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1970" windowHeight="6525" tabRatio="599"/>
  </bookViews>
  <sheets>
    <sheet name="Vorblatt" sheetId="149" r:id="rId1"/>
    <sheet name="Inhalt" sheetId="150" r:id="rId2"/>
    <sheet name="Gebietsstand" sheetId="151" r:id="rId3"/>
    <sheet name="Erl-1" sheetId="155" r:id="rId4"/>
    <sheet name="Erl-2" sheetId="156" r:id="rId5"/>
    <sheet name="1.1-Graf1" sheetId="164" r:id="rId6"/>
    <sheet name="1.1-Graf2" sheetId="165" r:id="rId7"/>
    <sheet name="1.1-Graf3" sheetId="268" r:id="rId8"/>
    <sheet name="1.1" sheetId="267" r:id="rId9"/>
    <sheet name="1.2-D" sheetId="167" r:id="rId10"/>
    <sheet name="1.2-FB" sheetId="168" r:id="rId11"/>
    <sheet name="1.2-NL" sheetId="169" r:id="rId12"/>
    <sheet name="1.3-D" sheetId="170" r:id="rId13"/>
    <sheet name="1.3-FB" sheetId="171" r:id="rId14"/>
    <sheet name="1.3-NL" sheetId="172" r:id="rId15"/>
    <sheet name="1.4-BaWü" sheetId="173" r:id="rId16"/>
    <sheet name="1.4-HH" sheetId="174" r:id="rId17"/>
    <sheet name="1.4-SL" sheetId="175" r:id="rId18"/>
    <sheet name="1.5-BaWü" sheetId="176" r:id="rId19"/>
    <sheet name="1.5-HH" sheetId="177" r:id="rId20"/>
    <sheet name="1.5-SL" sheetId="178" r:id="rId21"/>
    <sheet name="2.1.1-D " sheetId="179" r:id="rId22"/>
    <sheet name="2.1.1-FB" sheetId="180" r:id="rId23"/>
    <sheet name="2.1.1-NL " sheetId="181" r:id="rId24"/>
    <sheet name="2.2.1-D " sheetId="185" r:id="rId25"/>
    <sheet name=" 2.2.1Nw-D " sheetId="182" r:id="rId26"/>
    <sheet name="2.2.1-FB " sheetId="186" r:id="rId27"/>
    <sheet name="2.2.1Nw-FB" sheetId="183" r:id="rId28"/>
    <sheet name=" 2.2.1-NL " sheetId="187" r:id="rId29"/>
    <sheet name="2.2.1Nw-NL" sheetId="184" r:id="rId30"/>
    <sheet name="2.2.2-D " sheetId="188" r:id="rId31"/>
    <sheet name="2.2.2-FB" sheetId="189" r:id="rId32"/>
    <sheet name="2.2.2-NL" sheetId="190" r:id="rId33"/>
    <sheet name="2.2.3-D" sheetId="191" r:id="rId34"/>
    <sheet name="2.2.3-FB" sheetId="192" r:id="rId35"/>
    <sheet name="2.2.3-NL" sheetId="193" r:id="rId36"/>
    <sheet name="2.2.4-D" sheetId="194" r:id="rId37"/>
    <sheet name="2.2.4-FB" sheetId="195" r:id="rId38"/>
    <sheet name="2.2.4-NL" sheetId="196" r:id="rId39"/>
    <sheet name="2.2.5-D" sheetId="197" r:id="rId40"/>
    <sheet name="2.2.5-FB" sheetId="198" r:id="rId41"/>
    <sheet name="2.2.5-NL" sheetId="199" r:id="rId42"/>
    <sheet name="2.2.6-D" sheetId="200" r:id="rId43"/>
    <sheet name="2.2.6-FB" sheetId="201" r:id="rId44"/>
    <sheet name="2.2.6-NL" sheetId="202" r:id="rId45"/>
    <sheet name="2.2.7-D" sheetId="203" r:id="rId46"/>
    <sheet name="2.2.7-FB" sheetId="205" r:id="rId47"/>
    <sheet name="2.2.7-NL" sheetId="206" r:id="rId48"/>
    <sheet name="2.2.8-D" sheetId="207" r:id="rId49"/>
    <sheet name="2.2.8-FB" sheetId="208" r:id="rId50"/>
    <sheet name="2.2.8-NL" sheetId="209" r:id="rId51"/>
    <sheet name="2.2.9-D" sheetId="210" r:id="rId52"/>
    <sheet name="2.2.9-FB" sheetId="211" r:id="rId53"/>
    <sheet name="2.2.9-NL" sheetId="212" r:id="rId54"/>
    <sheet name="2.2.10-D-FB-NL " sheetId="213" r:id="rId55"/>
    <sheet name="2.2.11-D " sheetId="214" r:id="rId56"/>
    <sheet name="2.2.11-FB " sheetId="215" r:id="rId57"/>
    <sheet name="2.2.11-NL " sheetId="216" r:id="rId58"/>
    <sheet name="2.2.12-D-FB-NL" sheetId="217" r:id="rId59"/>
    <sheet name="3.1.1-D" sheetId="218" r:id="rId60"/>
    <sheet name="3.1.1-FB" sheetId="219" r:id="rId61"/>
    <sheet name="3.1.1-NL" sheetId="220" r:id="rId62"/>
    <sheet name="3.2.1-D" sheetId="221" r:id="rId63"/>
    <sheet name="3.2.1Nw-D" sheetId="224" r:id="rId64"/>
    <sheet name="3.2.1-FB" sheetId="222" r:id="rId65"/>
    <sheet name="3.2.1Nw-FB" sheetId="225" r:id="rId66"/>
    <sheet name="3.2.1-NL" sheetId="223" r:id="rId67"/>
    <sheet name="3.2.1Nw-NL" sheetId="226" r:id="rId68"/>
    <sheet name="3.2.2-D " sheetId="227" r:id="rId69"/>
    <sheet name="3.2.2-FB" sheetId="228" r:id="rId70"/>
    <sheet name="3.2.2-NL" sheetId="229" r:id="rId71"/>
    <sheet name="3.2.3-D" sheetId="230" r:id="rId72"/>
    <sheet name="3.2.3-FB" sheetId="231" r:id="rId73"/>
    <sheet name="3.2.3-NL" sheetId="232" r:id="rId74"/>
    <sheet name="3.2.4-D" sheetId="233" r:id="rId75"/>
    <sheet name="3.2.4-FB" sheetId="234" r:id="rId76"/>
    <sheet name="3.2.4-NL" sheetId="235" r:id="rId77"/>
    <sheet name="3.2.5-D" sheetId="236" r:id="rId78"/>
    <sheet name="3.2.5-FB" sheetId="237" r:id="rId79"/>
    <sheet name="3.2.5-NL" sheetId="238" r:id="rId80"/>
    <sheet name="3.2.6-D" sheetId="239" r:id="rId81"/>
    <sheet name="3.2.6-FB" sheetId="240" r:id="rId82"/>
    <sheet name="3.2.6-NL" sheetId="241" r:id="rId83"/>
    <sheet name="3.2.7-D" sheetId="242" r:id="rId84"/>
    <sheet name="3.2.7-FB" sheetId="243" r:id="rId85"/>
    <sheet name="3.2.7-NL" sheetId="244" r:id="rId86"/>
    <sheet name="3.2.8-D" sheetId="245" r:id="rId87"/>
    <sheet name="3.2.8-FB" sheetId="246" r:id="rId88"/>
    <sheet name="3.2.8-NL" sheetId="247" r:id="rId89"/>
    <sheet name="3.2.9-D" sheetId="248" r:id="rId90"/>
    <sheet name="3.2.9-FB" sheetId="249" r:id="rId91"/>
    <sheet name="3.2.9-NL" sheetId="250" r:id="rId92"/>
    <sheet name="3.2.10-D-FB-NL " sheetId="251" r:id="rId93"/>
    <sheet name="3.2.11-D " sheetId="252" r:id="rId94"/>
    <sheet name="3.2.11-FB " sheetId="253" r:id="rId95"/>
    <sheet name="3.2.11-NL " sheetId="254" r:id="rId96"/>
    <sheet name="3.2.12-D-FB-NL" sheetId="255" r:id="rId97"/>
    <sheet name="4.1-D" sheetId="256" r:id="rId98"/>
    <sheet name="4.1-FB" sheetId="257" r:id="rId99"/>
    <sheet name="4.1-NL" sheetId="258" r:id="rId100"/>
    <sheet name="4.2-D-FB-NL" sheetId="259" r:id="rId101"/>
    <sheet name="4.3-D-FB-NL" sheetId="260" r:id="rId102"/>
    <sheet name="5.1-D" sheetId="261" r:id="rId103"/>
    <sheet name="5.1-FB" sheetId="263" r:id="rId104"/>
    <sheet name="5.1-NL" sheetId="264" r:id="rId105"/>
    <sheet name="5.2-D" sheetId="262" r:id="rId106"/>
    <sheet name="5.2-FB" sheetId="265" r:id="rId107"/>
    <sheet name="5.2-NL" sheetId="266" r:id="rId108"/>
  </sheets>
  <definedNames>
    <definedName name="_xlnm.Print_Area" localSheetId="28">' 2.2.1-NL '!$A$1:$K$52</definedName>
    <definedName name="_xlnm.Print_Area" localSheetId="25">' 2.2.1Nw-D '!$A$1:$M$66</definedName>
    <definedName name="_xlnm.Print_Area" localSheetId="5">'1.1-Graf1'!$A$1:$G$62</definedName>
    <definedName name="_xlnm.Print_Area" localSheetId="6">'1.1-Graf2'!$A$1:$G$62</definedName>
    <definedName name="_xlnm.Print_Area" localSheetId="7">'1.1-Graf3'!$A$1:$G$60</definedName>
    <definedName name="_xlnm.Print_Area" localSheetId="9">'1.2-D'!$A$1:$I$103</definedName>
    <definedName name="_xlnm.Print_Area" localSheetId="10">'1.2-FB'!$A$1:$I$103</definedName>
    <definedName name="_xlnm.Print_Area" localSheetId="11">'1.2-NL'!$A$1:$I$103</definedName>
    <definedName name="_xlnm.Print_Area" localSheetId="12">'1.3-D'!$A$1:$I$103</definedName>
    <definedName name="_xlnm.Print_Area" localSheetId="13">'1.3-FB'!$A$1:$I$103</definedName>
    <definedName name="_xlnm.Print_Area" localSheetId="14">'1.3-NL'!$A$1:$I$103</definedName>
    <definedName name="_xlnm.Print_Area" localSheetId="15">'1.4-BaWü'!$A$1:$H$94</definedName>
    <definedName name="_xlnm.Print_Area" localSheetId="17">'1.4-SL'!$A$1:$H$93</definedName>
    <definedName name="_xlnm.Print_Area" localSheetId="18">'1.5-BaWü'!$A$1:$H$94</definedName>
    <definedName name="_xlnm.Print_Area" localSheetId="20">'1.5-SL'!$A$1:$H$93</definedName>
    <definedName name="_xlnm.Print_Area" localSheetId="21">'2.1.1-D '!$A$1:$J$42</definedName>
    <definedName name="_xlnm.Print_Area" localSheetId="22">'2.1.1-FB'!$A$1:$J$42</definedName>
    <definedName name="_xlnm.Print_Area" localSheetId="23">'2.1.1-NL '!$A$1:$J$42</definedName>
    <definedName name="_xlnm.Print_Area" localSheetId="58">'2.2.12-D-FB-NL'!$A$1:$S$86</definedName>
    <definedName name="_xlnm.Print_Area" localSheetId="24">'2.2.1-D '!$A$1:$K$53</definedName>
    <definedName name="_xlnm.Print_Area" localSheetId="26">'2.2.1-FB '!$A$1:$K$52</definedName>
    <definedName name="_xlnm.Print_Area" localSheetId="27">'2.2.1Nw-FB'!$A$1:$M$66</definedName>
    <definedName name="_xlnm.Print_Area" localSheetId="29">'2.2.1Nw-NL'!$A$1:$M$66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'2.2.3-D'!$A$1:$O$59</definedName>
    <definedName name="_xlnm.Print_Area" localSheetId="34">'2.2.3-FB'!$A$1:$O$59</definedName>
    <definedName name="_xlnm.Print_Area" localSheetId="35">'2.2.3-NL'!$A$1:$O$59</definedName>
    <definedName name="_xlnm.Print_Area" localSheetId="36">'2.2.4-D'!$A$1:$I$67</definedName>
    <definedName name="_xlnm.Print_Area" localSheetId="37">'2.2.4-FB'!$A$1:$I$67</definedName>
    <definedName name="_xlnm.Print_Area" localSheetId="38">'2.2.4-NL'!$A$1:$I$67</definedName>
    <definedName name="_xlnm.Print_Area" localSheetId="59">'3.1.1-D'!$A$1:$J$42</definedName>
    <definedName name="_xlnm.Print_Area" localSheetId="60">'3.1.1-FB'!$A$1:$J$42</definedName>
    <definedName name="_xlnm.Print_Area" localSheetId="61">'3.1.1-NL'!$A$1:$J$42</definedName>
    <definedName name="_xlnm.Print_Area" localSheetId="96">'3.2.12-D-FB-NL'!$A$1:$S$86</definedName>
    <definedName name="_xlnm.Print_Area" localSheetId="62">'3.2.1-D'!$A$1:$K$53</definedName>
    <definedName name="_xlnm.Print_Area" localSheetId="64">'3.2.1-FB'!$A$1:$K$52</definedName>
    <definedName name="_xlnm.Print_Area" localSheetId="66">'3.2.1-NL'!$A$1:$K$52</definedName>
    <definedName name="_xlnm.Print_Area" localSheetId="63">'3.2.1Nw-D'!$A$1:$M$66</definedName>
    <definedName name="_xlnm.Print_Area" localSheetId="65">'3.2.1Nw-FB'!$A$1:$M$66</definedName>
    <definedName name="_xlnm.Print_Area" localSheetId="67">'3.2.1Nw-NL'!$A$1:$M$66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'3.2.3-D'!$A$1:$O$59</definedName>
    <definedName name="_xlnm.Print_Area" localSheetId="72">'3.2.3-FB'!$A$1:$O$59</definedName>
    <definedName name="_xlnm.Print_Area" localSheetId="73">'3.2.3-NL'!$A$1:$O$59</definedName>
    <definedName name="_xlnm.Print_Area" localSheetId="74">'3.2.4-D'!$A$1:$I$67</definedName>
    <definedName name="_xlnm.Print_Area" localSheetId="75">'3.2.4-FB'!$A$1:$I$67</definedName>
    <definedName name="_xlnm.Print_Area" localSheetId="76">'3.2.4-NL'!$A$1:$I$67</definedName>
    <definedName name="_xlnm.Print_Area" localSheetId="97">'4.1-D'!$A$1:$J$57</definedName>
    <definedName name="_xlnm.Print_Area" localSheetId="98">'4.1-FB'!$A$1:$J$57</definedName>
    <definedName name="_xlnm.Print_Area" localSheetId="99">'4.1-NL'!$A$1:$J$57</definedName>
    <definedName name="_xlnm.Print_Area" localSheetId="100">'4.2-D-FB-NL'!$A$1:$M$65</definedName>
    <definedName name="_xlnm.Print_Area" localSheetId="101">'4.3-D-FB-NL'!$A$1:$M$71</definedName>
    <definedName name="_xlnm.Print_Area" localSheetId="102">'5.1-D'!$A$1:$F$58</definedName>
    <definedName name="_xlnm.Print_Area" localSheetId="103">'5.1-FB'!$A$1:$F$58</definedName>
    <definedName name="_xlnm.Print_Area" localSheetId="104">'5.1-NL'!$A$1:$F$58</definedName>
    <definedName name="_xlnm.Print_Area" localSheetId="105">'5.2-D'!$A$1:$H$68</definedName>
    <definedName name="_xlnm.Print_Area" localSheetId="106">'5.2-FB'!$A$1:$H$68</definedName>
    <definedName name="_xlnm.Print_Area" localSheetId="107">'5.2-NL'!$A$1:$H$68</definedName>
    <definedName name="_xlnm.Print_Area" localSheetId="2">Gebietsstand!$A$1:$H$68</definedName>
    <definedName name="_xlnm.Print_Area" localSheetId="1">Inhalt!$A$1:$B$73</definedName>
    <definedName name="_xlnm.Print_Area" localSheetId="0">Vorblatt!$A$1:$H$63</definedName>
    <definedName name="TABLE" localSheetId="21">'2.1.1-D '!$E$1:$J$4</definedName>
    <definedName name="TABLE" localSheetId="22">'2.1.1-FB'!$E$1:$J$4</definedName>
    <definedName name="TABLE" localSheetId="23">'2.1.1-NL 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'2.2.6-D'!$E$1:$I$9</definedName>
    <definedName name="TABLE" localSheetId="43">'2.2.6-FB'!$E$1:$I$9</definedName>
    <definedName name="TABLE" localSheetId="44">'2.2.6-NL'!$E$1:$I$9</definedName>
    <definedName name="TABLE" localSheetId="45">'2.2.7-D'!$E$1:$I$9</definedName>
    <definedName name="TABLE" localSheetId="46">'2.2.7-FB'!$E$1:$I$9</definedName>
    <definedName name="TABLE" localSheetId="47">'2.2.7-NL'!$E$1:$I$9</definedName>
    <definedName name="TABLE" localSheetId="48">'2.2.8-D'!$E$1:$I$9</definedName>
    <definedName name="TABLE" localSheetId="49">'2.2.8-FB'!$E$1:$I$9</definedName>
    <definedName name="TABLE" localSheetId="50">'2.2.8-NL'!$E$1:$I$9</definedName>
    <definedName name="TABLE" localSheetId="51">'2.2.9-D'!$E$1:$I$9</definedName>
    <definedName name="TABLE" localSheetId="52">'2.2.9-FB'!$E$1:$I$9</definedName>
    <definedName name="TABLE" localSheetId="53">'2.2.9-NL'!$E$1:$I$9</definedName>
    <definedName name="TABLE" localSheetId="59">'3.1.1-D'!$E$1:$J$4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'3.2.6-D'!$E$1:$I$9</definedName>
    <definedName name="TABLE" localSheetId="81">'3.2.6-FB'!$E$1:$I$9</definedName>
    <definedName name="TABLE" localSheetId="82">'3.2.6-NL'!$E$1:$I$9</definedName>
    <definedName name="TABLE" localSheetId="83">'3.2.7-D'!$E$1:$I$9</definedName>
    <definedName name="TABLE" localSheetId="84">'3.2.7-FB'!$E$1:$I$9</definedName>
    <definedName name="TABLE" localSheetId="85">'3.2.7-NL'!$E$1:$I$9</definedName>
    <definedName name="TABLE" localSheetId="86">'3.2.8-D'!$E$1:$I$9</definedName>
    <definedName name="TABLE" localSheetId="87">'3.2.8-FB'!$E$1:$I$9</definedName>
    <definedName name="TABLE" localSheetId="88">'3.2.8-NL'!$E$1:$I$9</definedName>
    <definedName name="TABLE" localSheetId="89">'3.2.9-D'!$E$1:$I$9</definedName>
    <definedName name="TABLE" localSheetId="90">'3.2.9-FB'!$E$1:$I$9</definedName>
    <definedName name="TABLE" localSheetId="91">'3.2.9-NL'!$E$1:$I$9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</definedNames>
  <calcPr calcId="145621"/>
</workbook>
</file>

<file path=xl/calcChain.xml><?xml version="1.0" encoding="utf-8"?>
<calcChain xmlns="http://schemas.openxmlformats.org/spreadsheetml/2006/main">
  <c r="M90" i="165" l="1"/>
  <c r="L90" i="165"/>
  <c r="M89" i="165"/>
  <c r="L89" i="165"/>
  <c r="M55" i="165"/>
  <c r="L55" i="165"/>
  <c r="M54" i="165"/>
  <c r="L54" i="165"/>
  <c r="I22" i="165"/>
  <c r="L21" i="165"/>
  <c r="I21" i="165"/>
  <c r="L20" i="165"/>
  <c r="I20" i="165"/>
</calcChain>
</file>

<file path=xl/sharedStrings.xml><?xml version="1.0" encoding="utf-8"?>
<sst xmlns="http://schemas.openxmlformats.org/spreadsheetml/2006/main" count="8084" uniqueCount="662">
  <si>
    <t>Deutschland</t>
  </si>
  <si>
    <t>Anzahl</t>
  </si>
  <si>
    <t>1 000 m²</t>
  </si>
  <si>
    <t>Gebäude/</t>
  </si>
  <si>
    <t>nahmen</t>
  </si>
  <si>
    <t>Wohnungen</t>
  </si>
  <si>
    <t>darin</t>
  </si>
  <si>
    <t>Wohn-</t>
  </si>
  <si>
    <t>fläche</t>
  </si>
  <si>
    <t>Veranschl.</t>
  </si>
  <si>
    <t>Kosten des</t>
  </si>
  <si>
    <t>Bauwerkes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</si>
  <si>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</si>
  <si>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</si>
  <si>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</si>
  <si>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</si>
  <si>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</si>
  <si>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</si>
  <si>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</si>
  <si>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Sonstige Unternehmen</t>
  </si>
  <si>
    <t xml:space="preserve">   (ohne Wohnungsunternehmen)</t>
  </si>
  <si>
    <t>Private Haushalte</t>
  </si>
  <si>
    <t>Organisation ohne Erwerbszweck</t>
  </si>
  <si>
    <t>Nichtwohngebäude</t>
  </si>
  <si>
    <t>Land- und Forstwirtschaft,</t>
  </si>
  <si>
    <t xml:space="preserve"> </t>
  </si>
  <si>
    <t xml:space="preserve">  Fischerei</t>
  </si>
  <si>
    <t>Produzierendes Gewerbe</t>
  </si>
  <si>
    <t xml:space="preserve">  sicherungsgewerbe und Dienst-</t>
  </si>
  <si>
    <t xml:space="preserve">  leistungen sowie Verkehr</t>
  </si>
  <si>
    <t xml:space="preserve">  und Nachrichtenübermittlung</t>
  </si>
  <si>
    <t>Handel, Kreditinstitute, Ver-</t>
  </si>
  <si>
    <r>
      <t>*)</t>
    </r>
    <r>
      <rPr>
        <sz val="11"/>
        <rFont val="MetaNormalLF-Roman"/>
        <family val="2"/>
      </rPr>
      <t xml:space="preserve"> Einschl. Fertigteilbau.</t>
    </r>
  </si>
  <si>
    <t>Bauherr</t>
  </si>
  <si>
    <t>Wohn-          räume</t>
  </si>
  <si>
    <t>darunter: Immobilienfonds</t>
  </si>
  <si>
    <t>______________________</t>
  </si>
  <si>
    <t>1 000 EUR</t>
  </si>
  <si>
    <t>Früheres Bundesgebiet</t>
  </si>
  <si>
    <t>2.1 Insgesamt (einschl. Baumaßnahmen an bestehenden Gebäuden)</t>
  </si>
  <si>
    <t>Baumaß-</t>
  </si>
  <si>
    <t>Neue Länder und Berlin</t>
  </si>
  <si>
    <t>-</t>
  </si>
  <si>
    <t>Statistisches Bundesamt, Fachserie 5, R. 1, 2013</t>
  </si>
  <si>
    <t>2.2 Errichtung neuer Gebäude</t>
  </si>
  <si>
    <t>Gebäudeart
-------------
Bauherr</t>
  </si>
  <si>
    <t>Gebäude</t>
  </si>
  <si>
    <t>Raum-
inhalt</t>
  </si>
  <si>
    <t>Nutzfläche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</si>
  <si>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</si>
  <si>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</si>
  <si>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</si>
  <si>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</si>
  <si>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</si>
  <si>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</si>
  <si>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</si>
  <si>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</si>
  <si>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</si>
  <si>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</si>
  <si>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</si>
  <si>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</si>
  <si>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</si>
  <si>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</si>
  <si>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</si>
  <si>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</si>
  <si>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</si>
  <si>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</si>
  <si>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 xml:space="preserve"> (ohne Wohnungsunternehmen)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</si>
  <si>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</si>
  <si>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</si>
  <si>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</si>
  <si>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</si>
  <si>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</si>
  <si>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</si>
  <si>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Handels- und 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</si>
  <si>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</si>
  <si>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</si>
  <si>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</si>
  <si>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</si>
  <si>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</si>
  <si>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</si>
  <si>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</si>
  <si>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</si>
  <si>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</si>
  <si>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</si>
  <si>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</si>
  <si>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</si>
  <si>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</si>
  <si>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</si>
  <si>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</si>
  <si>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</si>
  <si>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</si>
  <si>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</si>
  <si>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</si>
  <si>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</si>
  <si>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</si>
  <si>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</si>
  <si>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>Land- Forstwirtschaft, Fischerei</t>
  </si>
  <si>
    <t>Produzierenden Gewerbe</t>
  </si>
  <si>
    <t>Handel, Kreditinstitute, Versicherungs-</t>
  </si>
  <si>
    <t>gewerbe und Dienstleistungen sowie</t>
  </si>
  <si>
    <t>Verkehr und Nachrichtenübermittlung</t>
  </si>
  <si>
    <t>*) Einschl. Fertigteilbau.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</si>
  <si>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</si>
  <si>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</si>
  <si>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</si>
  <si>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</si>
  <si>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</si>
  <si>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</si>
  <si>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</si>
  <si>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</si>
  <si>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</si>
  <si>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</si>
  <si>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</si>
  <si>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</si>
  <si>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</si>
  <si>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</si>
  <si>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</si>
  <si>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</si>
  <si>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</si>
  <si>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</si>
  <si>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</si>
  <si>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</si>
  <si>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</si>
  <si>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</si>
  <si>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</si>
  <si>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</si>
  <si>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</si>
  <si>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</si>
  <si>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</si>
  <si>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</si>
  <si>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</si>
  <si>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</si>
  <si>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</si>
  <si>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</si>
  <si>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</si>
  <si>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</si>
  <si>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</si>
  <si>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</si>
  <si>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</si>
  <si>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</si>
  <si>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Handels- und 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</si>
  <si>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</si>
  <si>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</si>
  <si>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</si>
  <si>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</si>
  <si>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</si>
  <si>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</si>
  <si>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</si>
  <si>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Veranschlagte Kosten des Bauwerkes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</si>
  <si>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</si>
  <si>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</si>
  <si>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</si>
  <si>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</si>
  <si>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</si>
  <si>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</si>
  <si>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</si>
  <si>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</si>
  <si>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</si>
  <si>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</si>
  <si>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</si>
  <si>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Sonstige Unternehmen</t>
  </si>
  <si>
    <t xml:space="preserve">   Fabrik- und Werkstattgebäude</t>
  </si>
  <si>
    <t xml:space="preserve">   Handels- und Lagergebäude</t>
  </si>
  <si>
    <t xml:space="preserve">   Hotels und Gaststätten</t>
  </si>
  <si>
    <t>Ausgewählte Infrastrukturgebäude</t>
  </si>
  <si>
    <t>Von den Nichtwohngebäuden entfielen auf: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</si>
  <si>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</si>
  <si>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</si>
  <si>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</si>
  <si>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Versicherungen,</t>
  </si>
  <si>
    <t xml:space="preserve">      Dienstleistungsgewerbe sowie Verkehr-  </t>
  </si>
  <si>
    <t xml:space="preserve">      und Nachrichtenübermittlung</t>
  </si>
  <si>
    <t xml:space="preserve">      darunter:</t>
  </si>
  <si>
    <t xml:space="preserve">         Immobilienfonds</t>
  </si>
  <si>
    <t xml:space="preserve">Private Haushalte 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</si>
  <si>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</si>
  <si>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</si>
  <si>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</si>
  <si>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</si>
  <si>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</si>
  <si>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</si>
  <si>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</si>
  <si>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</si>
  <si>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</si>
  <si>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</si>
  <si>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</si>
  <si>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</si>
  <si>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</si>
  <si>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</si>
  <si>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2.2.8 Genehmigungen im Wohn- und Nichtwohnbau nach Gebäudearten und verwendeter primärer Energie zur Warmwasserbereitung</t>
  </si>
  <si>
    <t>Lfd. Nr.</t>
  </si>
  <si>
    <t>Zur Warmwasserbereitung</t>
  </si>
  <si>
    <t>verwendete primäre Energie</t>
  </si>
  <si>
    <t>Darunter</t>
  </si>
  <si>
    <t>ÖL</t>
  </si>
  <si>
    <t>Gas</t>
  </si>
  <si>
    <t>Strom</t>
  </si>
  <si>
    <t>Fernwärme/ Fernkälte</t>
  </si>
  <si>
    <t>Geothermie</t>
  </si>
  <si>
    <t>Umwelt-                 thermie</t>
  </si>
  <si>
    <t>Solarthermie</t>
  </si>
  <si>
    <t>Biogas/                Biomethan</t>
  </si>
  <si>
    <t>sonstige                   Biomasse</t>
  </si>
  <si>
    <t>sonstige                     Energie</t>
  </si>
  <si>
    <t>keine Energie</t>
  </si>
  <si>
    <t>Wohngebäude mit 3 o.m. Wohnungen</t>
  </si>
  <si>
    <t>Nichtlandwirt. Betriebsgebäude</t>
  </si>
  <si>
    <t>2.2.9 Genehmigungen im Wohn- und Nichtwohnbau nach Gebäudearten und verwendeter sekundärer Energie zur Warmwasserbereitung</t>
  </si>
  <si>
    <t>verwendete sekundäre Energie</t>
  </si>
  <si>
    <t>Umwelt-               thermie</t>
  </si>
  <si>
    <t>Gebäudeart
---------------
Geschosszahl</t>
  </si>
  <si>
    <t>Rauminhalt</t>
  </si>
  <si>
    <t>Veran-</t>
  </si>
  <si>
    <t>schlagte</t>
  </si>
  <si>
    <t>insgesamt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</si>
  <si>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</si>
  <si>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</si>
  <si>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</si>
  <si>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</si>
  <si>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</si>
  <si>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</si>
  <si>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</si>
  <si>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</si>
  <si>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</si>
  <si>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</si>
  <si>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</si>
  <si>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</si>
  <si>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</si>
  <si>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</si>
  <si>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</si>
  <si>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/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</si>
  <si>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</si>
  <si>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Wohnräume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</si>
  <si>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</si>
  <si>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</si>
  <si>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</si>
  <si>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</si>
  <si>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</si>
  <si>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</si>
  <si>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</si>
  <si>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</si>
  <si>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</si>
  <si>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</si>
  <si>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>Zur Heizung</t>
  </si>
  <si>
    <t>Umwelt-thermie</t>
  </si>
  <si>
    <t>3.1 Insgesamt (einschl. Baumaßnahmen an bestehenden Gebäuden)</t>
  </si>
  <si>
    <t>3.2 Errichtung neuer Gebäude</t>
  </si>
  <si>
    <t xml:space="preserve">3.2 Errichtung neuer Gebäude </t>
  </si>
  <si>
    <t>3.2.3 Fertigstellungen im Nichtwohnbau nach Gebäudearten und überwiegend verwendetem Baustoff</t>
  </si>
  <si>
    <t>3.2.4 Fertiggestellte Fertigteilbauten im Wohn- und Nichtwohnbau nach Gebäudearten und Bauherren</t>
  </si>
  <si>
    <t>4.1 Abgang von Gebäuden einschließlich Gebäudeteilen nach Anzahl, Fläche und Eigentümer</t>
  </si>
  <si>
    <t>Gebäudeart
----------------
Eigentümer</t>
  </si>
  <si>
    <t>Gebäude/ Gebäude-
teile</t>
  </si>
  <si>
    <t>Wohnfläche</t>
  </si>
  <si>
    <t>1 oder 2</t>
  </si>
  <si>
    <t>3 oder 4</t>
  </si>
  <si>
    <t>5 oder mehr</t>
  </si>
  <si>
    <t>darunter: Wohnheime</t>
  </si>
  <si>
    <t>Öffentliche Eigentümer</t>
  </si>
  <si>
    <t xml:space="preserve">  darunter:</t>
  </si>
  <si>
    <t xml:space="preserve">  Fabrik- und Werkstattgebäude</t>
  </si>
  <si>
    <t xml:space="preserve">  Handels- und Lagergebäude</t>
  </si>
  <si>
    <t xml:space="preserve">  Hotels- und Gaststätten</t>
  </si>
  <si>
    <t>Land- und Forstwirtschaft, Fischerei</t>
  </si>
  <si>
    <t>Handel-, Kredit-, Versicherungs-, Dienst-</t>
  </si>
  <si>
    <t xml:space="preserve">  leistungsgewerbe sowie Verkehr- und  </t>
  </si>
  <si>
    <t xml:space="preserve">
  Nachrichtenübermittlung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</si>
  <si>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</si>
  <si>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</si>
  <si>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</si>
  <si>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</si>
  <si>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</si>
  <si>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</si>
  <si>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</si>
  <si>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</si>
  <si>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</si>
  <si>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</si>
  <si>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</si>
  <si>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</si>
  <si>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</si>
  <si>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Nichtwohnngebäude</t>
  </si>
  <si>
    <t>Nichtlandw. Betriebsgebäude</t>
  </si>
  <si>
    <t>4.3 Abgang ganzer Gebäude nach Anzahl, Fläche und Baualter</t>
  </si>
  <si>
    <t>Davon errichtet in den Jahren</t>
  </si>
  <si>
    <t>bis 1918</t>
  </si>
  <si>
    <t>1919 bis 1948</t>
  </si>
  <si>
    <t>1949 bis 1970</t>
  </si>
  <si>
    <t>nach 1970</t>
  </si>
  <si>
    <t>dar.:</t>
  </si>
  <si>
    <t>Handels- einschl. Lagergebäude</t>
  </si>
  <si>
    <t>darunter: Errichtung neuer Gebäude</t>
  </si>
  <si>
    <t>.</t>
  </si>
  <si>
    <t>1 Zusammenfassende Übersichten</t>
  </si>
  <si>
    <t>Gegenstand der Nachweisung</t>
  </si>
  <si>
    <t>Einheit</t>
  </si>
  <si>
    <t>Baden-Württemberg</t>
  </si>
  <si>
    <t>Bayern</t>
  </si>
  <si>
    <t>Berlin</t>
  </si>
  <si>
    <t>Brandenburg</t>
  </si>
  <si>
    <t>Bremen</t>
  </si>
  <si>
    <t xml:space="preserve">       Gebäude/Baumaßnahmen</t>
  </si>
  <si>
    <t xml:space="preserve">       Wohnungen</t>
  </si>
  <si>
    <t xml:space="preserve">       Wohnfläche</t>
  </si>
  <si>
    <t xml:space="preserve">       Nutzfläche</t>
  </si>
  <si>
    <t>1 000 m³</t>
  </si>
  <si>
    <t xml:space="preserve">       Veranschlagte Kosten des Bauwerkes</t>
  </si>
  <si>
    <t>Mill. EUR</t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</si>
  <si>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</si>
  <si>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</si>
  <si>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</si>
  <si>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</si>
  <si>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</si>
  <si>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</si>
  <si>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</si>
  <si>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</si>
  <si>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</si>
  <si>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</si>
  <si>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</si>
  <si>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</si>
  <si>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</si>
  <si>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</si>
  <si>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t xml:space="preserve">    </t>
  </si>
  <si>
    <t xml:space="preserve">       Nichtwohngebäude</t>
  </si>
  <si>
    <t xml:space="preserve">       Wohnfläche in Wohnungen</t>
  </si>
  <si>
    <t>_______________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</si>
  <si>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</si>
  <si>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</si>
  <si>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</si>
  <si>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</si>
  <si>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</si>
  <si>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</si>
  <si>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</si>
  <si>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</si>
  <si>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</si>
  <si>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</si>
  <si>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</si>
  <si>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       Sonstige Wohneinheiten</t>
  </si>
  <si>
    <t xml:space="preserve">               je Wohnungen</t>
  </si>
  <si>
    <t>__________________</t>
  </si>
  <si>
    <t xml:space="preserve">     den Wohnungen zugeordnet.</t>
  </si>
  <si>
    <t>Früheres Bundesgebiet (ab Berichtsjahr 2005 ohne Berlin-West)</t>
  </si>
  <si>
    <t>Neue Länder und Berlin (ab Berichtsjahr 2005 einschl. Berlin-West)</t>
  </si>
  <si>
    <t xml:space="preserve">       Wohnfäche in Wohnungen</t>
  </si>
  <si>
    <t>Errichtung neuer Gebäude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</si>
  <si>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</si>
  <si>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</si>
  <si>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</si>
  <si>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</si>
  <si>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</si>
  <si>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</si>
  <si>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</si>
  <si>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</si>
  <si>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</si>
  <si>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</si>
  <si>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</si>
  <si>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</si>
  <si>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</si>
  <si>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</si>
  <si>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Neue Länder</t>
  </si>
  <si>
    <t>Ein - und Zweifamilien-</t>
  </si>
  <si>
    <t>Mehrfamilien-</t>
  </si>
  <si>
    <t>häuser</t>
  </si>
  <si>
    <t>häuser 1)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</si>
  <si>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</si>
  <si>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</si>
  <si>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</si>
  <si>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</si>
  <si>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</si>
  <si>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</si>
  <si>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</si>
  <si>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10</t>
  </si>
  <si>
    <t>12</t>
  </si>
  <si>
    <r>
      <t xml:space="preserve">Bauherren </t>
    </r>
    <r>
      <rPr>
        <vertAlign val="superscript"/>
        <sz val="10"/>
        <rFont val="Arial"/>
        <family val="2"/>
      </rPr>
      <t>3)</t>
    </r>
  </si>
  <si>
    <t>Statistisches Bundesamt</t>
  </si>
  <si>
    <t>Bautätigkeit und Wohnungen</t>
  </si>
  <si>
    <t>Bautätigkeit</t>
  </si>
  <si>
    <t>Erscheinungsfolge: jährlich</t>
  </si>
  <si>
    <t>Vervielfältigung und Verbreitung, auch auszugsweise, mit Quellenangabe gestattet.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</si>
  <si>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</si>
  <si>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</si>
  <si>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</si>
  <si>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</si>
  <si>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</si>
  <si>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</si>
  <si>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</si>
  <si>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</si>
  <si>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</si>
  <si>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</si>
  <si>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Tabelle 1.1 (Genehmigte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</si>
  <si>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</si>
  <si>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</si>
  <si>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</si>
  <si>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</si>
  <si>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</si>
  <si>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</si>
  <si>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</si>
  <si>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</si>
  <si>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</si>
  <si>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</si>
  <si>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</si>
  <si>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</si>
  <si>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</si>
  <si>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</si>
  <si>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</si>
  <si>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</si>
  <si>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</si>
  <si>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</si>
  <si>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</si>
  <si>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</si>
  <si>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</si>
  <si>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</si>
  <si>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</si>
  <si>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</si>
  <si>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</si>
  <si>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2.2.9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</si>
  <si>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</si>
  <si>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</si>
  <si>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</si>
  <si>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</si>
  <si>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</si>
  <si>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</si>
  <si>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</si>
  <si>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</si>
  <si>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</si>
  <si>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</si>
  <si>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</si>
  <si>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</si>
  <si>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</si>
  <si>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</si>
  <si>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</si>
  <si>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</si>
  <si>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</si>
  <si>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</si>
  <si>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</si>
  <si>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</si>
  <si>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</si>
  <si>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</si>
  <si>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</si>
  <si>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</si>
  <si>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</si>
  <si>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</si>
  <si>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</si>
  <si>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 xml:space="preserve">Fertigstellungen im Wohn- und Nichtwohnbau nach der Geschosszahl </t>
  </si>
  <si>
    <t>3.2.9</t>
  </si>
  <si>
    <t>Fertigstellungen im Wohnbau nach Haustypen</t>
  </si>
  <si>
    <t>3.2.10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</si>
  <si>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</si>
  <si>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</si>
  <si>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</si>
  <si>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</si>
  <si>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</si>
  <si>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</si>
  <si>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</si>
  <si>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</si>
  <si>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</si>
  <si>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</si>
  <si>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</si>
  <si>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</si>
  <si>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</si>
  <si>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</si>
  <si>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</si>
  <si>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</si>
  <si>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</si>
  <si>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</si>
  <si>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</si>
  <si>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</si>
  <si>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</si>
  <si>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</si>
  <si>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</si>
  <si>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</si>
  <si>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</si>
  <si>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</si>
  <si>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</si>
  <si>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</si>
  <si>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</si>
  <si>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</si>
  <si>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</si>
  <si>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</si>
  <si>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</si>
  <si>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</si>
  <si>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</si>
  <si>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</si>
  <si>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</si>
  <si>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</si>
  <si>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</si>
  <si>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Statistisches Bundesamt, Fachserie 5, R. 1, 2014</t>
  </si>
  <si>
    <t>1.2 Baugenehmigungen 2008 bis 2014</t>
  </si>
  <si>
    <r>
      <t>2012</t>
    </r>
    <r>
      <rPr>
        <vertAlign val="superscript"/>
        <sz val="12"/>
        <rFont val="MetaNormalLF-Roman"/>
        <family val="2"/>
      </rPr>
      <t xml:space="preserve"> 1</t>
    </r>
  </si>
  <si>
    <r>
      <t>2013</t>
    </r>
    <r>
      <rPr>
        <vertAlign val="superscript"/>
        <sz val="12"/>
        <rFont val="MetaNormalLF-Roman"/>
        <family val="2"/>
      </rPr>
      <t xml:space="preserve"> 1</t>
    </r>
  </si>
  <si>
    <r>
      <t xml:space="preserve">2014 </t>
    </r>
    <r>
      <rPr>
        <vertAlign val="superscript"/>
        <sz val="12"/>
        <rFont val="MetaNormalLF-Roman"/>
        <family val="2"/>
      </rPr>
      <t>1</t>
    </r>
  </si>
  <si>
    <r>
      <t xml:space="preserve">Wohn- und Nichtwohngebäude insgesamt </t>
    </r>
    <r>
      <rPr>
        <vertAlign val="superscript"/>
        <sz val="12"/>
        <rFont val="MetaNormalLF-Roman"/>
        <family val="2"/>
      </rPr>
      <t>2</t>
    </r>
  </si>
  <si>
    <r>
      <t xml:space="preserve">       Rauminhalt </t>
    </r>
    <r>
      <rPr>
        <vertAlign val="superscript"/>
        <sz val="12"/>
        <rFont val="MetaNormalLF-Roman"/>
        <family val="2"/>
      </rPr>
      <t>3</t>
    </r>
  </si>
  <si>
    <r>
      <t xml:space="preserve">Wohngebäude insgesamt </t>
    </r>
    <r>
      <rPr>
        <vertAlign val="superscript"/>
        <sz val="12"/>
        <rFont val="MetaNormalLF-Roman"/>
        <family val="2"/>
      </rPr>
      <t>2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</si>
  <si>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2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</si>
  <si>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4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</si>
  <si>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5</t>
    </r>
    <r>
      <rPr>
        <sz val="12"/>
        <rFont val="MetaNormalLF-Roman"/>
        <family val="2"/>
      </rPr>
      <t xml:space="preserve"> </t>
    </r>
  </si>
  <si>
    <r>
      <t xml:space="preserve">Fertigteilbau </t>
    </r>
    <r>
      <rPr>
        <vertAlign val="superscript"/>
        <sz val="12"/>
        <rFont val="MetaNormalLF-Roman"/>
        <family val="2"/>
      </rPr>
      <t>6</t>
    </r>
  </si>
  <si>
    <t>1 Ab dem Berichtjahr 2012 werden die "Sonstigen Wohneinheiten"</t>
  </si>
  <si>
    <t>4 Einschl. Organisationen ohne Erwerbszweck.</t>
  </si>
  <si>
    <t>5 Unternehmen und Private Haushalte.</t>
  </si>
  <si>
    <t>2 Einschl. Baumaßnahmen an bestehenden Gebäuden.</t>
  </si>
  <si>
    <t>6 Im Wohn- bzw. Nichtwohnbau (Errichtung neuer Gebäude) enthalten.</t>
  </si>
  <si>
    <t>3 Errichtung neuer Gebäude.</t>
  </si>
  <si>
    <r>
      <t>2014</t>
    </r>
    <r>
      <rPr>
        <vertAlign val="superscript"/>
        <sz val="12"/>
        <rFont val="MetaNormalLF-Roman"/>
        <family val="2"/>
      </rPr>
      <t xml:space="preserve"> 1</t>
    </r>
  </si>
  <si>
    <t>1  Ab dem Berichtjahr 2012 werden die "Sonstigen Wohneinheiten"</t>
  </si>
  <si>
    <t>4  Einschl. Organisationen ohne Erwerbszweck.</t>
  </si>
  <si>
    <t>5  Unternehmen und Private Haushalte.</t>
  </si>
  <si>
    <t>2  Einschl. Baumaßnahmen an bestehenden Gebäuden.</t>
  </si>
  <si>
    <t>6  Im Wohn- bzw. Nichtwohnbau (Errichtung neuer Gebäude  enthalten.</t>
  </si>
  <si>
    <t>3  Errichtung neuer Gebäude.</t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</si>
  <si>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 xml:space="preserve">5 </t>
    </r>
  </si>
  <si>
    <t>1.3 Baufertigstellungen 2008 bis 2014</t>
  </si>
  <si>
    <r>
      <t xml:space="preserve">2012 </t>
    </r>
    <r>
      <rPr>
        <vertAlign val="superscript"/>
        <sz val="12"/>
        <rFont val="MetaNormalLF-Roman"/>
        <family val="2"/>
      </rPr>
      <t>1</t>
    </r>
  </si>
  <si>
    <r>
      <t xml:space="preserve">2013 </t>
    </r>
    <r>
      <rPr>
        <vertAlign val="superscript"/>
        <sz val="12"/>
        <rFont val="MetaNormalLF-Roman"/>
        <family val="2"/>
      </rPr>
      <t>1</t>
    </r>
  </si>
  <si>
    <t>1.4 Baugenehmigungen 2014</t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</si>
  <si>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</t>
    </r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</si>
  <si>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</si>
  <si>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r>
      <t xml:space="preserve">Wohngebäude insgesamt </t>
    </r>
    <r>
      <rPr>
        <vertAlign val="superscript"/>
        <sz val="12"/>
        <rFont val="MetaNormalLF-Roman"/>
        <family val="2"/>
      </rPr>
      <t>1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</si>
  <si>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1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</si>
  <si>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3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</si>
  <si>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</si>
  <si>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rFont val="MetaNormalLF-Roman"/>
        <family val="2"/>
      </rPr>
      <t>5</t>
    </r>
  </si>
  <si>
    <t>1  Einschl. Baumaßnahmen an bestehenden Gebäuden.</t>
  </si>
  <si>
    <t>4  Unternehmen und Private Haushalte.</t>
  </si>
  <si>
    <t>2  Errichtung neuer Gebäude.</t>
  </si>
  <si>
    <t>5  Im Wohn- bzw. Nichtwohnbau (Errichtung neuer Gebäude  enthalten.</t>
  </si>
  <si>
    <t>3  Einschl. Organisationen ohne Erwerbszweck.</t>
  </si>
  <si>
    <t>1.5 Baufertigstellungen 2014</t>
  </si>
  <si>
    <t>2 Genehmigte Bauvorhaben im Hochbau 2014</t>
  </si>
  <si>
    <t>2.1.1 Genehmigungen im Wohn- und Nichtwohnbau nach Bauherren *</t>
  </si>
  <si>
    <t>* Einschl. Fertigteilbau.</t>
  </si>
  <si>
    <t xml:space="preserve">2.2.1 Genehmigungen im Wohn- und Nichtwohnbau nach Gebäudearten und Bauherren * </t>
  </si>
  <si>
    <t>2.2.5 Genehmigungen im Wohn- und Nichtwohnbau nach Gebäudearten und Art der Beheizung *</t>
  </si>
  <si>
    <t>2.2.6 Genehmigungen im Wohn- und Nichtwohnbau nach Gebäudearten und  verwendeter primärer Energie zur Heizung</t>
  </si>
  <si>
    <r>
      <t xml:space="preserve">konventionelle Energie </t>
    </r>
    <r>
      <rPr>
        <vertAlign val="superscript"/>
        <sz val="11"/>
        <rFont val="MetaNormalLF-Roman"/>
        <family val="2"/>
      </rPr>
      <t>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</si>
  <si>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</si>
  <si>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t>1 Öl, Gas, Strom.</t>
  </si>
  <si>
    <t>2 Geothermie, Umweltthermie, Solarthermie, Holz, Biogas/Biomethan, Sonstige Biomasse.</t>
  </si>
  <si>
    <t>2.2.7 Genehmigungen im Wohn- und Nichtwohnbau nach Gebäudearten und verwendeter sekundärer Energie zur Heizung</t>
  </si>
  <si>
    <t>2.2.10 Genehmigungen im Wohn- und Nichtwohnbau nach der Geschosszahl *</t>
  </si>
  <si>
    <t>2.2.11 Genehmigungen im Wohnbau nach Haustypen *</t>
  </si>
  <si>
    <t>2.2.12 Genehmigungen im Wohnbau nach Anzahl der Gebäude , Wohnungen, Wohnräume und nach Bauherren *</t>
  </si>
  <si>
    <t>3 Fertiggestellte Bauvorhaben im Hochbau 2014</t>
  </si>
  <si>
    <t>3.1.1 Fertigstellungen im Wohn- und Nichtwohnbau nach Bauherren *</t>
  </si>
  <si>
    <r>
      <t>3.2.1 Fertigstellungen im Wohn- und Nichtwohnbau nach Gebäudearten und Bauherren *</t>
    </r>
    <r>
      <rPr>
        <sz val="11"/>
        <rFont val="MetaNormalLF-Roman"/>
        <family val="2"/>
      </rPr>
      <t xml:space="preserve"> </t>
    </r>
  </si>
  <si>
    <r>
      <t>*</t>
    </r>
    <r>
      <rPr>
        <sz val="11"/>
        <rFont val="MetaNormalLF-Roman"/>
        <family val="2"/>
      </rPr>
      <t xml:space="preserve"> Einschl. Fertigteilbau.</t>
    </r>
  </si>
  <si>
    <t>3.2.5 Fertigstellungen im Wohn- und Nichtwohnbau nach Gebäudearten und Art der Beheizung *</t>
  </si>
  <si>
    <t>3.2.6 Fertigstellungen im Wohn- und Nichtwohnbau nach Gebäudearten und  verwendeter primärer Energie zur Heizung</t>
  </si>
  <si>
    <t>3.2.7 Fertigstellungen im Wohn- und Nichtwohnbau nach Gebäudearten und verwendeter sekundärer Energie zur Heizung</t>
  </si>
  <si>
    <t>3.2.8 Fertigstellungen im Wohn- und Nichtwohnbau nach Gebäudearten und verwendeter primärer Energie zur Warmwasserbereitung</t>
  </si>
  <si>
    <t>3.2.9 Fertigstellungen im Wohn- und Nichtwohnbau nach Gebäudearten und verwendeter sekundärer Energie zur Warmwasserbereitung</t>
  </si>
  <si>
    <t>3.2.10 Fertigstellungen im Wohn- und Nichtwohnbau nach der Geschosszahl *</t>
  </si>
  <si>
    <t>3.2.11 Fertigstellungen im Wohnbau nach Haustypen *</t>
  </si>
  <si>
    <t>4 Abgang im Hochbau 2014 (Wohn- und Nichtwohnbau nach Gebäudearten)</t>
  </si>
  <si>
    <t>3.2.12</t>
  </si>
  <si>
    <t>3.2.11</t>
  </si>
  <si>
    <t>Genehmigte Bauvorhaben im Hochbau 2014</t>
  </si>
  <si>
    <t>Fertiggestellte Bauvorhaben im Hochbau 2014</t>
  </si>
  <si>
    <t>Bauüberhang an genehmigten Bauvorhaben im Hochbau nach Gebäudearten am 31.12.2014</t>
  </si>
  <si>
    <t>Abgang im Hochbau 2014  (Wohn- und Nichtwohnbau nach Gebäudearten)</t>
  </si>
  <si>
    <t>Baugenehmigungen 2008 bis 2014</t>
  </si>
  <si>
    <t>Baufertigstellungen 2008 bis 2014</t>
  </si>
  <si>
    <t>Baugenehmigungen 2014 nach Ländern</t>
  </si>
  <si>
    <t>Baufertigstellungen 2014 nach Ländern</t>
  </si>
  <si>
    <t>Genehmigungen im Wohn- und Nichtwohnbau nach Gebäudearten und verwendeter primärer Energie zur Warmwasserbereitung</t>
  </si>
  <si>
    <t>Genehmigungen im Wohn- und Nichtwohnbau nach Gebäudearten und verwendeter sekundärer Energie zur Warmwasserbereitung</t>
  </si>
  <si>
    <t>Fertigstellungen im Wohn- und Nichtwohnbau nach Gebäudearten verwendeter primärer Energie zur Warmwasserbereitung</t>
  </si>
  <si>
    <t>Fertigstellungen im Wohn- und Nichtwohnbau nach Gebäudearten und verwendeter sekundärer Energie zur Warmwasserbereitung</t>
  </si>
  <si>
    <t>2014</t>
  </si>
  <si>
    <t>Ihr Kontakt zu uns:</t>
  </si>
  <si>
    <t>www.destatis.de/kontakt/</t>
  </si>
  <si>
    <t>Telefon: +49 (0)611 /75-4740</t>
  </si>
  <si>
    <t xml:space="preserve">  Statistisches Bundesamt, Fachserie 5, R. 1, 2014</t>
  </si>
  <si>
    <t>Statistisches Bundesamt, Fachserie 5, R.1, 2014</t>
  </si>
  <si>
    <t>© Statistisches Bundesamt, Wiesbaden 2015</t>
  </si>
  <si>
    <t>Artikelnummer: 2050100147005</t>
  </si>
  <si>
    <t>Davon mit ... Wohnräumen</t>
  </si>
  <si>
    <t>3.2.2 Fertigstellungen im Wohnbau nach Gebäudearten und überwiegend verwendetem Baustoff</t>
  </si>
  <si>
    <t>Davon mit ... Räumen</t>
  </si>
  <si>
    <t>5 Bauüberhang an genehmigten Bauvorhaben im Hochbau nach Gebäudearten am 31.12.2014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</si>
  <si>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</si>
  <si>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</si>
  <si>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</si>
  <si>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</si>
  <si>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 xml:space="preserve">   mehr Wohnungen</t>
  </si>
  <si>
    <t xml:space="preserve">    Wohnungsunternehmen</t>
  </si>
  <si>
    <t xml:space="preserve">    Immobilienfonds</t>
  </si>
  <si>
    <t xml:space="preserve">    Sonstige Unternehmen</t>
  </si>
  <si>
    <t xml:space="preserve">   Handel-, Kredit-, Versicherungs-, Dienst-  </t>
  </si>
  <si>
    <t xml:space="preserve">     leistungsgewerbe sowie Verkehr- und  </t>
  </si>
  <si>
    <t xml:space="preserve">     Nachrichtenübermittlung</t>
  </si>
  <si>
    <t xml:space="preserve">   darunter:</t>
  </si>
  <si>
    <t xml:space="preserve">      Immobilienfonds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</si>
  <si>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</si>
  <si>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</si>
  <si>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</si>
  <si>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</si>
  <si>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</si>
  <si>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</si>
  <si>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Handels- und Lagergebäude</t>
  </si>
  <si>
    <t xml:space="preserve">    Hotels- und Gaststätten</t>
  </si>
  <si>
    <t xml:space="preserve">   Handel-, Kredit-, Versicherungs, Dienst-  </t>
  </si>
  <si>
    <t xml:space="preserve">3.2.1 Fertigstellungen im Wohn- und Nichtwohnbau nach Gebäudearten und Bauherren * </t>
  </si>
  <si>
    <t>1   Zusammenfassende Übersichten</t>
  </si>
  <si>
    <t>1.1 Schaubilder / Tabelle</t>
  </si>
  <si>
    <t>Genehmigte Wohnungen im Wohn- und Nichtwohnbau</t>
  </si>
  <si>
    <t>Jahr</t>
  </si>
  <si>
    <t>Baumaß-
nahmen
an
bestehenden
Gebäuden</t>
  </si>
  <si>
    <t>Wohn-
und 
Nichtwohn-
gebäude</t>
  </si>
  <si>
    <t>Nichtwohn-
gebäude</t>
  </si>
  <si>
    <t>3 oder mehr</t>
  </si>
  <si>
    <t>Eigentums-
wohnungen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</si>
  <si>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</si>
  <si>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</si>
  <si>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</si>
  <si>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</si>
  <si>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</si>
  <si>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</si>
  <si>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</si>
  <si>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</si>
  <si>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</si>
  <si>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</si>
  <si>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</si>
  <si>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</si>
  <si>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</si>
  <si>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</si>
  <si>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</si>
  <si>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</si>
  <si>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</si>
  <si>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</si>
  <si>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</si>
  <si>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</si>
  <si>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</si>
  <si>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</si>
  <si>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</si>
  <si>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</si>
  <si>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</si>
  <si>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</si>
  <si>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</si>
  <si>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</si>
  <si>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</si>
  <si>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</si>
  <si>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</si>
  <si>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</t>
  </si>
  <si>
    <t>2004 …………….</t>
  </si>
  <si>
    <t>2005 …………….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</si>
  <si>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</si>
  <si>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</si>
  <si>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</si>
  <si>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</si>
  <si>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</si>
  <si>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</si>
  <si>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</si>
  <si>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</si>
  <si>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</si>
  <si>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2003 ……………..</t>
  </si>
  <si>
    <t>2004 ……………..</t>
  </si>
  <si>
    <t>2005 ……………..</t>
  </si>
  <si>
    <t>3.2.12 Fertigstellungen im Wohnbau nach Anzahl der Gebäude , Wohnungen, Wohnräume und nach Bauherren *</t>
  </si>
  <si>
    <t>Erschienen am 26. August 2015</t>
  </si>
  <si>
    <t xml:space="preserve">Fachserie 5 Reihe 1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</si>
</sst>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General_)"/>
    <numFmt numFmtId="165" formatCode="#,##0_v"/>
    <numFmt numFmtId="166" formatCode="#,##0.0_v"/>
    <numFmt numFmtId="167" formatCode="#,##0_l"/>
    <numFmt numFmtId="168" formatCode="_-\ #\ ###\ ##0_-;\-\ #\ ###\ ##0_-;_-\ &quot;-&quot;\ _-;_-@_-"/>
    <numFmt numFmtId="169" formatCode="#,##0\ &quot;DM&quot;;[Red]\-#,##0\ &quot;DM&quot;"/>
    <numFmt numFmtId="170" formatCode="0\ \ \ \ \ \ \ \ \ \ \ "/>
    <numFmt numFmtId="171" formatCode="0\ \ \ \ \ \ "/>
    <numFmt numFmtId="172" formatCode="0.0"/>
    <numFmt numFmtId="173" formatCode="#\ ###\ ##0;\-#\ ###\ ##0;&quot; - &quot;"/>
    <numFmt numFmtId="174" formatCode="#\ ##0"/>
    <numFmt numFmtId="175" formatCode="_-\ #\ ###\ ##0.0_-;\-\ #\ ###\ ##0.0_-;_-\ &quot;-&quot;\ _-;_-@_-"/>
  </numFmts>
  <fonts count="42">
    <font>
      <sz val="10"/>
      <name val="Arial"/>
    </font>
    <font>
      <sz val="12"/>
      <name val="Arial MT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sz val="11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0"/>
      <name val="Arial"/>
    </font>
    <font>
      <sz val="10"/>
      <name val="MetaNormalLF-Roman"/>
    </font>
    <font>
      <sz val="11"/>
      <name val="MetaMediumLF-Roman"/>
      <family val="2"/>
    </font>
    <font>
      <vertAlign val="superscript"/>
      <sz val="12"/>
      <name val="MetaNormalLF-Roman"/>
      <family val="2"/>
    </font>
    <font>
      <sz val="11"/>
      <name val="Arial"/>
    </font>
    <font>
      <sz val="11"/>
      <name val="MetaNormalLF-Roman"/>
    </font>
    <font>
      <sz val="11"/>
      <color indexed="10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1"/>
      <name val="MetaMediumLF-Roman"/>
    </font>
    <font>
      <sz val="8"/>
      <name val="Arial"/>
    </font>
    <font>
      <vertAlign val="superscript"/>
      <sz val="10"/>
      <name val="Arial"/>
      <family val="2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11"/>
      <color theme="1"/>
      <name val="Calibri"/>
      <family val="2"/>
      <scheme val="minor"/>
    </font>
    <font>
      <sz val="11"/>
      <color rgb="FF00B050"/>
      <name val="MetaNormalLF-Roman"/>
      <family val="2"/>
    </font>
    <font>
      <sz val="11"/>
      <color indexed="10"/>
      <name val="Arial"/>
    </font>
    <font>
      <b/>
      <sz val="9"/>
      <name val="MetaMediumLF-Roman"/>
    </font>
    <font>
      <sz val="9"/>
      <name val="MetaMediumLF-Roman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3">
    <xf numFmtId="0" fontId="0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2" fillId="0" borderId="0"/>
    <xf numFmtId="0" fontId="33" fillId="0" borderId="0"/>
    <xf numFmtId="0" fontId="9" fillId="0" borderId="0"/>
    <xf numFmtId="0" fontId="9" fillId="0" borderId="0"/>
    <xf numFmtId="0" fontId="9" fillId="0" borderId="0"/>
    <xf numFmtId="164" fontId="1" fillId="0" borderId="0"/>
    <xf numFmtId="0" fontId="9" fillId="0" borderId="0"/>
    <xf numFmtId="0" fontId="9" fillId="0" borderId="0"/>
    <xf numFmtId="0" fontId="9" fillId="0" borderId="0"/>
  </cellStyleXfs>
  <cellXfs count="412">
    <xf numFmtId="0" fontId="0" fillId="0" borderId="0" xfId="0"/>
    <xf numFmtId="0" fontId="2" fillId="0" borderId="0" xfId="0" applyFont="1" applyBorder="1"/>
    <xf numFmtId="0" fontId="2" fillId="0" borderId="0" xfId="0" applyFont="1"/>
    <xf numFmtId="165" fontId="2" fillId="0" borderId="0" xfId="9" applyNumberFormat="1" applyFont="1" applyBorder="1" applyAlignment="1">
      <alignment horizontal="right"/>
    </xf>
    <xf numFmtId="166" fontId="2" fillId="0" borderId="0" xfId="9" applyNumberFormat="1" applyFont="1" applyBorder="1" applyAlignment="1">
      <alignment horizontal="right"/>
    </xf>
    <xf numFmtId="0" fontId="2" fillId="0" borderId="4" xfId="0" applyFont="1" applyBorder="1" applyAlignment="1">
      <alignment horizontal="center" vertical="center"/>
    </xf>
    <xf numFmtId="0" fontId="3" fillId="0" borderId="0" xfId="0" applyFont="1"/>
    <xf numFmtId="168" fontId="2" fillId="0" borderId="0" xfId="9" applyNumberFormat="1" applyFont="1" applyBorder="1" applyAlignment="1">
      <alignment horizontal="right"/>
    </xf>
    <xf numFmtId="167" fontId="2" fillId="0" borderId="0" xfId="9" applyNumberFormat="1" applyFont="1" applyBorder="1" applyAlignment="1">
      <alignment horizontal="right"/>
    </xf>
    <xf numFmtId="0" fontId="5" fillId="0" borderId="0" xfId="0" applyFont="1" applyBorder="1"/>
    <xf numFmtId="0" fontId="6" fillId="0" borderId="0" xfId="0" applyFont="1" applyBorder="1"/>
    <xf numFmtId="0" fontId="2" fillId="0" borderId="0" xfId="0" applyFont="1" applyBorder="1" applyAlignment="1">
      <alignment horizontal="right" wrapText="1"/>
    </xf>
    <xf numFmtId="0" fontId="7" fillId="0" borderId="0" xfId="0" applyFont="1" applyBorder="1" applyAlignment="1">
      <alignment horizontal="right" wrapText="1"/>
    </xf>
    <xf numFmtId="0" fontId="8" fillId="0" borderId="0" xfId="0" applyFont="1" applyAlignment="1">
      <alignment horizontal="right"/>
    </xf>
    <xf numFmtId="0" fontId="2" fillId="0" borderId="0" xfId="2" applyFont="1" applyAlignment="1">
      <alignment vertical="center" wrapText="1"/>
    </xf>
    <xf numFmtId="0" fontId="2" fillId="0" borderId="0" xfId="2" applyFont="1"/>
    <xf numFmtId="0" fontId="7" fillId="0" borderId="0" xfId="2" applyFont="1" applyAlignment="1">
      <alignment vertical="center" wrapText="1"/>
    </xf>
    <xf numFmtId="0" fontId="7" fillId="0" borderId="0" xfId="2" applyFont="1" applyBorder="1"/>
    <xf numFmtId="0" fontId="7" fillId="0" borderId="0" xfId="2" applyFont="1"/>
    <xf numFmtId="169" fontId="2" fillId="0" borderId="5" xfId="2" applyNumberFormat="1" applyFont="1" applyBorder="1" applyAlignment="1">
      <alignment horizontal="center" vertical="center" wrapText="1"/>
    </xf>
    <xf numFmtId="0" fontId="2" fillId="0" borderId="0" xfId="2" applyFont="1" applyAlignment="1">
      <alignment horizontal="left" wrapText="1"/>
    </xf>
    <xf numFmtId="0" fontId="2" fillId="0" borderId="0" xfId="2" applyFont="1" applyAlignment="1">
      <alignment horizontal="left"/>
    </xf>
    <xf numFmtId="0" fontId="2" fillId="0" borderId="0" xfId="2" applyFont="1" applyAlignment="1">
      <alignment horizontal="left" indent="1"/>
    </xf>
    <xf numFmtId="0" fontId="2" fillId="0" borderId="0" xfId="2" applyFont="1" applyAlignment="1">
      <alignment horizontal="centerContinuous" wrapText="1"/>
    </xf>
    <xf numFmtId="0" fontId="2" fillId="0" borderId="0" xfId="2" applyNumberFormat="1" applyFont="1" applyBorder="1" applyAlignment="1">
      <alignment horizontal="left"/>
    </xf>
    <xf numFmtId="0" fontId="2" fillId="0" borderId="0" xfId="2" applyFont="1" applyAlignment="1">
      <alignment wrapText="1"/>
    </xf>
    <xf numFmtId="0" fontId="2" fillId="0" borderId="0" xfId="2" applyFont="1" applyBorder="1"/>
    <xf numFmtId="0" fontId="2" fillId="0" borderId="0" xfId="2" applyFont="1" applyAlignment="1">
      <alignment horizontal="right" wrapText="1"/>
    </xf>
    <xf numFmtId="0" fontId="8" fillId="0" borderId="0" xfId="2" applyFont="1" applyAlignment="1">
      <alignment horizontal="right"/>
    </xf>
    <xf numFmtId="0" fontId="7" fillId="0" borderId="0" xfId="2" applyFont="1" applyFill="1"/>
    <xf numFmtId="0" fontId="2" fillId="0" borderId="0" xfId="2" applyFont="1" applyBorder="1" applyAlignment="1">
      <alignment wrapText="1"/>
    </xf>
    <xf numFmtId="0" fontId="2" fillId="0" borderId="0" xfId="2" applyFont="1" applyBorder="1" applyAlignment="1">
      <alignment horizontal="left" wrapText="1"/>
    </xf>
    <xf numFmtId="0" fontId="2" fillId="0" borderId="0" xfId="2" applyFont="1" applyAlignment="1"/>
    <xf numFmtId="0" fontId="2" fillId="0" borderId="0" xfId="2" applyNumberFormat="1" applyFont="1" applyFill="1" applyBorder="1" applyAlignment="1">
      <alignment horizontal="left"/>
    </xf>
    <xf numFmtId="0" fontId="2" fillId="0" borderId="0" xfId="2" applyFont="1" applyFill="1"/>
    <xf numFmtId="0" fontId="2" fillId="0" borderId="0" xfId="0" applyFont="1" applyAlignment="1"/>
    <xf numFmtId="0" fontId="4" fillId="0" borderId="1" xfId="0" applyFont="1" applyBorder="1" applyAlignment="1">
      <alignment vertical="center"/>
    </xf>
    <xf numFmtId="0" fontId="2" fillId="0" borderId="10" xfId="0" applyFont="1" applyBorder="1" applyAlignment="1">
      <alignment vertical="center"/>
    </xf>
    <xf numFmtId="0" fontId="2" fillId="0" borderId="0" xfId="0" applyFont="1" applyAlignment="1">
      <alignment horizontal="center"/>
    </xf>
    <xf numFmtId="168" fontId="2" fillId="0" borderId="0" xfId="0" applyNumberFormat="1" applyFont="1"/>
    <xf numFmtId="0" fontId="8" fillId="0" borderId="0" xfId="0" applyFont="1" applyAlignment="1"/>
    <xf numFmtId="0" fontId="11" fillId="0" borderId="0" xfId="0" applyFont="1" applyAlignment="1">
      <alignment horizontal="left"/>
    </xf>
    <xf numFmtId="0" fontId="2" fillId="0" borderId="10" xfId="0" applyFont="1" applyBorder="1"/>
    <xf numFmtId="0" fontId="2" fillId="0" borderId="0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169" fontId="2" fillId="0" borderId="5" xfId="0" applyNumberFormat="1" applyFont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165" fontId="2" fillId="0" borderId="0" xfId="9" applyNumberFormat="1" applyFont="1" applyBorder="1" applyAlignment="1">
      <alignment horizontal="left"/>
    </xf>
    <xf numFmtId="0" fontId="7" fillId="0" borderId="0" xfId="0" applyFont="1"/>
    <xf numFmtId="0" fontId="2" fillId="0" borderId="2" xfId="0" applyFont="1" applyBorder="1" applyAlignment="1">
      <alignment horizontal="center" wrapText="1"/>
    </xf>
    <xf numFmtId="3" fontId="2" fillId="0" borderId="0" xfId="9" applyNumberFormat="1" applyFont="1" applyBorder="1" applyAlignment="1">
      <alignment horizontal="right"/>
    </xf>
    <xf numFmtId="0" fontId="2" fillId="0" borderId="0" xfId="0" applyFont="1" applyBorder="1" applyAlignment="1"/>
    <xf numFmtId="0" fontId="4" fillId="0" borderId="0" xfId="0" applyNumberFormat="1" applyFont="1" applyBorder="1" applyAlignment="1"/>
    <xf numFmtId="0" fontId="2" fillId="0" borderId="9" xfId="0" applyFont="1" applyBorder="1" applyAlignment="1">
      <alignment horizontal="center"/>
    </xf>
    <xf numFmtId="165" fontId="2" fillId="0" borderId="9" xfId="9" applyNumberFormat="1" applyFont="1" applyBorder="1" applyAlignment="1">
      <alignment horizontal="left"/>
    </xf>
    <xf numFmtId="0" fontId="2" fillId="0" borderId="9" xfId="0" applyNumberFormat="1" applyFont="1" applyBorder="1" applyAlignment="1">
      <alignment horizontal="left"/>
    </xf>
    <xf numFmtId="168" fontId="2" fillId="0" borderId="9" xfId="9" applyNumberFormat="1" applyFont="1" applyBorder="1" applyAlignment="1">
      <alignment horizontal="right"/>
    </xf>
    <xf numFmtId="0" fontId="2" fillId="0" borderId="1" xfId="0" applyNumberFormat="1" applyFont="1" applyBorder="1" applyAlignment="1">
      <alignment horizontal="left" vertical="center"/>
    </xf>
    <xf numFmtId="0" fontId="2" fillId="0" borderId="8" xfId="0" applyFont="1" applyBorder="1"/>
    <xf numFmtId="0" fontId="6" fillId="0" borderId="0" xfId="0" applyFont="1"/>
    <xf numFmtId="170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8" fontId="2" fillId="0" borderId="0" xfId="9" applyNumberFormat="1" applyFont="1" applyBorder="1" applyAlignment="1">
      <alignment horizontal="right" vertical="center"/>
    </xf>
    <xf numFmtId="171" fontId="2" fillId="0" borderId="0" xfId="0" applyNumberFormat="1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vertical="center" wrapText="1"/>
    </xf>
    <xf numFmtId="165" fontId="2" fillId="0" borderId="0" xfId="9" applyNumberFormat="1" applyFont="1" applyBorder="1" applyAlignment="1">
      <alignment horizontal="left" vertical="center"/>
    </xf>
    <xf numFmtId="0" fontId="7" fillId="0" borderId="0" xfId="0" applyFont="1" applyAlignment="1">
      <alignment vertical="center"/>
    </xf>
    <xf numFmtId="170" fontId="3" fillId="0" borderId="0" xfId="0" applyNumberFormat="1" applyFont="1" applyAlignment="1">
      <alignment vertical="center"/>
    </xf>
    <xf numFmtId="0" fontId="2" fillId="0" borderId="5" xfId="0" applyFont="1" applyBorder="1" applyAlignment="1">
      <alignment vertical="center"/>
    </xf>
    <xf numFmtId="0" fontId="15" fillId="0" borderId="0" xfId="0" applyFont="1" applyAlignment="1">
      <alignment wrapText="1"/>
    </xf>
    <xf numFmtId="167" fontId="2" fillId="0" borderId="0" xfId="0" applyNumberFormat="1" applyFont="1"/>
    <xf numFmtId="0" fontId="2" fillId="0" borderId="0" xfId="0" applyFont="1" applyAlignment="1">
      <alignment horizontal="right"/>
    </xf>
    <xf numFmtId="0" fontId="13" fillId="0" borderId="0" xfId="0" applyFont="1" applyAlignment="1"/>
    <xf numFmtId="0" fontId="17" fillId="0" borderId="1" xfId="0" applyFont="1" applyBorder="1" applyAlignment="1">
      <alignment horizontal="left"/>
    </xf>
    <xf numFmtId="0" fontId="17" fillId="0" borderId="0" xfId="0" applyFont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 vertical="center" wrapText="1"/>
    </xf>
    <xf numFmtId="0" fontId="17" fillId="0" borderId="0" xfId="0" applyFont="1" applyFill="1"/>
    <xf numFmtId="0" fontId="17" fillId="0" borderId="0" xfId="0" applyFont="1"/>
    <xf numFmtId="0" fontId="17" fillId="0" borderId="0" xfId="0" applyFont="1" applyAlignment="1">
      <alignment horizontal="center"/>
    </xf>
    <xf numFmtId="168" fontId="2" fillId="0" borderId="0" xfId="9" applyNumberFormat="1" applyFont="1" applyFill="1" applyBorder="1" applyAlignment="1">
      <alignment horizontal="right"/>
    </xf>
    <xf numFmtId="168" fontId="6" fillId="0" borderId="0" xfId="0" applyNumberFormat="1" applyFont="1"/>
    <xf numFmtId="0" fontId="17" fillId="0" borderId="0" xfId="0" applyFont="1" applyFill="1" applyAlignment="1">
      <alignment horizontal="center"/>
    </xf>
    <xf numFmtId="168" fontId="8" fillId="0" borderId="0" xfId="9" applyNumberFormat="1" applyFont="1" applyFill="1" applyBorder="1" applyAlignment="1">
      <alignment horizontal="right"/>
    </xf>
    <xf numFmtId="0" fontId="12" fillId="0" borderId="0" xfId="0" applyFont="1"/>
    <xf numFmtId="0" fontId="6" fillId="0" borderId="0" xfId="0" applyFont="1" applyAlignment="1">
      <alignment horizontal="right"/>
    </xf>
    <xf numFmtId="0" fontId="17" fillId="0" borderId="1" xfId="0" applyFont="1" applyBorder="1"/>
    <xf numFmtId="0" fontId="17" fillId="0" borderId="0" xfId="0" applyFont="1" applyFill="1" applyBorder="1" applyAlignment="1">
      <alignment horizontal="center"/>
    </xf>
    <xf numFmtId="0" fontId="17" fillId="0" borderId="0" xfId="0" applyFont="1" applyBorder="1" applyAlignment="1">
      <alignment horizontal="left"/>
    </xf>
    <xf numFmtId="0" fontId="17" fillId="0" borderId="0" xfId="0" applyFont="1" applyBorder="1" applyAlignment="1">
      <alignment horizontal="center"/>
    </xf>
    <xf numFmtId="0" fontId="4" fillId="0" borderId="0" xfId="0" applyFont="1"/>
    <xf numFmtId="0" fontId="17" fillId="0" borderId="0" xfId="0" applyFont="1" applyAlignment="1"/>
    <xf numFmtId="0" fontId="17" fillId="0" borderId="6" xfId="0" applyFont="1" applyBorder="1"/>
    <xf numFmtId="0" fontId="17" fillId="0" borderId="2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7" fillId="0" borderId="12" xfId="0" applyFont="1" applyFill="1" applyBorder="1" applyAlignment="1">
      <alignment horizontal="center"/>
    </xf>
    <xf numFmtId="0" fontId="17" fillId="0" borderId="3" xfId="0" applyFont="1" applyBorder="1"/>
    <xf numFmtId="0" fontId="18" fillId="0" borderId="0" xfId="0" applyFont="1" applyAlignment="1">
      <alignment horizontal="left"/>
    </xf>
    <xf numFmtId="0" fontId="11" fillId="0" borderId="0" xfId="0" applyFont="1" applyAlignment="1">
      <alignment horizontal="right"/>
    </xf>
    <xf numFmtId="172" fontId="2" fillId="0" borderId="0" xfId="9" applyNumberFormat="1" applyFont="1" applyBorder="1" applyAlignment="1">
      <alignment horizontal="right"/>
    </xf>
    <xf numFmtId="0" fontId="17" fillId="0" borderId="0" xfId="11" applyFont="1" applyAlignment="1">
      <alignment horizontal="left"/>
    </xf>
    <xf numFmtId="0" fontId="9" fillId="0" borderId="0" xfId="11"/>
    <xf numFmtId="0" fontId="7" fillId="0" borderId="0" xfId="11" applyFont="1" applyAlignment="1">
      <alignment horizontal="left"/>
    </xf>
    <xf numFmtId="0" fontId="9" fillId="0" borderId="0" xfId="11" applyFont="1"/>
    <xf numFmtId="0" fontId="9" fillId="0" borderId="7" xfId="11" applyBorder="1"/>
    <xf numFmtId="0" fontId="9" fillId="0" borderId="9" xfId="11" applyBorder="1"/>
    <xf numFmtId="0" fontId="9" fillId="0" borderId="14" xfId="11" applyBorder="1"/>
    <xf numFmtId="0" fontId="9" fillId="0" borderId="0" xfId="11" applyBorder="1"/>
    <xf numFmtId="0" fontId="9" fillId="0" borderId="0" xfId="11" applyFont="1" applyAlignment="1">
      <alignment horizontal="right"/>
    </xf>
    <xf numFmtId="0" fontId="9" fillId="0" borderId="12" xfId="11" applyBorder="1"/>
    <xf numFmtId="0" fontId="9" fillId="0" borderId="13" xfId="11" applyBorder="1"/>
    <xf numFmtId="49" fontId="7" fillId="0" borderId="0" xfId="11" applyNumberFormat="1" applyFont="1" applyAlignment="1">
      <alignment horizontal="left"/>
    </xf>
    <xf numFmtId="0" fontId="19" fillId="0" borderId="0" xfId="11" applyFont="1" applyAlignment="1">
      <alignment horizontal="right"/>
    </xf>
    <xf numFmtId="0" fontId="9" fillId="0" borderId="8" xfId="11" applyBorder="1"/>
    <xf numFmtId="0" fontId="9" fillId="0" borderId="1" xfId="11" applyBorder="1"/>
    <xf numFmtId="0" fontId="9" fillId="0" borderId="15" xfId="11" applyBorder="1"/>
    <xf numFmtId="0" fontId="9" fillId="0" borderId="0" xfId="11" applyAlignment="1">
      <alignment horizontal="right"/>
    </xf>
    <xf numFmtId="0" fontId="11" fillId="0" borderId="0" xfId="11" applyFont="1" applyAlignment="1">
      <alignment horizontal="right"/>
    </xf>
    <xf numFmtId="0" fontId="6" fillId="0" borderId="0" xfId="11" applyFont="1"/>
    <xf numFmtId="49" fontId="9" fillId="0" borderId="0" xfId="11" applyNumberFormat="1" applyFont="1" applyAlignment="1">
      <alignment horizontal="right"/>
    </xf>
    <xf numFmtId="0" fontId="11" fillId="0" borderId="0" xfId="11" applyFont="1" applyAlignment="1">
      <alignment horizontal="center" vertical="center"/>
    </xf>
    <xf numFmtId="0" fontId="9" fillId="0" borderId="1" xfId="12" applyBorder="1"/>
    <xf numFmtId="0" fontId="9" fillId="0" borderId="0" xfId="12"/>
    <xf numFmtId="0" fontId="23" fillId="0" borderId="0" xfId="12" applyFont="1"/>
    <xf numFmtId="0" fontId="9" fillId="0" borderId="0" xfId="12" applyProtection="1">
      <protection locked="0"/>
    </xf>
    <xf numFmtId="0" fontId="24" fillId="0" borderId="0" xfId="12" applyFont="1" applyProtection="1">
      <protection locked="0"/>
    </xf>
    <xf numFmtId="49" fontId="25" fillId="0" borderId="0" xfId="12" applyNumberFormat="1" applyFont="1" applyProtection="1">
      <protection locked="0"/>
    </xf>
    <xf numFmtId="0" fontId="25" fillId="0" borderId="0" xfId="12" applyFont="1" applyProtection="1">
      <protection locked="0"/>
    </xf>
    <xf numFmtId="0" fontId="26" fillId="0" borderId="0" xfId="12" applyFont="1" applyProtection="1">
      <protection locked="0"/>
    </xf>
    <xf numFmtId="0" fontId="7" fillId="0" borderId="0" xfId="10" applyFont="1" applyAlignment="1" applyProtection="1">
      <alignment horizontal="left"/>
      <protection locked="0"/>
    </xf>
    <xf numFmtId="0" fontId="9" fillId="0" borderId="0" xfId="12" applyAlignment="1" applyProtection="1">
      <alignment horizontal="left" indent="1"/>
      <protection locked="0"/>
    </xf>
    <xf numFmtId="0" fontId="9" fillId="0" borderId="0" xfId="12" applyAlignment="1">
      <alignment horizontal="left" indent="1"/>
    </xf>
    <xf numFmtId="0" fontId="7" fillId="0" borderId="0" xfId="12" applyFont="1" applyAlignment="1" applyProtection="1">
      <alignment horizontal="left" indent="1"/>
      <protection locked="0"/>
    </xf>
    <xf numFmtId="49" fontId="7" fillId="0" borderId="0" xfId="8" applyNumberFormat="1" applyFont="1" applyAlignment="1">
      <alignment horizontal="left"/>
    </xf>
    <xf numFmtId="49" fontId="16" fillId="0" borderId="0" xfId="8" applyNumberFormat="1" applyFont="1" applyAlignment="1">
      <alignment horizontal="left"/>
    </xf>
    <xf numFmtId="0" fontId="7" fillId="0" borderId="0" xfId="8" applyFont="1"/>
    <xf numFmtId="0" fontId="7" fillId="0" borderId="0" xfId="8" applyFont="1" applyAlignment="1">
      <alignment horizontal="center"/>
    </xf>
    <xf numFmtId="0" fontId="30" fillId="0" borderId="0" xfId="1" applyFont="1" applyAlignment="1" applyProtection="1"/>
    <xf numFmtId="0" fontId="7" fillId="0" borderId="0" xfId="1" applyFont="1" applyAlignment="1" applyProtection="1"/>
    <xf numFmtId="0" fontId="31" fillId="0" borderId="0" xfId="1" applyFont="1" applyAlignment="1" applyProtection="1"/>
    <xf numFmtId="0" fontId="16" fillId="0" borderId="0" xfId="8" applyFont="1"/>
    <xf numFmtId="49" fontId="30" fillId="0" borderId="0" xfId="1" applyNumberFormat="1" applyFont="1" applyAlignment="1" applyProtection="1">
      <alignment horizontal="left"/>
    </xf>
    <xf numFmtId="0" fontId="7" fillId="0" borderId="0" xfId="11" applyFont="1"/>
    <xf numFmtId="49" fontId="7" fillId="0" borderId="0" xfId="1" applyNumberFormat="1" applyFont="1" applyAlignment="1" applyProtection="1">
      <alignment horizontal="left" vertical="top"/>
    </xf>
    <xf numFmtId="49" fontId="7" fillId="0" borderId="0" xfId="1" applyNumberFormat="1" applyFont="1" applyAlignment="1" applyProtection="1">
      <alignment horizontal="left"/>
    </xf>
    <xf numFmtId="0" fontId="30" fillId="0" borderId="0" xfId="1" quotePrefix="1" applyFont="1" applyAlignment="1" applyProtection="1"/>
    <xf numFmtId="0" fontId="32" fillId="0" borderId="0" xfId="6" applyFont="1" applyBorder="1" applyAlignment="1">
      <alignment horizontal="left"/>
    </xf>
    <xf numFmtId="0" fontId="7" fillId="0" borderId="0" xfId="6" applyFont="1" applyBorder="1" applyAlignment="1">
      <alignment horizontal="centerContinuous"/>
    </xf>
    <xf numFmtId="0" fontId="7" fillId="0" borderId="0" xfId="6" applyFont="1" applyAlignment="1">
      <alignment horizontal="centerContinuous"/>
    </xf>
    <xf numFmtId="0" fontId="7" fillId="0" borderId="0" xfId="6" applyFont="1"/>
    <xf numFmtId="0" fontId="17" fillId="0" borderId="0" xfId="6" applyFont="1" applyAlignment="1">
      <alignment horizontal="centerContinuous"/>
    </xf>
    <xf numFmtId="0" fontId="2" fillId="0" borderId="0" xfId="6" applyFont="1"/>
    <xf numFmtId="0" fontId="2" fillId="0" borderId="0" xfId="6" applyFont="1" applyBorder="1"/>
    <xf numFmtId="0" fontId="2" fillId="0" borderId="0" xfId="6" applyFont="1" applyAlignment="1">
      <alignment horizontal="left"/>
    </xf>
    <xf numFmtId="174" fontId="7" fillId="0" borderId="0" xfId="6" applyNumberFormat="1" applyFont="1" applyBorder="1" applyAlignment="1">
      <alignment horizontal="right"/>
    </xf>
    <xf numFmtId="174" fontId="16" fillId="0" borderId="0" xfId="6" applyNumberFormat="1" applyFont="1" applyBorder="1" applyAlignment="1">
      <alignment horizontal="right"/>
    </xf>
    <xf numFmtId="0" fontId="33" fillId="0" borderId="0" xfId="5"/>
    <xf numFmtId="0" fontId="17" fillId="0" borderId="0" xfId="11" applyFont="1" applyAlignment="1">
      <alignment horizontal="center"/>
    </xf>
    <xf numFmtId="0" fontId="17" fillId="0" borderId="0" xfId="11" applyFont="1" applyBorder="1" applyAlignment="1">
      <alignment horizontal="center"/>
    </xf>
    <xf numFmtId="0" fontId="8" fillId="0" borderId="0" xfId="0" applyFont="1" applyAlignment="1">
      <alignment horizontal="left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8" fillId="0" borderId="0" xfId="2" applyFont="1" applyAlignment="1">
      <alignment horizontal="left"/>
    </xf>
    <xf numFmtId="0" fontId="2" fillId="0" borderId="4" xfId="2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2" fillId="0" borderId="0" xfId="0" applyFont="1" applyBorder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left"/>
    </xf>
    <xf numFmtId="0" fontId="8" fillId="0" borderId="9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165" fontId="2" fillId="0" borderId="0" xfId="9" applyNumberFormat="1" applyFont="1" applyBorder="1" applyAlignment="1">
      <alignment horizontal="left" wrapText="1"/>
    </xf>
    <xf numFmtId="0" fontId="6" fillId="0" borderId="0" xfId="0" applyFont="1" applyAlignment="1">
      <alignment wrapText="1"/>
    </xf>
    <xf numFmtId="0" fontId="2" fillId="0" borderId="0" xfId="0" applyFont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6" fillId="0" borderId="7" xfId="0" applyFont="1" applyBorder="1"/>
    <xf numFmtId="0" fontId="6" fillId="0" borderId="7" xfId="0" applyFont="1" applyFill="1" applyBorder="1"/>
    <xf numFmtId="0" fontId="6" fillId="0" borderId="8" xfId="0" applyFont="1" applyBorder="1"/>
    <xf numFmtId="0" fontId="6" fillId="0" borderId="8" xfId="0" applyFont="1" applyFill="1" applyBorder="1"/>
    <xf numFmtId="0" fontId="6" fillId="0" borderId="0" xfId="0" applyFont="1" applyFill="1"/>
    <xf numFmtId="168" fontId="34" fillId="0" borderId="0" xfId="9" applyNumberFormat="1" applyFont="1" applyFill="1" applyBorder="1" applyAlignment="1">
      <alignment horizontal="right"/>
    </xf>
    <xf numFmtId="0" fontId="35" fillId="0" borderId="0" xfId="0" applyFont="1" applyAlignment="1"/>
    <xf numFmtId="49" fontId="28" fillId="0" borderId="0" xfId="1" applyNumberFormat="1" applyAlignment="1" applyProtection="1">
      <alignment horizontal="left"/>
    </xf>
    <xf numFmtId="0" fontId="28" fillId="0" borderId="0" xfId="1" applyAlignment="1" applyProtection="1"/>
    <xf numFmtId="0" fontId="8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165" fontId="2" fillId="0" borderId="0" xfId="9" applyNumberFormat="1" applyFont="1" applyBorder="1" applyAlignment="1">
      <alignment horizontal="left" wrapText="1"/>
    </xf>
    <xf numFmtId="0" fontId="2" fillId="0" borderId="5" xfId="0" applyFont="1" applyBorder="1" applyAlignment="1">
      <alignment horizontal="center" vertical="center" wrapText="1"/>
    </xf>
    <xf numFmtId="0" fontId="5" fillId="0" borderId="0" xfId="11" applyFont="1"/>
    <xf numFmtId="0" fontId="17" fillId="0" borderId="0" xfId="6" applyFont="1"/>
    <xf numFmtId="0" fontId="7" fillId="0" borderId="0" xfId="6" applyFont="1" applyBorder="1" applyAlignment="1">
      <alignment horizontal="left" vertical="center"/>
    </xf>
    <xf numFmtId="0" fontId="7" fillId="0" borderId="0" xfId="6" applyFont="1" applyBorder="1" applyAlignment="1">
      <alignment horizontal="center" vertical="center"/>
    </xf>
    <xf numFmtId="0" fontId="7" fillId="0" borderId="0" xfId="11" applyFont="1" applyBorder="1" applyAlignment="1">
      <alignment horizontal="center" vertical="center"/>
    </xf>
    <xf numFmtId="0" fontId="7" fillId="0" borderId="0" xfId="11" applyFont="1" applyBorder="1" applyAlignment="1">
      <alignment horizontal="left" vertical="center"/>
    </xf>
    <xf numFmtId="0" fontId="7" fillId="0" borderId="0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Continuous" vertical="center"/>
    </xf>
    <xf numFmtId="0" fontId="7" fillId="0" borderId="0" xfId="11" applyFont="1" applyBorder="1" applyAlignment="1">
      <alignment vertical="center"/>
    </xf>
    <xf numFmtId="0" fontId="7" fillId="0" borderId="0" xfId="6" applyFont="1" applyBorder="1"/>
    <xf numFmtId="0" fontId="16" fillId="0" borderId="0" xfId="7" applyFont="1" applyAlignment="1">
      <alignment horizontal="center" vertical="center"/>
    </xf>
    <xf numFmtId="0" fontId="7" fillId="0" borderId="0" xfId="11" applyFont="1" applyAlignment="1">
      <alignment horizontal="center" vertical="center"/>
    </xf>
    <xf numFmtId="0" fontId="7" fillId="0" borderId="0" xfId="6" applyFont="1" applyAlignment="1">
      <alignment horizontal="left"/>
    </xf>
    <xf numFmtId="173" fontId="7" fillId="0" borderId="0" xfId="6" applyNumberFormat="1" applyFont="1" applyAlignment="1">
      <alignment horizontal="right"/>
    </xf>
    <xf numFmtId="173" fontId="7" fillId="0" borderId="0" xfId="6" applyNumberFormat="1" applyFont="1" applyAlignment="1">
      <alignment horizontal="left"/>
    </xf>
    <xf numFmtId="49" fontId="7" fillId="0" borderId="0" xfId="6" applyNumberFormat="1" applyFont="1" applyAlignment="1">
      <alignment horizontal="right"/>
    </xf>
    <xf numFmtId="173" fontId="7" fillId="0" borderId="0" xfId="6" applyNumberFormat="1" applyFont="1" applyAlignment="1">
      <alignment horizontal="center"/>
    </xf>
    <xf numFmtId="174" fontId="7" fillId="0" borderId="0" xfId="6" applyNumberFormat="1" applyFont="1" applyAlignment="1">
      <alignment horizontal="right"/>
    </xf>
    <xf numFmtId="0" fontId="7" fillId="0" borderId="0" xfId="6" quotePrefix="1" applyFont="1" applyAlignment="1">
      <alignment horizontal="left"/>
    </xf>
    <xf numFmtId="0" fontId="7" fillId="0" borderId="0" xfId="7" applyFont="1" applyAlignment="1">
      <alignment horizontal="left" vertical="center"/>
    </xf>
    <xf numFmtId="0" fontId="36" fillId="0" borderId="0" xfId="11" applyFont="1" applyAlignment="1">
      <alignment vertical="center"/>
    </xf>
    <xf numFmtId="0" fontId="2" fillId="0" borderId="1" xfId="0" applyNumberFormat="1" applyFont="1" applyBorder="1" applyAlignment="1">
      <alignment horizontal="center"/>
    </xf>
    <xf numFmtId="175" fontId="2" fillId="0" borderId="0" xfId="9" applyNumberFormat="1" applyFont="1" applyBorder="1" applyAlignment="1">
      <alignment horizontal="right"/>
    </xf>
    <xf numFmtId="165" fontId="2" fillId="0" borderId="0" xfId="9" applyNumberFormat="1" applyFont="1" applyBorder="1" applyAlignment="1">
      <alignment wrapText="1"/>
    </xf>
    <xf numFmtId="0" fontId="8" fillId="0" borderId="0" xfId="0" applyFont="1"/>
    <xf numFmtId="0" fontId="4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165" fontId="2" fillId="0" borderId="0" xfId="9" applyNumberFormat="1" applyFont="1" applyBorder="1" applyAlignment="1"/>
    <xf numFmtId="0" fontId="16" fillId="0" borderId="0" xfId="0" applyFont="1" applyAlignment="1">
      <alignment horizontal="left"/>
    </xf>
    <xf numFmtId="0" fontId="38" fillId="0" borderId="0" xfId="0" applyFont="1" applyBorder="1" applyAlignment="1">
      <alignment horizontal="center" vertical="top" wrapText="1"/>
    </xf>
    <xf numFmtId="0" fontId="40" fillId="0" borderId="0" xfId="0" applyFont="1" applyBorder="1" applyAlignment="1">
      <alignment wrapText="1"/>
    </xf>
    <xf numFmtId="0" fontId="38" fillId="0" borderId="4" xfId="0" applyFont="1" applyBorder="1" applyAlignment="1">
      <alignment horizontal="centerContinuous" vertical="center" wrapText="1"/>
    </xf>
    <xf numFmtId="0" fontId="38" fillId="0" borderId="0" xfId="0" applyFont="1" applyBorder="1" applyAlignment="1">
      <alignment vertical="top" wrapText="1"/>
    </xf>
    <xf numFmtId="0" fontId="38" fillId="0" borderId="9" xfId="0" applyFont="1" applyBorder="1" applyAlignment="1">
      <alignment vertical="top" wrapText="1"/>
    </xf>
    <xf numFmtId="0" fontId="38" fillId="0" borderId="0" xfId="0" applyFont="1" applyAlignment="1">
      <alignment vertical="top" wrapText="1"/>
    </xf>
    <xf numFmtId="0" fontId="40" fillId="0" borderId="0" xfId="0" applyFont="1" applyAlignment="1">
      <alignment wrapText="1"/>
    </xf>
    <xf numFmtId="0" fontId="38" fillId="0" borderId="0" xfId="0" applyFont="1" applyBorder="1" applyAlignment="1">
      <alignment horizontal="left" vertical="top" wrapText="1"/>
    </xf>
    <xf numFmtId="173" fontId="38" fillId="0" borderId="12" xfId="0" applyNumberFormat="1" applyFont="1" applyBorder="1" applyAlignment="1">
      <alignment horizontal="right" vertical="top" wrapText="1"/>
    </xf>
    <xf numFmtId="173" fontId="38" fillId="0" borderId="0" xfId="0" applyNumberFormat="1" applyFont="1" applyAlignment="1">
      <alignment horizontal="right" vertical="top" wrapText="1"/>
    </xf>
    <xf numFmtId="0" fontId="38" fillId="0" borderId="0" xfId="0" applyFont="1" applyAlignment="1">
      <alignment horizontal="right" vertical="top" wrapText="1"/>
    </xf>
    <xf numFmtId="3" fontId="38" fillId="0" borderId="0" xfId="0" applyNumberFormat="1" applyFont="1" applyAlignment="1">
      <alignment horizontal="right" vertical="top" wrapText="1"/>
    </xf>
    <xf numFmtId="173" fontId="38" fillId="0" borderId="12" xfId="0" applyNumberFormat="1" applyFont="1" applyFill="1" applyBorder="1" applyAlignment="1">
      <alignment horizontal="right" vertical="top" wrapText="1"/>
    </xf>
    <xf numFmtId="0" fontId="38" fillId="0" borderId="13" xfId="0" applyFont="1" applyBorder="1" applyAlignment="1">
      <alignment horizontal="left" vertical="top" wrapText="1"/>
    </xf>
    <xf numFmtId="173" fontId="38" fillId="0" borderId="0" xfId="0" applyNumberFormat="1" applyFont="1" applyFill="1" applyBorder="1" applyAlignment="1">
      <alignment horizontal="right" vertical="top" wrapText="1"/>
    </xf>
    <xf numFmtId="3" fontId="0" fillId="0" borderId="0" xfId="0" applyNumberFormat="1"/>
    <xf numFmtId="0" fontId="38" fillId="0" borderId="0" xfId="0" applyFont="1" applyAlignment="1">
      <alignment horizontal="justify"/>
    </xf>
    <xf numFmtId="0" fontId="38" fillId="0" borderId="0" xfId="0" applyFont="1" applyAlignment="1">
      <alignment horizontal="center"/>
    </xf>
    <xf numFmtId="0" fontId="38" fillId="0" borderId="0" xfId="0" applyFont="1"/>
    <xf numFmtId="173" fontId="38" fillId="0" borderId="0" xfId="0" applyNumberFormat="1" applyFont="1" applyBorder="1" applyAlignment="1">
      <alignment horizontal="right" vertical="top" wrapText="1"/>
    </xf>
    <xf numFmtId="0" fontId="38" fillId="0" borderId="13" xfId="0" applyFont="1" applyBorder="1"/>
    <xf numFmtId="173" fontId="0" fillId="0" borderId="0" xfId="0" applyNumberFormat="1"/>
    <xf numFmtId="0" fontId="38" fillId="0" borderId="0" xfId="0" applyFont="1" applyAlignment="1"/>
    <xf numFmtId="49" fontId="27" fillId="0" borderId="0" xfId="12" applyNumberFormat="1" applyFont="1" applyAlignment="1" applyProtection="1">
      <protection locked="0"/>
    </xf>
    <xf numFmtId="0" fontId="9" fillId="0" borderId="0" xfId="12" applyAlignment="1"/>
    <xf numFmtId="0" fontId="7" fillId="0" borderId="0" xfId="12" applyFont="1" applyAlignment="1" applyProtection="1">
      <protection locked="0"/>
    </xf>
    <xf numFmtId="0" fontId="29" fillId="0" borderId="0" xfId="12" applyFont="1" applyAlignment="1"/>
    <xf numFmtId="0" fontId="7" fillId="0" borderId="0" xfId="12" applyFont="1" applyAlignment="1"/>
    <xf numFmtId="0" fontId="30" fillId="0" borderId="0" xfId="1" applyFont="1" applyAlignment="1" applyProtection="1">
      <protection locked="0"/>
    </xf>
    <xf numFmtId="0" fontId="21" fillId="0" borderId="1" xfId="12" applyFont="1" applyBorder="1" applyAlignment="1"/>
    <xf numFmtId="0" fontId="22" fillId="0" borderId="1" xfId="12" applyFont="1" applyBorder="1" applyAlignment="1"/>
    <xf numFmtId="0" fontId="23" fillId="0" borderId="0" xfId="12" applyFont="1" applyAlignment="1" applyProtection="1">
      <alignment horizontal="center" vertical="center"/>
      <protection locked="0"/>
    </xf>
    <xf numFmtId="0" fontId="9" fillId="0" borderId="0" xfId="12" applyAlignment="1" applyProtection="1">
      <alignment horizontal="center" vertical="center"/>
      <protection locked="0"/>
    </xf>
    <xf numFmtId="0" fontId="17" fillId="0" borderId="0" xfId="11" applyFont="1" applyAlignment="1">
      <alignment horizontal="center"/>
    </xf>
    <xf numFmtId="0" fontId="17" fillId="0" borderId="1" xfId="11" applyFont="1" applyBorder="1" applyAlignment="1">
      <alignment horizontal="center"/>
    </xf>
    <xf numFmtId="0" fontId="36" fillId="0" borderId="0" xfId="11" applyFont="1" applyAlignment="1">
      <alignment horizontal="left" vertical="center"/>
    </xf>
    <xf numFmtId="0" fontId="17" fillId="0" borderId="0" xfId="11" applyFont="1" applyBorder="1" applyAlignment="1">
      <alignment horizontal="center"/>
    </xf>
    <xf numFmtId="0" fontId="17" fillId="0" borderId="0" xfId="11" applyFont="1" applyAlignment="1">
      <alignment horizontal="center" vertical="center"/>
    </xf>
    <xf numFmtId="0" fontId="14" fillId="0" borderId="0" xfId="3" applyAlignment="1">
      <alignment horizontal="center" vertical="center"/>
    </xf>
    <xf numFmtId="0" fontId="37" fillId="0" borderId="0" xfId="11" applyFont="1" applyAlignment="1">
      <alignment horizontal="left" vertical="center"/>
    </xf>
    <xf numFmtId="0" fontId="38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38" fillId="0" borderId="5" xfId="0" applyFont="1" applyBorder="1" applyAlignment="1">
      <alignment horizontal="center" vertical="center" wrapText="1"/>
    </xf>
    <xf numFmtId="0" fontId="38" fillId="0" borderId="10" xfId="0" applyFont="1" applyBorder="1" applyAlignment="1">
      <alignment horizontal="center" vertical="center" wrapText="1"/>
    </xf>
    <xf numFmtId="0" fontId="38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38" fillId="0" borderId="7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38" fillId="0" borderId="11" xfId="0" applyFont="1" applyBorder="1" applyAlignment="1">
      <alignment horizontal="center" vertical="center" wrapText="1"/>
    </xf>
    <xf numFmtId="0" fontId="38" fillId="0" borderId="0" xfId="0" applyFont="1" applyAlignment="1">
      <alignment horizontal="left" vertical="top" wrapText="1"/>
    </xf>
    <xf numFmtId="0" fontId="38" fillId="0" borderId="0" xfId="0" applyFont="1" applyBorder="1" applyAlignment="1">
      <alignment horizontal="left"/>
    </xf>
    <xf numFmtId="0" fontId="39" fillId="0" borderId="1" xfId="0" applyFont="1" applyBorder="1" applyAlignment="1">
      <alignment horizontal="center"/>
    </xf>
    <xf numFmtId="0" fontId="38" fillId="0" borderId="14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38" fillId="0" borderId="5" xfId="0" applyFont="1" applyBorder="1" applyAlignment="1">
      <alignment horizontal="center" vertical="top" wrapText="1"/>
    </xf>
    <xf numFmtId="0" fontId="38" fillId="0" borderId="10" xfId="0" applyFont="1" applyBorder="1" applyAlignment="1">
      <alignment horizontal="center" vertical="top" wrapText="1"/>
    </xf>
    <xf numFmtId="0" fontId="17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7" fillId="0" borderId="6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4" fillId="0" borderId="1" xfId="0" applyFont="1" applyBorder="1" applyAlignment="1">
      <alignment horizontal="left" vertical="center"/>
    </xf>
    <xf numFmtId="0" fontId="2" fillId="0" borderId="9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7" xfId="2" applyFont="1" applyBorder="1" applyAlignment="1">
      <alignment horizontal="center" vertical="center" wrapText="1"/>
    </xf>
    <xf numFmtId="0" fontId="2" fillId="0" borderId="8" xfId="2" applyFont="1" applyBorder="1" applyAlignment="1">
      <alignment horizontal="center" vertical="center" wrapText="1"/>
    </xf>
    <xf numFmtId="0" fontId="8" fillId="0" borderId="0" xfId="2" applyFont="1" applyAlignment="1">
      <alignment horizontal="left"/>
    </xf>
    <xf numFmtId="0" fontId="2" fillId="0" borderId="0" xfId="2" applyFont="1" applyAlignment="1">
      <alignment horizontal="left" vertical="center" wrapText="1"/>
    </xf>
    <xf numFmtId="0" fontId="7" fillId="0" borderId="0" xfId="2" applyFont="1" applyAlignment="1">
      <alignment horizontal="left" vertical="center" wrapText="1"/>
    </xf>
    <xf numFmtId="0" fontId="4" fillId="0" borderId="1" xfId="2" applyFont="1" applyBorder="1" applyAlignment="1">
      <alignment horizontal="left" vertical="center" wrapText="1"/>
    </xf>
    <xf numFmtId="0" fontId="2" fillId="0" borderId="9" xfId="2" applyFont="1" applyBorder="1" applyAlignment="1">
      <alignment horizontal="center" vertical="center" wrapText="1"/>
    </xf>
    <xf numFmtId="0" fontId="2" fillId="0" borderId="14" xfId="2" applyFont="1" applyBorder="1" applyAlignment="1">
      <alignment horizontal="center" vertical="center" wrapText="1"/>
    </xf>
    <xf numFmtId="0" fontId="2" fillId="0" borderId="0" xfId="2" applyFont="1" applyBorder="1" applyAlignment="1">
      <alignment horizontal="center" vertical="center" wrapText="1"/>
    </xf>
    <xf numFmtId="0" fontId="2" fillId="0" borderId="13" xfId="2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2" fillId="0" borderId="15" xfId="2" applyFont="1" applyBorder="1" applyAlignment="1">
      <alignment horizontal="center" vertical="center" wrapText="1"/>
    </xf>
    <xf numFmtId="0" fontId="2" fillId="0" borderId="6" xfId="2" applyFont="1" applyBorder="1" applyAlignment="1">
      <alignment horizontal="center" vertical="center" wrapText="1"/>
    </xf>
    <xf numFmtId="0" fontId="2" fillId="0" borderId="3" xfId="2" applyFont="1" applyBorder="1" applyAlignment="1">
      <alignment horizontal="center" vertical="center" wrapText="1"/>
    </xf>
    <xf numFmtId="0" fontId="2" fillId="0" borderId="5" xfId="2" applyFont="1" applyBorder="1" applyAlignment="1">
      <alignment horizontal="center" vertical="center" wrapText="1"/>
    </xf>
    <xf numFmtId="0" fontId="2" fillId="0" borderId="11" xfId="2" applyFont="1" applyBorder="1" applyAlignment="1">
      <alignment horizontal="center" vertical="center" wrapText="1"/>
    </xf>
    <xf numFmtId="0" fontId="2" fillId="0" borderId="4" xfId="2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right" vertical="center"/>
    </xf>
    <xf numFmtId="0" fontId="2" fillId="0" borderId="10" xfId="0" applyFont="1" applyBorder="1" applyAlignment="1">
      <alignment horizontal="right" vertical="center"/>
    </xf>
    <xf numFmtId="0" fontId="2" fillId="0" borderId="7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9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2" fillId="0" borderId="0" xfId="0" applyFont="1" applyBorder="1" applyAlignment="1">
      <alignment horizontal="left"/>
    </xf>
    <xf numFmtId="0" fontId="4" fillId="0" borderId="0" xfId="0" applyNumberFormat="1" applyFont="1" applyBorder="1" applyAlignment="1">
      <alignment horizontal="left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8" fillId="0" borderId="0" xfId="0" applyNumberFormat="1" applyFont="1" applyBorder="1" applyAlignment="1">
      <alignment horizontal="left"/>
    </xf>
    <xf numFmtId="0" fontId="8" fillId="0" borderId="9" xfId="0" applyNumberFormat="1" applyFont="1" applyBorder="1" applyAlignment="1">
      <alignment horizontal="left"/>
    </xf>
    <xf numFmtId="165" fontId="2" fillId="0" borderId="0" xfId="9" applyNumberFormat="1" applyFont="1" applyBorder="1" applyAlignment="1">
      <alignment horizontal="left" wrapText="1"/>
    </xf>
    <xf numFmtId="0" fontId="6" fillId="0" borderId="0" xfId="0" applyFont="1" applyAlignment="1"/>
    <xf numFmtId="0" fontId="6" fillId="0" borderId="0" xfId="0" applyFont="1" applyAlignment="1">
      <alignment wrapText="1"/>
    </xf>
    <xf numFmtId="170" fontId="4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4" fillId="0" borderId="9" xfId="0" applyNumberFormat="1" applyFont="1" applyBorder="1" applyAlignment="1">
      <alignment horizontal="left" vertical="center"/>
    </xf>
    <xf numFmtId="0" fontId="4" fillId="0" borderId="9" xfId="0" applyNumberFormat="1" applyFont="1" applyBorder="1" applyAlignment="1">
      <alignment vertical="center"/>
    </xf>
    <xf numFmtId="170" fontId="4" fillId="0" borderId="0" xfId="0" applyNumberFormat="1" applyFont="1" applyAlignment="1">
      <alignment vertical="center"/>
    </xf>
    <xf numFmtId="0" fontId="0" fillId="0" borderId="9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vertical="center"/>
    </xf>
    <xf numFmtId="0" fontId="2" fillId="0" borderId="10" xfId="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 2" xfId="2"/>
    <cellStyle name="Standard 3" xfId="3"/>
    <cellStyle name="Standard 4" xfId="4"/>
    <cellStyle name="Standard 5" xfId="5"/>
    <cellStyle name="Standard_01_GF-W" xfId="6"/>
    <cellStyle name="Standard_11_GF-Weise" xfId="7"/>
    <cellStyle name="Standard_311ooo11" xfId="8"/>
    <cellStyle name="Standard_A" xfId="9"/>
    <cellStyle name="Standard_Deckblatt_Bauwirtschaft-1" xfId="10"/>
    <cellStyle name="Standard_FS5R1_2002" xfId="11"/>
    <cellStyle name="Standard_Muster_FS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808256"/>
        <c:axId val="191755328"/>
      </c:lineChart>
      <c:catAx>
        <c:axId val="19580825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91755328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917553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580825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2174369508159307E-2"/>
          <c:y val="0.80048870051336385"/>
          <c:w val="0.38783795503822893"/>
          <c:h val="0.1229734914226209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5989504"/>
        <c:axId val="191757632"/>
      </c:barChart>
      <c:catAx>
        <c:axId val="19598950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1757632"/>
        <c:crosses val="autoZero"/>
        <c:auto val="0"/>
        <c:lblAlgn val="ctr"/>
        <c:lblOffset val="100"/>
        <c:tickMarkSkip val="1"/>
        <c:noMultiLvlLbl val="0"/>
      </c:catAx>
      <c:valAx>
        <c:axId val="191757632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59895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6052648861958784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'1.1-Graf1'!$I$8:$I$19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'1.1-Graf1'!$J$8:$J$19</c:f>
              <c:numCache>
                <c:formatCode>General</c:formatCode>
                <c:ptCount val="12"/>
                <c:pt idx="0">
                  <c:v>226.267</c:v>
                </c:pt>
                <c:pt idx="1">
                  <c:v>238.29</c:v>
                </c:pt>
                <c:pt idx="2">
                  <c:v>206.77199999999999</c:v>
                </c:pt>
                <c:pt idx="3">
                  <c:v>215.74100000000001</c:v>
                </c:pt>
                <c:pt idx="4">
                  <c:v>183.798</c:v>
                </c:pt>
                <c:pt idx="5">
                  <c:v>150.22200000000001</c:v>
                </c:pt>
                <c:pt idx="6">
                  <c:v>134.755</c:v>
                </c:pt>
                <c:pt idx="7">
                  <c:v>136.69800000000001</c:v>
                </c:pt>
                <c:pt idx="8">
                  <c:v>157.57900000000001</c:v>
                </c:pt>
                <c:pt idx="9">
                  <c:v>155.43299999999999</c:v>
                </c:pt>
                <c:pt idx="10">
                  <c:v>184.036</c:v>
                </c:pt>
                <c:pt idx="11">
                  <c:v>209.09100000000001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'1.1-Graf1'!$I$8:$I$19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'1.1-Graf1'!$K$8:$K$19</c:f>
              <c:numCache>
                <c:formatCode>General</c:formatCode>
                <c:ptCount val="12"/>
                <c:pt idx="0">
                  <c:v>252.255</c:v>
                </c:pt>
                <c:pt idx="1">
                  <c:v>229.999</c:v>
                </c:pt>
                <c:pt idx="2">
                  <c:v>207.54599999999999</c:v>
                </c:pt>
                <c:pt idx="3">
                  <c:v>212.34399999999999</c:v>
                </c:pt>
                <c:pt idx="4">
                  <c:v>155.22200000000001</c:v>
                </c:pt>
                <c:pt idx="5">
                  <c:v>143.405</c:v>
                </c:pt>
                <c:pt idx="6">
                  <c:v>148.45099999999999</c:v>
                </c:pt>
                <c:pt idx="7">
                  <c:v>160.51900000000001</c:v>
                </c:pt>
                <c:pt idx="8">
                  <c:v>193.93299999999999</c:v>
                </c:pt>
                <c:pt idx="9">
                  <c:v>204.667</c:v>
                </c:pt>
                <c:pt idx="10">
                  <c:v>228.56800000000001</c:v>
                </c:pt>
                <c:pt idx="11">
                  <c:v>230.93199999999999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626112"/>
        <c:axId val="196961408"/>
      </c:lineChart>
      <c:catAx>
        <c:axId val="201626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47830651603332"/>
              <c:y val="0.73976833624963556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96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96140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26112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218281410475866"/>
          <c:y val="5.7872193059200938E-2"/>
          <c:w val="0.66610726920004559"/>
          <c:h val="6.018700787401574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586510263929618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'1.1-Graf1'!$J$33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'1.1-Graf1'!$I$39:$I$50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'1.1-Graf1'!$J$39:$J$50</c:f>
              <c:numCache>
                <c:formatCode>General</c:formatCode>
                <c:ptCount val="12"/>
                <c:pt idx="0">
                  <c:v>41.835999999999999</c:v>
                </c:pt>
                <c:pt idx="1">
                  <c:v>39.718000000000004</c:v>
                </c:pt>
                <c:pt idx="2">
                  <c:v>35.543999999999997</c:v>
                </c:pt>
                <c:pt idx="3">
                  <c:v>33.695</c:v>
                </c:pt>
                <c:pt idx="4">
                  <c:v>26.931000000000001</c:v>
                </c:pt>
                <c:pt idx="5">
                  <c:v>25.704999999999998</c:v>
                </c:pt>
                <c:pt idx="6">
                  <c:v>24.231999999999999</c:v>
                </c:pt>
                <c:pt idx="7">
                  <c:v>23.134</c:v>
                </c:pt>
                <c:pt idx="8">
                  <c:v>25.530999999999999</c:v>
                </c:pt>
                <c:pt idx="9">
                  <c:v>25.178000000000001</c:v>
                </c:pt>
                <c:pt idx="10">
                  <c:v>30.780999999999999</c:v>
                </c:pt>
                <c:pt idx="11">
                  <c:v>36.234000000000002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'1.1-Graf1'!$K$33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'1.1-Graf1'!$I$39:$I$50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'1.1-Graf1'!$K$39:$K$50</c:f>
              <c:numCache>
                <c:formatCode>General</c:formatCode>
                <c:ptCount val="12"/>
                <c:pt idx="0">
                  <c:v>44.567999999999998</c:v>
                </c:pt>
                <c:pt idx="1">
                  <c:v>38.68</c:v>
                </c:pt>
                <c:pt idx="2">
                  <c:v>33.024999999999999</c:v>
                </c:pt>
                <c:pt idx="3">
                  <c:v>35.448999999999998</c:v>
                </c:pt>
                <c:pt idx="4">
                  <c:v>27.548999999999999</c:v>
                </c:pt>
                <c:pt idx="5">
                  <c:v>29.119</c:v>
                </c:pt>
                <c:pt idx="6">
                  <c:v>28.613</c:v>
                </c:pt>
                <c:pt idx="7">
                  <c:v>27.113</c:v>
                </c:pt>
                <c:pt idx="8">
                  <c:v>34.378</c:v>
                </c:pt>
                <c:pt idx="9">
                  <c:v>36.423000000000002</c:v>
                </c:pt>
                <c:pt idx="10">
                  <c:v>43.865000000000002</c:v>
                </c:pt>
                <c:pt idx="11">
                  <c:v>54.146999999999998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678848"/>
        <c:axId val="196964288"/>
      </c:lineChart>
      <c:catAx>
        <c:axId val="20167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695697820381145"/>
              <c:y val="0.74193553186804018"/>
            </c:manualLayout>
          </c:layout>
          <c:overlay val="0"/>
          <c:spPr>
            <a:noFill/>
            <a:ln w="25400">
              <a:noFill/>
            </a:ln>
          </c:spPr>
        </c:title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964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964288"/>
        <c:scaling>
          <c:orientation val="minMax"/>
          <c:max val="12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678848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565765148921603"/>
          <c:y val="0.22449693788276465"/>
          <c:w val="0.77045829053976944"/>
          <c:h val="5.895870159087257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864704"/>
        <c:axId val="196935680"/>
      </c:barChart>
      <c:catAx>
        <c:axId val="20186470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935680"/>
        <c:crosses val="autoZero"/>
        <c:auto val="0"/>
        <c:lblAlgn val="ctr"/>
        <c:lblOffset val="100"/>
        <c:tickMarkSkip val="1"/>
        <c:noMultiLvlLbl val="0"/>
      </c:catAx>
      <c:valAx>
        <c:axId val="196935680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8647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1671826625387"/>
          <c:y val="6.4516129032258063E-2"/>
          <c:w val="0.88544891640866874"/>
          <c:h val="0.81451612903225812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'1.1-Graf2'!$K$11:$K$22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'1.1-Graf2'!$I$10:$I$21</c:f>
              <c:numCache>
                <c:formatCode>General</c:formatCode>
                <c:ptCount val="12"/>
                <c:pt idx="0">
                  <c:v>143.82900000000001</c:v>
                </c:pt>
                <c:pt idx="1">
                  <c:v>160.04499999999999</c:v>
                </c:pt>
                <c:pt idx="2">
                  <c:v>138.83600000000001</c:v>
                </c:pt>
                <c:pt idx="3">
                  <c:v>121.71</c:v>
                </c:pt>
                <c:pt idx="4">
                  <c:v>122.16500000000001</c:v>
                </c:pt>
                <c:pt idx="5">
                  <c:v>79.036000000000001</c:v>
                </c:pt>
                <c:pt idx="6">
                  <c:v>73.602999999999994</c:v>
                </c:pt>
                <c:pt idx="7">
                  <c:v>75.527000000000001</c:v>
                </c:pt>
                <c:pt idx="8">
                  <c:v>80.191999999999993</c:v>
                </c:pt>
                <c:pt idx="9">
                  <c:v>94.117000000000004</c:v>
                </c:pt>
                <c:pt idx="10">
                  <c:v>90.032999999999987</c:v>
                </c:pt>
                <c:pt idx="11">
                  <c:v>92.876000000000005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'1.1-Graf2'!$K$11:$K$22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'1.1-Graf2'!$J$10:$J$21</c:f>
              <c:numCache>
                <c:formatCode>General</c:formatCode>
                <c:ptCount val="12"/>
                <c:pt idx="0">
                  <c:v>63.965000000000003</c:v>
                </c:pt>
                <c:pt idx="1">
                  <c:v>64.347999999999999</c:v>
                </c:pt>
                <c:pt idx="2">
                  <c:v>64.239999999999995</c:v>
                </c:pt>
                <c:pt idx="3">
                  <c:v>61.000999999999998</c:v>
                </c:pt>
                <c:pt idx="4">
                  <c:v>64.536000000000001</c:v>
                </c:pt>
                <c:pt idx="5">
                  <c:v>54.914000000000001</c:v>
                </c:pt>
                <c:pt idx="6">
                  <c:v>50.232999999999997</c:v>
                </c:pt>
                <c:pt idx="7">
                  <c:v>53.094999999999999</c:v>
                </c:pt>
                <c:pt idx="8">
                  <c:v>59.335000000000001</c:v>
                </c:pt>
                <c:pt idx="9">
                  <c:v>74.483000000000004</c:v>
                </c:pt>
                <c:pt idx="10">
                  <c:v>84.486000000000004</c:v>
                </c:pt>
                <c:pt idx="11">
                  <c:v>101.783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201865216"/>
        <c:axId val="196939136"/>
      </c:barChart>
      <c:catAx>
        <c:axId val="201865216"/>
        <c:scaling>
          <c:orientation val="minMax"/>
        </c:scaling>
        <c:delete val="0"/>
        <c:axPos val="b"/>
        <c:numFmt formatCode="General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939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939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1865216"/>
        <c:crosses val="autoZero"/>
        <c:crossBetween val="between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192771084337352E-2"/>
          <c:y val="4.2780748663101602E-2"/>
          <c:w val="0.90662650602409633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1866240"/>
        <c:axId val="196940864"/>
      </c:barChart>
      <c:catAx>
        <c:axId val="201866240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940864"/>
        <c:crosses val="autoZero"/>
        <c:auto val="0"/>
        <c:lblAlgn val="ctr"/>
        <c:lblOffset val="100"/>
        <c:tickMarkSkip val="1"/>
        <c:noMultiLvlLbl val="0"/>
      </c:catAx>
      <c:valAx>
        <c:axId val="19694086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18662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53861409046588"/>
          <c:y val="6.1728643135300666E-2"/>
          <c:w val="0.88615517751679318"/>
          <c:h val="0.810702846510282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'1.1-Graf2'!$A$11:$IV$11</c:f>
              <c:strCache>
                <c:ptCount val="1"/>
                <c:pt idx="0">
                  <c:v>1.1 Schaubilder 160,045 64,348 03 28,115 7,313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'1.1-Graf2'!$K$11:$K$22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'1.1-Graf2'!$L$11:$L$22</c:f>
              <c:numCache>
                <c:formatCode>General</c:formatCode>
                <c:ptCount val="12"/>
                <c:pt idx="0">
                  <c:v>28.114999999999998</c:v>
                </c:pt>
                <c:pt idx="1">
                  <c:v>32.648000000000003</c:v>
                </c:pt>
                <c:pt idx="2">
                  <c:v>28.236999999999998</c:v>
                </c:pt>
                <c:pt idx="3">
                  <c:v>23.577999999999999</c:v>
                </c:pt>
                <c:pt idx="4">
                  <c:v>23.739000000000001</c:v>
                </c:pt>
                <c:pt idx="5">
                  <c:v>15.66</c:v>
                </c:pt>
                <c:pt idx="6">
                  <c:v>14.553000000000001</c:v>
                </c:pt>
                <c:pt idx="7">
                  <c:v>14.500999999999999</c:v>
                </c:pt>
                <c:pt idx="8">
                  <c:v>17.18</c:v>
                </c:pt>
                <c:pt idx="9">
                  <c:v>16.664000000000001</c:v>
                </c:pt>
                <c:pt idx="10">
                  <c:v>17.407999999999998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'1.1-Graf2'!$K$11:$K$22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'1.1-Graf2'!$M$11:$M$22</c:f>
              <c:numCache>
                <c:formatCode>General</c:formatCode>
                <c:ptCount val="12"/>
                <c:pt idx="0">
                  <c:v>7.3129999999999997</c:v>
                </c:pt>
                <c:pt idx="1">
                  <c:v>6.2759999999999998</c:v>
                </c:pt>
                <c:pt idx="2">
                  <c:v>5.0650000000000004</c:v>
                </c:pt>
                <c:pt idx="3">
                  <c:v>5.4169999999999998</c:v>
                </c:pt>
                <c:pt idx="4">
                  <c:v>6.14</c:v>
                </c:pt>
                <c:pt idx="5">
                  <c:v>6.2590000000000003</c:v>
                </c:pt>
                <c:pt idx="6">
                  <c:v>8.3309999999999995</c:v>
                </c:pt>
                <c:pt idx="7">
                  <c:v>7.577</c:v>
                </c:pt>
                <c:pt idx="8">
                  <c:v>10.821</c:v>
                </c:pt>
                <c:pt idx="9">
                  <c:v>12.717000000000001</c:v>
                </c:pt>
                <c:pt idx="10">
                  <c:v>17.125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96227072"/>
        <c:axId val="202130560"/>
      </c:barChart>
      <c:catAx>
        <c:axId val="196227072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2130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130560"/>
        <c:scaling>
          <c:orientation val="minMax"/>
          <c:max val="2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227072"/>
        <c:crossesAt val="1"/>
        <c:crossBetween val="between"/>
        <c:maj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105411096530462E-2"/>
          <c:y val="0.17258883248730963"/>
          <c:w val="0.87171192644930617"/>
          <c:h val="0.73604060913705582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multiLvlStrRef>
              <c:f>'1.1-Graf2'!$K$43:$K$55</c:f>
            </c:multiLvlStrRef>
          </c:cat>
          <c:val>
            <c:numRef>
              <c:f>'1.1-Graf2'!$I$44:$I$55</c:f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multiLvlStrRef>
              <c:f>'1.1-Graf2'!$K$43:$K$55</c:f>
            </c:multiLvlStrRef>
          </c:cat>
          <c:val>
            <c:numRef>
              <c:f>'1.1-Graf2'!$J$44:$J$55</c:f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27584"/>
        <c:axId val="202134016"/>
      </c:lineChart>
      <c:catAx>
        <c:axId val="196227584"/>
        <c:scaling>
          <c:orientation val="minMax"/>
        </c:scaling>
        <c:delete val="0"/>
        <c:axPos val="b"/>
        <c:majorTickMark val="none"/>
        <c:minorTickMark val="cross"/>
        <c:tickLblPos val="none"/>
        <c:spPr>
          <a:ln w="9525">
            <a:noFill/>
          </a:ln>
        </c:spPr>
        <c:crossAx val="202134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134016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227584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88606121652"/>
          <c:y val="4.861127594426793E-2"/>
          <c:w val="0.84276988370271877"/>
          <c:h val="0.8611140310127461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'1.1-Graf2'!$K$44:$K$55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'1.1-Graf2'!$L$44:$L$55</c:f>
              <c:numCache>
                <c:formatCode>General</c:formatCode>
                <c:ptCount val="12"/>
                <c:pt idx="0">
                  <c:v>9.1679999999999993</c:v>
                </c:pt>
                <c:pt idx="1">
                  <c:v>7.726</c:v>
                </c:pt>
                <c:pt idx="2">
                  <c:v>8.0570000000000004</c:v>
                </c:pt>
                <c:pt idx="3">
                  <c:v>8.1189999999999998</c:v>
                </c:pt>
                <c:pt idx="4">
                  <c:v>6.3559999999999999</c:v>
                </c:pt>
                <c:pt idx="5">
                  <c:v>6.3730000000000002</c:v>
                </c:pt>
                <c:pt idx="6">
                  <c:v>6.319</c:v>
                </c:pt>
                <c:pt idx="7">
                  <c:v>6.3440000000000003</c:v>
                </c:pt>
                <c:pt idx="8">
                  <c:v>8.3260000000000005</c:v>
                </c:pt>
                <c:pt idx="9">
                  <c:v>10.337</c:v>
                </c:pt>
                <c:pt idx="10">
                  <c:v>13.019</c:v>
                </c:pt>
                <c:pt idx="11">
                  <c:v>11.552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'1.1-Graf2'!$K$44:$K$55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'1.1-Graf2'!$M$44:$M$55</c:f>
              <c:numCache>
                <c:formatCode>General</c:formatCode>
                <c:ptCount val="12"/>
                <c:pt idx="0">
                  <c:v>2.2810000000000001</c:v>
                </c:pt>
                <c:pt idx="1">
                  <c:v>2.4660000000000002</c:v>
                </c:pt>
                <c:pt idx="2">
                  <c:v>2.0329999999999999</c:v>
                </c:pt>
                <c:pt idx="3">
                  <c:v>2.1669999999999998</c:v>
                </c:pt>
                <c:pt idx="4">
                  <c:v>2.2400000000000002</c:v>
                </c:pt>
                <c:pt idx="5">
                  <c:v>2.125</c:v>
                </c:pt>
                <c:pt idx="6">
                  <c:v>2.9710000000000001</c:v>
                </c:pt>
                <c:pt idx="7">
                  <c:v>2.73</c:v>
                </c:pt>
                <c:pt idx="8">
                  <c:v>3.4169999999999998</c:v>
                </c:pt>
                <c:pt idx="9">
                  <c:v>4.6669999999999998</c:v>
                </c:pt>
                <c:pt idx="10">
                  <c:v>5.4269999999999996</c:v>
                </c:pt>
                <c:pt idx="11">
                  <c:v>5.0190000000000001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28096"/>
        <c:axId val="202135744"/>
      </c:lineChart>
      <c:catAx>
        <c:axId val="19622809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13574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02135744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22809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89570552147243E-2"/>
          <c:y val="0.18274111675126903"/>
          <c:w val="0.82515337423312884"/>
          <c:h val="0.7106598984771573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multiLvlStrRef>
              <c:f>'1.1-Graf2'!$K$79:$K$90</c:f>
            </c:multiLvlStrRef>
          </c:cat>
          <c:val>
            <c:numRef>
              <c:f>'1.1-Graf2'!$I$79:$I$90</c:f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multiLvlStrRef>
              <c:f>'1.1-Graf2'!$K$79:$K$90</c:f>
            </c:multiLvlStrRef>
          </c:cat>
          <c:val>
            <c:numRef>
              <c:f>'1.1-Graf2'!$J$79:$J$90</c:f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29120"/>
        <c:axId val="202647808"/>
      </c:lineChart>
      <c:catAx>
        <c:axId val="196229120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9525">
            <a:noFill/>
          </a:ln>
        </c:spPr>
        <c:crossAx val="202647808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202647808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229120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627167034496354E-2"/>
          <c:y val="5.1903201880139423E-2"/>
          <c:w val="0.85627167034496354"/>
          <c:h val="0.8615931512103144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'1.1-Graf2'!$K$44:$K$56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'1.1-Graf2'!$L$79:$L$90</c:f>
              <c:numCache>
                <c:formatCode>General</c:formatCode>
                <c:ptCount val="12"/>
                <c:pt idx="0">
                  <c:v>2.5550000000000002</c:v>
                </c:pt>
                <c:pt idx="1">
                  <c:v>2.1579999999999999</c:v>
                </c:pt>
                <c:pt idx="2">
                  <c:v>2.923</c:v>
                </c:pt>
                <c:pt idx="3">
                  <c:v>1.6379999999999999</c:v>
                </c:pt>
                <c:pt idx="4">
                  <c:v>2.411</c:v>
                </c:pt>
                <c:pt idx="5">
                  <c:v>2.5499999999999998</c:v>
                </c:pt>
                <c:pt idx="6">
                  <c:v>2.133</c:v>
                </c:pt>
                <c:pt idx="7">
                  <c:v>2.5030000000000001</c:v>
                </c:pt>
                <c:pt idx="8">
                  <c:v>2.9510000000000001</c:v>
                </c:pt>
                <c:pt idx="9">
                  <c:v>3.7410000000000001</c:v>
                </c:pt>
                <c:pt idx="10">
                  <c:v>5.9290000000000003</c:v>
                </c:pt>
                <c:pt idx="11">
                  <c:v>7.6959999999999997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'1.1-Graf2'!$K$44:$K$56</c:f>
              <c:strCache>
                <c:ptCount val="12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</c:strCache>
            </c:strRef>
          </c:cat>
          <c:val>
            <c:numRef>
              <c:f>'1.1-Graf2'!$M$79:$M$90</c:f>
              <c:numCache>
                <c:formatCode>General</c:formatCode>
                <c:ptCount val="12"/>
                <c:pt idx="0">
                  <c:v>0.72499999999999998</c:v>
                </c:pt>
                <c:pt idx="1">
                  <c:v>0.33300000000000002</c:v>
                </c:pt>
                <c:pt idx="2">
                  <c:v>0.29099999999999998</c:v>
                </c:pt>
                <c:pt idx="3">
                  <c:v>0.48699999999999999</c:v>
                </c:pt>
                <c:pt idx="4">
                  <c:v>0.44400000000000001</c:v>
                </c:pt>
                <c:pt idx="5">
                  <c:v>0.45600000000000002</c:v>
                </c:pt>
                <c:pt idx="6">
                  <c:v>0.56999999999999995</c:v>
                </c:pt>
                <c:pt idx="7">
                  <c:v>0.63300000000000001</c:v>
                </c:pt>
                <c:pt idx="8">
                  <c:v>0.65500000000000003</c:v>
                </c:pt>
                <c:pt idx="9">
                  <c:v>0.83299999999999996</c:v>
                </c:pt>
                <c:pt idx="10">
                  <c:v>1.5030000000000001</c:v>
                </c:pt>
                <c:pt idx="11">
                  <c:v>3.1109999999999998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29632"/>
        <c:axId val="202649536"/>
      </c:lineChart>
      <c:catAx>
        <c:axId val="196229632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2649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02649536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6229632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9525</xdr:colOff>
      <xdr:row>19</xdr:row>
      <xdr:rowOff>9525</xdr:rowOff>
    </xdr:from>
    <xdr:to>
      <xdr:col>4</xdr:col>
      <xdr:colOff>610725</xdr:colOff>
      <xdr:row>36</xdr:row>
      <xdr:rowOff>144000</xdr:rowOff>
    </xdr:to>
    <xdr:pic>
      <xdr:nvPicPr>
        <xdr:cNvPr id="125958" name="Picture 4" descr="05_Wohne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4324350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0</xdr:row>
          <xdr:rowOff>57150</xdr:rowOff>
        </xdr:from>
        <xdr:to>
          <xdr:col>7</xdr:col>
          <xdr:colOff>771525</xdr:colOff>
          <xdr:row>53</xdr:row>
          <xdr:rowOff>57150</xdr:rowOff>
        </xdr:to>
        <xdr:sp macro="" textlink="">
          <xdr:nvSpPr>
            <xdr:cNvPr id="166915" name="Object 3" hidden="1">
              <a:extLst>
                <a:ext uri="{63B3BB69-23CF-44E3-9099-C40C66FF867C}">
                  <a14:compatExt spid="_x0000_s166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47625</xdr:rowOff>
        </xdr:from>
        <xdr:to>
          <xdr:col>7</xdr:col>
          <xdr:colOff>762000</xdr:colOff>
          <xdr:row>53</xdr:row>
          <xdr:rowOff>85725</xdr:rowOff>
        </xdr:to>
        <xdr:sp macro="" textlink="">
          <xdr:nvSpPr>
            <xdr:cNvPr id="167938" name="Object 2" hidden="1">
              <a:extLst>
                <a:ext uri="{63B3BB69-23CF-44E3-9099-C40C66FF867C}">
                  <a14:compatExt spid="_x0000_s1679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7</xdr:row>
      <xdr:rowOff>99060</xdr:rowOff>
    </xdr:from>
    <xdr:to>
      <xdr:col>5</xdr:col>
      <xdr:colOff>739140</xdr:colOff>
      <xdr:row>27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6</xdr:row>
      <xdr:rowOff>95250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11505"/>
          <a:ext cx="5229225" cy="5505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1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>
    <xdr:from>
      <xdr:col>0</xdr:col>
      <xdr:colOff>571500</xdr:colOff>
      <xdr:row>19</xdr:row>
      <xdr:rowOff>15240</xdr:rowOff>
    </xdr:from>
    <xdr:to>
      <xdr:col>3</xdr:col>
      <xdr:colOff>685800</xdr:colOff>
      <xdr:row>28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182880</xdr:colOff>
      <xdr:row>7</xdr:row>
      <xdr:rowOff>76200</xdr:rowOff>
    </xdr:from>
    <xdr:to>
      <xdr:col>5</xdr:col>
      <xdr:colOff>754380</xdr:colOff>
      <xdr:row>27</xdr:row>
      <xdr:rowOff>137160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33475"/>
          <a:ext cx="5334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35</xdr:row>
      <xdr:rowOff>66675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215890"/>
          <a:ext cx="5276850" cy="55054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600" b="1" i="0" u="none" strike="noStrike" baseline="3000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766435"/>
          <a:ext cx="5334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781050" y="859726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59726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198120</xdr:colOff>
      <xdr:row>36</xdr:row>
      <xdr:rowOff>106680</xdr:rowOff>
    </xdr:from>
    <xdr:to>
      <xdr:col>6</xdr:col>
      <xdr:colOff>7620</xdr:colOff>
      <xdr:row>56</xdr:row>
      <xdr:rowOff>160020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485775</xdr:colOff>
      <xdr:row>26</xdr:row>
      <xdr:rowOff>28575</xdr:rowOff>
    </xdr:from>
    <xdr:to>
      <xdr:col>5</xdr:col>
      <xdr:colOff>695325</xdr:colOff>
      <xdr:row>29</xdr:row>
      <xdr:rowOff>49558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485775" y="4333875"/>
          <a:ext cx="4019550" cy="50104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  <xdr:twoCellAnchor>
    <xdr:from>
      <xdr:col>0</xdr:col>
      <xdr:colOff>466725</xdr:colOff>
      <xdr:row>55</xdr:row>
      <xdr:rowOff>57150</xdr:rowOff>
    </xdr:from>
    <xdr:to>
      <xdr:col>6</xdr:col>
      <xdr:colOff>0</xdr:colOff>
      <xdr:row>58</xdr:row>
      <xdr:rowOff>76200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466725" y="9063990"/>
          <a:ext cx="4105275" cy="52197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1 )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0.18206</cdr:x>
      <cdr:y>0.63277</cdr:y>
    </cdr:from>
    <cdr:to>
      <cdr:x>0.18206</cdr:x>
      <cdr:y>0.63277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0.31926</cdr:x>
      <cdr:y>0.63155</cdr:y>
    </cdr:from>
    <cdr:to>
      <cdr:x>0.31926</cdr:x>
      <cdr:y>0.63155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0.46576</cdr:x>
      <cdr:y>0.63155</cdr:y>
    </cdr:from>
    <cdr:to>
      <cdr:x>0.46576</cdr:x>
      <cdr:y>0.63155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0.60223</cdr:x>
      <cdr:y>0.63155</cdr:y>
    </cdr:from>
    <cdr:to>
      <cdr:x>0.60223</cdr:x>
      <cdr:y>0.63155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0.63155</cdr:y>
    </cdr:from>
    <cdr:to>
      <cdr:x>0.74702</cdr:x>
      <cdr:y>0.63155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0.63277</cdr:y>
    </cdr:from>
    <cdr:to>
      <cdr:x>0.88007</cdr:x>
      <cdr:y>0.63277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0.04117</cdr:x>
      <cdr:y>0.75215</cdr:y>
    </cdr:from>
    <cdr:to>
      <cdr:x>0.04117</cdr:x>
      <cdr:y>0.75215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0.1916</cdr:x>
      <cdr:y>0.75457</cdr:y>
    </cdr:from>
    <cdr:to>
      <cdr:x>0.1916</cdr:x>
      <cdr:y>0.75457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0.36011</cdr:x>
      <cdr:y>0.75215</cdr:y>
    </cdr:from>
    <cdr:to>
      <cdr:x>0.36011</cdr:x>
      <cdr:y>0.75215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0.52862</cdr:x>
      <cdr:y>0.75215</cdr:y>
    </cdr:from>
    <cdr:to>
      <cdr:x>0.52862</cdr:x>
      <cdr:y>0.75215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0.69542</cdr:x>
      <cdr:y>0.75215</cdr:y>
    </cdr:from>
    <cdr:to>
      <cdr:x>0.69542</cdr:x>
      <cdr:y>0.75215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0.83997</cdr:x>
      <cdr:y>0.75215</cdr:y>
    </cdr:from>
    <cdr:to>
      <cdr:x>0.83997</cdr:x>
      <cdr:y>0.75215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0.11602</cdr:x>
      <cdr:y>0.75457</cdr:y>
    </cdr:from>
    <cdr:to>
      <cdr:x>0.11602</cdr:x>
      <cdr:y>0.75457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0.28282</cdr:x>
      <cdr:y>0.75215</cdr:y>
    </cdr:from>
    <cdr:to>
      <cdr:x>0.28282</cdr:x>
      <cdr:y>0.75215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0.44963</cdr:x>
      <cdr:y>0.75215</cdr:y>
    </cdr:from>
    <cdr:to>
      <cdr:x>0.44963</cdr:x>
      <cdr:y>0.75215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0.60982</cdr:x>
      <cdr:y>0.75215</cdr:y>
    </cdr:from>
    <cdr:to>
      <cdr:x>0.60982</cdr:x>
      <cdr:y>0.75215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0.77173</cdr:x>
      <cdr:y>0.75215</cdr:y>
    </cdr:from>
    <cdr:to>
      <cdr:x>0.77173</cdr:x>
      <cdr:y>0.75215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38100</xdr:rowOff>
    </xdr:from>
    <xdr:to>
      <xdr:col>3</xdr:col>
      <xdr:colOff>0</xdr:colOff>
      <xdr:row>25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685800</xdr:colOff>
      <xdr:row>7</xdr:row>
      <xdr:rowOff>7620</xdr:rowOff>
    </xdr:from>
    <xdr:to>
      <xdr:col>1</xdr:col>
      <xdr:colOff>30480</xdr:colOff>
      <xdr:row>8</xdr:row>
      <xdr:rowOff>7620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85800" y="1165860"/>
          <a:ext cx="10668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38100</xdr:colOff>
      <xdr:row>6</xdr:row>
      <xdr:rowOff>104775</xdr:rowOff>
    </xdr:from>
    <xdr:to>
      <xdr:col>2</xdr:col>
      <xdr:colOff>66675</xdr:colOff>
      <xdr:row>9</xdr:row>
      <xdr:rowOff>9525</xdr:rowOff>
    </xdr:to>
    <xdr:sp macro="" textlink="">
      <xdr:nvSpPr>
        <xdr:cNvPr id="4" name="Text 13"/>
        <xdr:cNvSpPr txBox="1">
          <a:spLocks noChangeArrowheads="1"/>
        </xdr:cNvSpPr>
      </xdr:nvSpPr>
      <xdr:spPr bwMode="auto">
        <a:xfrm>
          <a:off x="800100" y="1102995"/>
          <a:ext cx="874395" cy="38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</xdr:col>
      <xdr:colOff>333375</xdr:colOff>
      <xdr:row>6</xdr:row>
      <xdr:rowOff>66675</xdr:rowOff>
    </xdr:from>
    <xdr:to>
      <xdr:col>2</xdr:col>
      <xdr:colOff>1274476</xdr:colOff>
      <xdr:row>8</xdr:row>
      <xdr:rowOff>66675</xdr:rowOff>
    </xdr:to>
    <xdr:sp macro="" textlink="">
      <xdr:nvSpPr>
        <xdr:cNvPr id="5" name="Text 14"/>
        <xdr:cNvSpPr txBox="1">
          <a:spLocks noChangeArrowheads="1"/>
        </xdr:cNvSpPr>
      </xdr:nvSpPr>
      <xdr:spPr bwMode="auto">
        <a:xfrm>
          <a:off x="1941195" y="1064895"/>
          <a:ext cx="941101" cy="320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2</xdr:col>
      <xdr:colOff>213360</xdr:colOff>
      <xdr:row>7</xdr:row>
      <xdr:rowOff>0</xdr:rowOff>
    </xdr:from>
    <xdr:to>
      <xdr:col>2</xdr:col>
      <xdr:colOff>327660</xdr:colOff>
      <xdr:row>8</xdr:row>
      <xdr:rowOff>0</xdr:rowOff>
    </xdr:to>
    <xdr:sp macro="" textlink="">
      <xdr:nvSpPr>
        <xdr:cNvPr id="6" name="Rectangle 5"/>
        <xdr:cNvSpPr>
          <a:spLocks noChangeArrowheads="1"/>
        </xdr:cNvSpPr>
      </xdr:nvSpPr>
      <xdr:spPr bwMode="auto">
        <a:xfrm>
          <a:off x="1821180" y="1158240"/>
          <a:ext cx="11430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28575</xdr:colOff>
      <xdr:row>3</xdr:row>
      <xdr:rowOff>47625</xdr:rowOff>
    </xdr:from>
    <xdr:to>
      <xdr:col>2</xdr:col>
      <xdr:colOff>1428750</xdr:colOff>
      <xdr:row>6</xdr:row>
      <xdr:rowOff>28575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28575" y="565785"/>
          <a:ext cx="3007995" cy="4610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 editAs="oneCell">
    <xdr:from>
      <xdr:col>0</xdr:col>
      <xdr:colOff>142875</xdr:colOff>
      <xdr:row>8</xdr:row>
      <xdr:rowOff>9525</xdr:rowOff>
    </xdr:from>
    <xdr:to>
      <xdr:col>0</xdr:col>
      <xdr:colOff>550618</xdr:colOff>
      <xdr:row>8</xdr:row>
      <xdr:rowOff>126066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142875" y="1327785"/>
          <a:ext cx="407743" cy="116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22860</xdr:colOff>
      <xdr:row>8</xdr:row>
      <xdr:rowOff>114300</xdr:rowOff>
    </xdr:from>
    <xdr:to>
      <xdr:col>2</xdr:col>
      <xdr:colOff>1485900</xdr:colOff>
      <xdr:row>23</xdr:row>
      <xdr:rowOff>45720</xdr:rowOff>
    </xdr:to>
    <xdr:graphicFrame macro="">
      <xdr:nvGraphicFramePr>
        <xdr:cNvPr id="9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22</xdr:row>
      <xdr:rowOff>76200</xdr:rowOff>
    </xdr:from>
    <xdr:to>
      <xdr:col>1</xdr:col>
      <xdr:colOff>0</xdr:colOff>
      <xdr:row>24</xdr:row>
      <xdr:rowOff>0</xdr:rowOff>
    </xdr:to>
    <xdr:sp macro="" textlink="">
      <xdr:nvSpPr>
        <xdr:cNvPr id="10" name="Text 21"/>
        <xdr:cNvSpPr txBox="1">
          <a:spLocks noChangeArrowheads="1"/>
        </xdr:cNvSpPr>
      </xdr:nvSpPr>
      <xdr:spPr bwMode="auto">
        <a:xfrm>
          <a:off x="762000" y="3634740"/>
          <a:ext cx="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>
    <xdr:from>
      <xdr:col>4</xdr:col>
      <xdr:colOff>7620</xdr:colOff>
      <xdr:row>3</xdr:row>
      <xdr:rowOff>45720</xdr:rowOff>
    </xdr:from>
    <xdr:to>
      <xdr:col>7</xdr:col>
      <xdr:colOff>7620</xdr:colOff>
      <xdr:row>25</xdr:row>
      <xdr:rowOff>83820</xdr:rowOff>
    </xdr:to>
    <xdr:graphicFrame macro="">
      <xdr:nvGraphicFramePr>
        <xdr:cNvPr id="11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754380</xdr:colOff>
      <xdr:row>6</xdr:row>
      <xdr:rowOff>152400</xdr:rowOff>
    </xdr:from>
    <xdr:to>
      <xdr:col>5</xdr:col>
      <xdr:colOff>22860</xdr:colOff>
      <xdr:row>7</xdr:row>
      <xdr:rowOff>152400</xdr:rowOff>
    </xdr:to>
    <xdr:sp macro="" textlink="">
      <xdr:nvSpPr>
        <xdr:cNvPr id="12" name="Rectangle 12"/>
        <xdr:cNvSpPr>
          <a:spLocks noChangeArrowheads="1"/>
        </xdr:cNvSpPr>
      </xdr:nvSpPr>
      <xdr:spPr bwMode="auto">
        <a:xfrm>
          <a:off x="4145280" y="1150620"/>
          <a:ext cx="11430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38100</xdr:colOff>
      <xdr:row>6</xdr:row>
      <xdr:rowOff>95250</xdr:rowOff>
    </xdr:from>
    <xdr:to>
      <xdr:col>6</xdr:col>
      <xdr:colOff>76200</xdr:colOff>
      <xdr:row>8</xdr:row>
      <xdr:rowOff>66675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4274820" y="1093470"/>
          <a:ext cx="800100" cy="291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6</xdr:col>
      <xdr:colOff>361950</xdr:colOff>
      <xdr:row>6</xdr:row>
      <xdr:rowOff>76200</xdr:rowOff>
    </xdr:from>
    <xdr:to>
      <xdr:col>6</xdr:col>
      <xdr:colOff>1333500</xdr:colOff>
      <xdr:row>8</xdr:row>
      <xdr:rowOff>95250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360670" y="1074420"/>
          <a:ext cx="971550" cy="3390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6</xdr:col>
      <xdr:colOff>228600</xdr:colOff>
      <xdr:row>6</xdr:row>
      <xdr:rowOff>144780</xdr:rowOff>
    </xdr:from>
    <xdr:to>
      <xdr:col>6</xdr:col>
      <xdr:colOff>342900</xdr:colOff>
      <xdr:row>7</xdr:row>
      <xdr:rowOff>144780</xdr:rowOff>
    </xdr:to>
    <xdr:sp macro="" textlink="">
      <xdr:nvSpPr>
        <xdr:cNvPr id="15" name="Rectangle 15"/>
        <xdr:cNvSpPr>
          <a:spLocks noChangeArrowheads="1"/>
        </xdr:cNvSpPr>
      </xdr:nvSpPr>
      <xdr:spPr bwMode="auto">
        <a:xfrm>
          <a:off x="5227320" y="1143000"/>
          <a:ext cx="11430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4</xdr:col>
      <xdr:colOff>9525</xdr:colOff>
      <xdr:row>3</xdr:row>
      <xdr:rowOff>76200</xdr:rowOff>
    </xdr:from>
    <xdr:to>
      <xdr:col>6</xdr:col>
      <xdr:colOff>1476375</xdr:colOff>
      <xdr:row>6</xdr:row>
      <xdr:rowOff>49592</xdr:rowOff>
    </xdr:to>
    <xdr:sp macro="" textlink="">
      <xdr:nvSpPr>
        <xdr:cNvPr id="16" name="Text 16"/>
        <xdr:cNvSpPr txBox="1">
          <a:spLocks noChangeArrowheads="1"/>
        </xdr:cNvSpPr>
      </xdr:nvSpPr>
      <xdr:spPr bwMode="auto">
        <a:xfrm>
          <a:off x="3400425" y="594360"/>
          <a:ext cx="3074670" cy="4534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 editAs="oneCell">
    <xdr:from>
      <xdr:col>4</xdr:col>
      <xdr:colOff>125730</xdr:colOff>
      <xdr:row>8</xdr:row>
      <xdr:rowOff>49530</xdr:rowOff>
    </xdr:from>
    <xdr:to>
      <xdr:col>4</xdr:col>
      <xdr:colOff>533473</xdr:colOff>
      <xdr:row>9</xdr:row>
      <xdr:rowOff>76366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3516630" y="1367790"/>
          <a:ext cx="407743" cy="186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45720</xdr:colOff>
      <xdr:row>9</xdr:row>
      <xdr:rowOff>7620</xdr:rowOff>
    </xdr:from>
    <xdr:to>
      <xdr:col>6</xdr:col>
      <xdr:colOff>1531620</xdr:colOff>
      <xdr:row>23</xdr:row>
      <xdr:rowOff>53340</xdr:rowOff>
    </xdr:to>
    <xdr:graphicFrame macro="">
      <xdr:nvGraphicFramePr>
        <xdr:cNvPr id="18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0</xdr:col>
      <xdr:colOff>0</xdr:colOff>
      <xdr:row>26</xdr:row>
      <xdr:rowOff>38100</xdr:rowOff>
    </xdr:from>
    <xdr:to>
      <xdr:col>2</xdr:col>
      <xdr:colOff>1409700</xdr:colOff>
      <xdr:row>28</xdr:row>
      <xdr:rowOff>28575</xdr:rowOff>
    </xdr:to>
    <xdr:sp macro="" textlink="">
      <xdr:nvSpPr>
        <xdr:cNvPr id="19" name="Text 12"/>
        <xdr:cNvSpPr txBox="1">
          <a:spLocks noChangeArrowheads="1"/>
        </xdr:cNvSpPr>
      </xdr:nvSpPr>
      <xdr:spPr bwMode="auto">
        <a:xfrm>
          <a:off x="0" y="4198620"/>
          <a:ext cx="3017520" cy="3105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0</xdr:col>
      <xdr:colOff>209550</xdr:colOff>
      <xdr:row>57</xdr:row>
      <xdr:rowOff>0</xdr:rowOff>
    </xdr:from>
    <xdr:to>
      <xdr:col>2</xdr:col>
      <xdr:colOff>971550</xdr:colOff>
      <xdr:row>59</xdr:row>
      <xdr:rowOff>104775</xdr:rowOff>
    </xdr:to>
    <xdr:sp macro="" textlink="">
      <xdr:nvSpPr>
        <xdr:cNvPr id="20" name="Text 21"/>
        <xdr:cNvSpPr txBox="1">
          <a:spLocks noChangeArrowheads="1"/>
        </xdr:cNvSpPr>
      </xdr:nvSpPr>
      <xdr:spPr bwMode="auto">
        <a:xfrm>
          <a:off x="209550" y="9227820"/>
          <a:ext cx="2369820" cy="4400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5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0</xdr:col>
      <xdr:colOff>160020</xdr:colOff>
      <xdr:row>28</xdr:row>
      <xdr:rowOff>7620</xdr:rowOff>
    </xdr:from>
    <xdr:to>
      <xdr:col>2</xdr:col>
      <xdr:colOff>1447800</xdr:colOff>
      <xdr:row>39</xdr:row>
      <xdr:rowOff>144780</xdr:rowOff>
    </xdr:to>
    <xdr:graphicFrame macro="">
      <xdr:nvGraphicFramePr>
        <xdr:cNvPr id="21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60960</xdr:colOff>
      <xdr:row>39</xdr:row>
      <xdr:rowOff>60960</xdr:rowOff>
    </xdr:from>
    <xdr:to>
      <xdr:col>2</xdr:col>
      <xdr:colOff>1478280</xdr:colOff>
      <xdr:row>56</xdr:row>
      <xdr:rowOff>45720</xdr:rowOff>
    </xdr:to>
    <xdr:graphicFrame macro="">
      <xdr:nvGraphicFramePr>
        <xdr:cNvPr id="22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352425</xdr:colOff>
      <xdr:row>46</xdr:row>
      <xdr:rowOff>121920</xdr:rowOff>
    </xdr:from>
    <xdr:to>
      <xdr:col>2</xdr:col>
      <xdr:colOff>714375</xdr:colOff>
      <xdr:row>48</xdr:row>
      <xdr:rowOff>57253</xdr:rowOff>
    </xdr:to>
    <xdr:sp macro="" textlink="">
      <xdr:nvSpPr>
        <xdr:cNvPr id="23" name="Text 33"/>
        <xdr:cNvSpPr txBox="1">
          <a:spLocks noChangeArrowheads="1"/>
        </xdr:cNvSpPr>
      </xdr:nvSpPr>
      <xdr:spPr bwMode="auto">
        <a:xfrm>
          <a:off x="1114425" y="7551420"/>
          <a:ext cx="1207770" cy="270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676275</xdr:colOff>
      <xdr:row>53</xdr:row>
      <xdr:rowOff>76200</xdr:rowOff>
    </xdr:from>
    <xdr:to>
      <xdr:col>2</xdr:col>
      <xdr:colOff>125744</xdr:colOff>
      <xdr:row>54</xdr:row>
      <xdr:rowOff>66675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676275" y="8679180"/>
          <a:ext cx="1057289" cy="158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257175</xdr:colOff>
      <xdr:row>26</xdr:row>
      <xdr:rowOff>28575</xdr:rowOff>
    </xdr:from>
    <xdr:to>
      <xdr:col>6</xdr:col>
      <xdr:colOff>1447800</xdr:colOff>
      <xdr:row>28</xdr:row>
      <xdr:rowOff>9525</xdr:rowOff>
    </xdr:to>
    <xdr:sp macro="" textlink="">
      <xdr:nvSpPr>
        <xdr:cNvPr id="25" name="Text 12"/>
        <xdr:cNvSpPr txBox="1">
          <a:spLocks noChangeArrowheads="1"/>
        </xdr:cNvSpPr>
      </xdr:nvSpPr>
      <xdr:spPr bwMode="auto">
        <a:xfrm>
          <a:off x="3381375" y="4189095"/>
          <a:ext cx="3065145" cy="300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4</xdr:col>
      <xdr:colOff>201930</xdr:colOff>
      <xdr:row>56</xdr:row>
      <xdr:rowOff>87630</xdr:rowOff>
    </xdr:from>
    <xdr:to>
      <xdr:col>6</xdr:col>
      <xdr:colOff>1314450</xdr:colOff>
      <xdr:row>59</xdr:row>
      <xdr:rowOff>66709</xdr:rowOff>
    </xdr:to>
    <xdr:sp macro="" textlink="">
      <xdr:nvSpPr>
        <xdr:cNvPr id="26" name="Text 21"/>
        <xdr:cNvSpPr txBox="1">
          <a:spLocks noChangeArrowheads="1"/>
        </xdr:cNvSpPr>
      </xdr:nvSpPr>
      <xdr:spPr bwMode="auto">
        <a:xfrm>
          <a:off x="3592830" y="9193530"/>
          <a:ext cx="2720340" cy="4362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6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  </a:t>
          </a:r>
        </a:p>
        <a:p>
          <a:pPr algn="l" rtl="0">
            <a:lnSpc>
              <a:spcPts val="6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</a:t>
          </a:r>
        </a:p>
      </xdr:txBody>
    </xdr:sp>
    <xdr:clientData/>
  </xdr:twoCellAnchor>
  <xdr:twoCellAnchor>
    <xdr:from>
      <xdr:col>4</xdr:col>
      <xdr:colOff>30480</xdr:colOff>
      <xdr:row>28</xdr:row>
      <xdr:rowOff>7620</xdr:rowOff>
    </xdr:from>
    <xdr:to>
      <xdr:col>6</xdr:col>
      <xdr:colOff>1524000</xdr:colOff>
      <xdr:row>39</xdr:row>
      <xdr:rowOff>144780</xdr:rowOff>
    </xdr:to>
    <xdr:graphicFrame macro="">
      <xdr:nvGraphicFramePr>
        <xdr:cNvPr id="27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15240</xdr:colOff>
      <xdr:row>39</xdr:row>
      <xdr:rowOff>68580</xdr:rowOff>
    </xdr:from>
    <xdr:to>
      <xdr:col>6</xdr:col>
      <xdr:colOff>1524000</xdr:colOff>
      <xdr:row>56</xdr:row>
      <xdr:rowOff>68580</xdr:rowOff>
    </xdr:to>
    <xdr:graphicFrame macro="">
      <xdr:nvGraphicFramePr>
        <xdr:cNvPr id="28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9525</xdr:colOff>
      <xdr:row>50</xdr:row>
      <xdr:rowOff>160020</xdr:rowOff>
    </xdr:from>
    <xdr:to>
      <xdr:col>6</xdr:col>
      <xdr:colOff>447675</xdr:colOff>
      <xdr:row>52</xdr:row>
      <xdr:rowOff>95353</xdr:rowOff>
    </xdr:to>
    <xdr:sp macro="" textlink="">
      <xdr:nvSpPr>
        <xdr:cNvPr id="29" name="Text 33"/>
        <xdr:cNvSpPr txBox="1">
          <a:spLocks noChangeArrowheads="1"/>
        </xdr:cNvSpPr>
      </xdr:nvSpPr>
      <xdr:spPr bwMode="auto">
        <a:xfrm>
          <a:off x="4246245" y="8260080"/>
          <a:ext cx="1200150" cy="270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190500</xdr:colOff>
      <xdr:row>53</xdr:row>
      <xdr:rowOff>95250</xdr:rowOff>
    </xdr:from>
    <xdr:to>
      <xdr:col>6</xdr:col>
      <xdr:colOff>495300</xdr:colOff>
      <xdr:row>54</xdr:row>
      <xdr:rowOff>93631</xdr:rowOff>
    </xdr:to>
    <xdr:sp macro="" textlink="">
      <xdr:nvSpPr>
        <xdr:cNvPr id="30" name="Text 35"/>
        <xdr:cNvSpPr txBox="1">
          <a:spLocks noChangeArrowheads="1"/>
        </xdr:cNvSpPr>
      </xdr:nvSpPr>
      <xdr:spPr bwMode="auto">
        <a:xfrm>
          <a:off x="4427220" y="8698230"/>
          <a:ext cx="1066800" cy="1660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771525</xdr:colOff>
      <xdr:row>34</xdr:row>
      <xdr:rowOff>66675</xdr:rowOff>
    </xdr:from>
    <xdr:to>
      <xdr:col>2</xdr:col>
      <xdr:colOff>790575</xdr:colOff>
      <xdr:row>35</xdr:row>
      <xdr:rowOff>47625</xdr:rowOff>
    </xdr:to>
    <xdr:sp macro="" textlink="">
      <xdr:nvSpPr>
        <xdr:cNvPr id="31" name="Text 33"/>
        <xdr:cNvSpPr txBox="1">
          <a:spLocks noChangeArrowheads="1"/>
        </xdr:cNvSpPr>
      </xdr:nvSpPr>
      <xdr:spPr bwMode="auto">
        <a:xfrm>
          <a:off x="1533525" y="5484495"/>
          <a:ext cx="86487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600075</xdr:colOff>
      <xdr:row>36</xdr:row>
      <xdr:rowOff>160020</xdr:rowOff>
    </xdr:from>
    <xdr:to>
      <xdr:col>2</xdr:col>
      <xdr:colOff>838200</xdr:colOff>
      <xdr:row>37</xdr:row>
      <xdr:rowOff>133541</xdr:rowOff>
    </xdr:to>
    <xdr:sp macro="" textlink="">
      <xdr:nvSpPr>
        <xdr:cNvPr id="32" name="Text 33"/>
        <xdr:cNvSpPr txBox="1">
          <a:spLocks noChangeArrowheads="1"/>
        </xdr:cNvSpPr>
      </xdr:nvSpPr>
      <xdr:spPr bwMode="auto">
        <a:xfrm>
          <a:off x="1362075" y="5913120"/>
          <a:ext cx="1083945" cy="1411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6</xdr:col>
      <xdr:colOff>390525</xdr:colOff>
      <xdr:row>36</xdr:row>
      <xdr:rowOff>131445</xdr:rowOff>
    </xdr:from>
    <xdr:to>
      <xdr:col>6</xdr:col>
      <xdr:colOff>1171575</xdr:colOff>
      <xdr:row>37</xdr:row>
      <xdr:rowOff>104966</xdr:rowOff>
    </xdr:to>
    <xdr:sp macro="" textlink="">
      <xdr:nvSpPr>
        <xdr:cNvPr id="33" name="Text 33"/>
        <xdr:cNvSpPr txBox="1">
          <a:spLocks noChangeArrowheads="1"/>
        </xdr:cNvSpPr>
      </xdr:nvSpPr>
      <xdr:spPr bwMode="auto">
        <a:xfrm>
          <a:off x="5389245" y="5884545"/>
          <a:ext cx="781050" cy="1411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4</xdr:col>
      <xdr:colOff>276225</xdr:colOff>
      <xdr:row>37</xdr:row>
      <xdr:rowOff>93345</xdr:rowOff>
    </xdr:from>
    <xdr:to>
      <xdr:col>6</xdr:col>
      <xdr:colOff>114300</xdr:colOff>
      <xdr:row>38</xdr:row>
      <xdr:rowOff>160020</xdr:rowOff>
    </xdr:to>
    <xdr:sp macro="" textlink="">
      <xdr:nvSpPr>
        <xdr:cNvPr id="34" name="Text 33"/>
        <xdr:cNvSpPr txBox="1">
          <a:spLocks noChangeArrowheads="1"/>
        </xdr:cNvSpPr>
      </xdr:nvSpPr>
      <xdr:spPr bwMode="auto">
        <a:xfrm>
          <a:off x="3667125" y="6014085"/>
          <a:ext cx="1445895" cy="2343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219075</xdr:colOff>
      <xdr:row>28</xdr:row>
      <xdr:rowOff>104775</xdr:rowOff>
    </xdr:from>
    <xdr:to>
      <xdr:col>1</xdr:col>
      <xdr:colOff>619125</xdr:colOff>
      <xdr:row>29</xdr:row>
      <xdr:rowOff>85725</xdr:rowOff>
    </xdr:to>
    <xdr:sp macro="" textlink="">
      <xdr:nvSpPr>
        <xdr:cNvPr id="35" name="Text Box 73"/>
        <xdr:cNvSpPr txBox="1">
          <a:spLocks noChangeArrowheads="1"/>
        </xdr:cNvSpPr>
      </xdr:nvSpPr>
      <xdr:spPr bwMode="auto">
        <a:xfrm>
          <a:off x="219075" y="4585335"/>
          <a:ext cx="1162050" cy="14097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0.01639</cdr:x>
      <cdr:y>0.02525</cdr:y>
    </cdr:from>
    <cdr:to>
      <cdr:x>0.01639</cdr:x>
      <cdr:y>0.02525</cdr:y>
    </cdr:to>
    <cdr:sp macro="" textlink="">
      <cdr:nvSpPr>
        <cdr:cNvPr id="614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0.40159</cdr:x>
      <cdr:y>0.1938</cdr:y>
    </cdr:from>
    <cdr:to>
      <cdr:x>0.40159</cdr:x>
      <cdr:y>0.1938</cdr:y>
    </cdr:to>
    <cdr:sp macro="" textlink="">
      <cdr:nvSpPr>
        <cdr:cNvPr id="6146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155" y="37402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0.19292</cdr:x>
      <cdr:y>0.81476</cdr:y>
    </cdr:from>
    <cdr:to>
      <cdr:x>0.19292</cdr:x>
      <cdr:y>0.81476</cdr:y>
    </cdr:to>
    <cdr:sp macro="" textlink="">
      <cdr:nvSpPr>
        <cdr:cNvPr id="6147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627" y="1538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0.01529</cdr:x>
      <cdr:y>0.02525</cdr:y>
    </cdr:from>
    <cdr:to>
      <cdr:x>0.01529</cdr:x>
      <cdr:y>0.02525</cdr:y>
    </cdr:to>
    <cdr:sp macro="" textlink="">
      <cdr:nvSpPr>
        <cdr:cNvPr id="716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0.40234</cdr:x>
      <cdr:y>0.61986</cdr:y>
    </cdr:from>
    <cdr:to>
      <cdr:x>0.40234</cdr:x>
      <cdr:y>0.61986</cdr:y>
    </cdr:to>
    <cdr:sp macro="" textlink="">
      <cdr:nvSpPr>
        <cdr:cNvPr id="717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835" y="116730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0.318</cdr:x>
      <cdr:y>0.84393</cdr:y>
    </cdr:from>
    <cdr:to>
      <cdr:x>0.318</cdr:x>
      <cdr:y>0.84393</cdr:y>
    </cdr:to>
    <cdr:sp macro="" textlink="">
      <cdr:nvSpPr>
        <cdr:cNvPr id="717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9654" y="158453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0.01529</cdr:x>
      <cdr:y>0.02525</cdr:y>
    </cdr:from>
    <cdr:to>
      <cdr:x>0.50049</cdr:x>
      <cdr:y>0.09955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1514996" cy="1428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6</xdr:col>
      <xdr:colOff>1495425</xdr:colOff>
      <xdr:row>7</xdr:row>
      <xdr:rowOff>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0" y="847725"/>
          <a:ext cx="63531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2014 je 1000 Einwohner</a:t>
          </a:r>
        </a:p>
        <a:p>
          <a:pPr algn="ctr" rtl="0">
            <a:lnSpc>
              <a:spcPts val="18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266718</xdr:colOff>
      <xdr:row>7</xdr:row>
      <xdr:rowOff>28575</xdr:rowOff>
    </xdr:from>
    <xdr:to>
      <xdr:col>6</xdr:col>
      <xdr:colOff>1190625</xdr:colOff>
      <xdr:row>57</xdr:row>
      <xdr:rowOff>143753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18" y="1200150"/>
          <a:ext cx="5781657" cy="80590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5" zoomScaleNormal="75" workbookViewId="0">
      <selection activeCell="H3" sqref="H3:H4"/>
    </sheetView>
  </sheetViews>
  <sheetFormatPr baseColWidth="10" defaultColWidth="11.42578125" defaultRowHeight="12.75"/>
  <cols>
    <col min="1" max="1" width="6.7109375" style="128" customWidth="1"/>
    <col min="2" max="6" width="11.42578125" style="128" customWidth="1"/>
    <col min="7" max="7" width="9.85546875" style="128" customWidth="1"/>
    <col min="8" max="8" width="38" style="128" customWidth="1"/>
    <col min="9" max="16384" width="11.42578125" style="128"/>
  </cols>
  <sheetData>
    <row r="1" spans="1:9" ht="45.75" customHeight="1">
      <c r="A1" s="127"/>
      <c r="B1" s="263" t="s">
        <v>374</v>
      </c>
      <c r="C1" s="264"/>
      <c r="D1" s="264"/>
      <c r="E1" s="264"/>
      <c r="F1" s="264"/>
      <c r="G1" s="264"/>
      <c r="H1" s="264"/>
    </row>
    <row r="2" spans="1:9" ht="14.25" customHeight="1"/>
    <row r="3" spans="1:9" ht="11.25" customHeight="1">
      <c r="H3" s="265" t="s">
        <v>661</v>
      </c>
      <c r="I3" s="129"/>
    </row>
    <row r="4" spans="1:9">
      <c r="H4" s="266"/>
    </row>
    <row r="10" spans="1:9" s="130" customFormat="1" ht="34.5">
      <c r="B10" s="131" t="s">
        <v>375</v>
      </c>
      <c r="C10" s="131"/>
    </row>
    <row r="14" spans="1:9" s="130" customFormat="1" ht="27">
      <c r="B14" s="132" t="s">
        <v>376</v>
      </c>
      <c r="C14" s="133"/>
      <c r="D14" s="133"/>
      <c r="E14" s="134"/>
    </row>
    <row r="15" spans="1:9" s="130" customFormat="1" ht="27">
      <c r="B15" s="132"/>
      <c r="C15" s="133"/>
      <c r="D15" s="133"/>
      <c r="E15" s="134"/>
    </row>
    <row r="16" spans="1:9" s="130" customFormat="1" ht="27">
      <c r="B16" s="132"/>
      <c r="C16" s="133"/>
      <c r="D16" s="133"/>
      <c r="E16" s="134"/>
    </row>
    <row r="46" spans="2:8">
      <c r="F46" s="135" t="s">
        <v>322</v>
      </c>
    </row>
    <row r="48" spans="2:8" s="130" customFormat="1" ht="33">
      <c r="B48" s="257" t="s">
        <v>569</v>
      </c>
      <c r="C48" s="136"/>
      <c r="D48" s="136"/>
      <c r="E48" s="136"/>
      <c r="F48" s="136"/>
      <c r="G48" s="136"/>
      <c r="H48" s="136"/>
    </row>
    <row r="49" spans="2:8">
      <c r="B49" s="258"/>
      <c r="C49" s="137"/>
      <c r="D49" s="137"/>
      <c r="E49" s="137"/>
      <c r="F49" s="137"/>
      <c r="G49" s="137"/>
      <c r="H49" s="137"/>
    </row>
    <row r="50" spans="2:8">
      <c r="B50" s="258"/>
      <c r="C50" s="137"/>
      <c r="D50" s="137"/>
      <c r="E50" s="137"/>
      <c r="F50" s="137"/>
      <c r="G50" s="137"/>
      <c r="H50" s="137"/>
    </row>
    <row r="51" spans="2:8">
      <c r="B51" s="258"/>
      <c r="C51" s="137"/>
      <c r="D51" s="137"/>
      <c r="E51" s="137"/>
      <c r="F51" s="137"/>
      <c r="G51" s="137"/>
      <c r="H51" s="137"/>
    </row>
    <row r="52" spans="2:8" s="130" customFormat="1">
      <c r="B52" s="259" t="s">
        <v>377</v>
      </c>
      <c r="C52" s="138"/>
      <c r="D52" s="136"/>
      <c r="E52" s="136"/>
      <c r="F52" s="136"/>
      <c r="G52" s="136"/>
      <c r="H52" s="136"/>
    </row>
    <row r="53" spans="2:8" s="130" customFormat="1">
      <c r="B53" s="259" t="s">
        <v>660</v>
      </c>
      <c r="C53" s="138"/>
      <c r="D53" s="136"/>
      <c r="E53" s="136"/>
      <c r="F53" s="136"/>
      <c r="G53" s="136"/>
      <c r="H53" s="136"/>
    </row>
    <row r="54" spans="2:8" s="130" customFormat="1">
      <c r="B54" s="259" t="s">
        <v>576</v>
      </c>
      <c r="C54" s="138"/>
      <c r="D54" s="136"/>
      <c r="E54" s="136"/>
      <c r="F54" s="136"/>
      <c r="G54" s="136"/>
      <c r="H54" s="136"/>
    </row>
    <row r="55" spans="2:8" ht="15" customHeight="1">
      <c r="B55" s="258"/>
      <c r="C55" s="137"/>
      <c r="D55" s="137"/>
      <c r="E55" s="137"/>
      <c r="F55" s="137"/>
      <c r="G55" s="137"/>
      <c r="H55" s="137"/>
    </row>
    <row r="56" spans="2:8" s="130" customFormat="1">
      <c r="B56" s="259" t="s">
        <v>570</v>
      </c>
      <c r="C56" s="138"/>
      <c r="D56" s="138"/>
      <c r="E56" s="138"/>
      <c r="F56" s="138"/>
      <c r="G56" s="138"/>
      <c r="H56" s="138"/>
    </row>
    <row r="57" spans="2:8" s="130" customFormat="1">
      <c r="B57" s="262" t="s">
        <v>571</v>
      </c>
      <c r="C57" s="138"/>
      <c r="D57" s="138"/>
      <c r="E57" s="138"/>
      <c r="F57" s="138"/>
      <c r="G57" s="138"/>
      <c r="H57" s="138"/>
    </row>
    <row r="58" spans="2:8" s="130" customFormat="1">
      <c r="B58" s="51" t="s">
        <v>572</v>
      </c>
      <c r="C58" s="138"/>
      <c r="D58" s="138"/>
      <c r="E58" s="138"/>
      <c r="F58" s="138"/>
      <c r="G58" s="138"/>
      <c r="H58" s="138"/>
    </row>
    <row r="59" spans="2:8" ht="15" customHeight="1">
      <c r="B59" s="258"/>
      <c r="C59" s="137"/>
      <c r="D59" s="137"/>
      <c r="E59" s="137"/>
      <c r="F59" s="137"/>
      <c r="G59" s="137"/>
      <c r="H59" s="137"/>
    </row>
    <row r="60" spans="2:8" ht="18">
      <c r="B60" s="260" t="s">
        <v>575</v>
      </c>
      <c r="C60" s="137"/>
      <c r="D60" s="137"/>
      <c r="E60" s="137"/>
      <c r="F60" s="137"/>
      <c r="G60" s="137"/>
      <c r="H60" s="137"/>
    </row>
    <row r="61" spans="2:8">
      <c r="B61" s="261" t="s">
        <v>378</v>
      </c>
      <c r="C61" s="137"/>
      <c r="D61" s="137"/>
      <c r="E61" s="137"/>
      <c r="F61" s="137"/>
      <c r="G61" s="137"/>
      <c r="H61" s="137"/>
    </row>
    <row r="62" spans="2:8">
      <c r="B62" s="137"/>
      <c r="C62" s="137"/>
      <c r="D62" s="137"/>
      <c r="E62" s="137"/>
      <c r="F62" s="137"/>
      <c r="G62" s="137"/>
      <c r="H62" s="137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2595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2595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"/>
  <sheetViews>
    <sheetView showGridLines="0" zoomScaleNormal="100" workbookViewId="0"/>
  </sheetViews>
  <sheetFormatPr baseColWidth="10" defaultColWidth="11.42578125" defaultRowHeight="12.75"/>
  <cols>
    <col min="1" max="1" width="6.140625" style="139" customWidth="1"/>
    <col min="2" max="2" width="108.7109375" style="141" customWidth="1"/>
    <col min="3" max="16384" width="11.42578125" style="141"/>
  </cols>
  <sheetData>
    <row r="1" spans="1:3">
      <c r="B1" s="140" t="s">
        <v>379</v>
      </c>
    </row>
    <row r="2" spans="1:3">
      <c r="C2" s="142"/>
    </row>
    <row r="3" spans="1:3">
      <c r="B3" s="143" t="s">
        <v>380</v>
      </c>
    </row>
    <row r="4" spans="1:3">
      <c r="B4" s="144" t="s">
        <v>381</v>
      </c>
    </row>
    <row r="5" spans="1:3">
      <c r="B5" s="143" t="s">
        <v>382</v>
      </c>
    </row>
    <row r="6" spans="1:3">
      <c r="B6" s="143" t="s">
        <v>383</v>
      </c>
    </row>
    <row r="7" spans="1:3">
      <c r="B7" s="145"/>
    </row>
    <row r="8" spans="1:3">
      <c r="B8" s="146" t="s">
        <v>384</v>
      </c>
    </row>
    <row r="9" spans="1:3">
      <c r="B9" s="144"/>
    </row>
    <row r="10" spans="1:3">
      <c r="A10" s="139" t="s">
        <v>385</v>
      </c>
      <c r="B10" s="144" t="s">
        <v>386</v>
      </c>
    </row>
    <row r="11" spans="1:3">
      <c r="A11" s="147" t="s">
        <v>387</v>
      </c>
      <c r="B11" s="143" t="s">
        <v>388</v>
      </c>
    </row>
    <row r="12" spans="1:3">
      <c r="A12" s="147" t="s">
        <v>387</v>
      </c>
      <c r="B12" s="143" t="s">
        <v>389</v>
      </c>
    </row>
    <row r="13" spans="1:3">
      <c r="A13" s="147" t="s">
        <v>390</v>
      </c>
      <c r="B13" s="199" t="s">
        <v>561</v>
      </c>
    </row>
    <row r="14" spans="1:3">
      <c r="A14" s="147" t="s">
        <v>391</v>
      </c>
      <c r="B14" s="199" t="s">
        <v>562</v>
      </c>
    </row>
    <row r="15" spans="1:3">
      <c r="A15" s="147" t="s">
        <v>392</v>
      </c>
      <c r="B15" s="199" t="s">
        <v>563</v>
      </c>
    </row>
    <row r="16" spans="1:3">
      <c r="A16" s="147" t="s">
        <v>393</v>
      </c>
      <c r="B16" s="199" t="s">
        <v>564</v>
      </c>
    </row>
    <row r="17" spans="1:2">
      <c r="B17" s="148"/>
    </row>
    <row r="18" spans="1:2" ht="15" customHeight="1">
      <c r="A18" s="139" t="s">
        <v>394</v>
      </c>
      <c r="B18" s="148" t="s">
        <v>557</v>
      </c>
    </row>
    <row r="19" spans="1:2">
      <c r="A19" s="139" t="s">
        <v>395</v>
      </c>
      <c r="B19" s="148" t="s">
        <v>396</v>
      </c>
    </row>
    <row r="20" spans="1:2">
      <c r="A20" s="147" t="s">
        <v>397</v>
      </c>
      <c r="B20" s="143" t="s">
        <v>398</v>
      </c>
    </row>
    <row r="21" spans="1:2">
      <c r="A21" s="139" t="s">
        <v>399</v>
      </c>
      <c r="B21" s="149" t="s">
        <v>344</v>
      </c>
    </row>
    <row r="22" spans="1:2">
      <c r="A22" s="147" t="s">
        <v>400</v>
      </c>
      <c r="B22" s="143" t="s">
        <v>401</v>
      </c>
    </row>
    <row r="23" spans="1:2">
      <c r="A23" s="143" t="s">
        <v>402</v>
      </c>
      <c r="B23" s="143" t="s">
        <v>403</v>
      </c>
    </row>
    <row r="24" spans="1:2">
      <c r="A24" s="147" t="s">
        <v>404</v>
      </c>
      <c r="B24" s="147" t="s">
        <v>405</v>
      </c>
    </row>
    <row r="25" spans="1:2">
      <c r="A25" s="147" t="s">
        <v>406</v>
      </c>
      <c r="B25" s="143" t="s">
        <v>407</v>
      </c>
    </row>
    <row r="26" spans="1:2">
      <c r="A26" s="147" t="s">
        <v>408</v>
      </c>
      <c r="B26" s="147" t="s">
        <v>409</v>
      </c>
    </row>
    <row r="27" spans="1:2">
      <c r="A27" s="147" t="s">
        <v>410</v>
      </c>
      <c r="B27" s="147" t="s">
        <v>411</v>
      </c>
    </row>
    <row r="28" spans="1:2">
      <c r="A28" s="147" t="s">
        <v>412</v>
      </c>
      <c r="B28" s="143" t="s">
        <v>413</v>
      </c>
    </row>
    <row r="29" spans="1:2">
      <c r="A29" s="147" t="s">
        <v>414</v>
      </c>
      <c r="B29" s="199" t="s">
        <v>565</v>
      </c>
    </row>
    <row r="30" spans="1:2">
      <c r="A30" s="147" t="s">
        <v>415</v>
      </c>
      <c r="B30" s="199" t="s">
        <v>566</v>
      </c>
    </row>
    <row r="31" spans="1:2">
      <c r="A31" s="147" t="s">
        <v>416</v>
      </c>
      <c r="B31" s="143" t="s">
        <v>417</v>
      </c>
    </row>
    <row r="32" spans="1:2">
      <c r="A32" s="147" t="s">
        <v>418</v>
      </c>
      <c r="B32" s="143" t="s">
        <v>419</v>
      </c>
    </row>
    <row r="33" spans="1:3">
      <c r="A33" s="147" t="s">
        <v>420</v>
      </c>
      <c r="B33" s="143" t="s">
        <v>421</v>
      </c>
    </row>
    <row r="34" spans="1:3">
      <c r="A34" s="141"/>
      <c r="B34" s="148"/>
    </row>
    <row r="35" spans="1:3" ht="15" customHeight="1">
      <c r="A35" s="150" t="s">
        <v>422</v>
      </c>
      <c r="B35" s="141" t="s">
        <v>558</v>
      </c>
    </row>
    <row r="36" spans="1:3">
      <c r="A36" s="139" t="s">
        <v>423</v>
      </c>
      <c r="B36" s="150" t="s">
        <v>424</v>
      </c>
    </row>
    <row r="37" spans="1:3">
      <c r="A37" s="147" t="s">
        <v>425</v>
      </c>
      <c r="B37" s="143" t="s">
        <v>426</v>
      </c>
    </row>
    <row r="38" spans="1:3">
      <c r="A38" s="150" t="s">
        <v>427</v>
      </c>
      <c r="B38" s="139" t="s">
        <v>344</v>
      </c>
      <c r="C38" s="151"/>
    </row>
    <row r="39" spans="1:3">
      <c r="A39" s="147" t="s">
        <v>428</v>
      </c>
      <c r="B39" s="143" t="s">
        <v>429</v>
      </c>
    </row>
    <row r="40" spans="1:3">
      <c r="A40" s="147" t="s">
        <v>430</v>
      </c>
      <c r="B40" s="143" t="s">
        <v>431</v>
      </c>
    </row>
    <row r="41" spans="1:3">
      <c r="A41" s="147" t="s">
        <v>432</v>
      </c>
      <c r="B41" s="147" t="s">
        <v>433</v>
      </c>
    </row>
    <row r="42" spans="1:3">
      <c r="A42" s="147" t="s">
        <v>434</v>
      </c>
      <c r="B42" s="143" t="s">
        <v>435</v>
      </c>
    </row>
    <row r="43" spans="1:3">
      <c r="A43" s="147" t="s">
        <v>436</v>
      </c>
      <c r="B43" s="143" t="s">
        <v>437</v>
      </c>
    </row>
    <row r="44" spans="1:3">
      <c r="A44" s="147" t="s">
        <v>438</v>
      </c>
      <c r="B44" s="147" t="s">
        <v>439</v>
      </c>
    </row>
    <row r="45" spans="1:3">
      <c r="A45" s="147" t="s">
        <v>440</v>
      </c>
      <c r="B45" s="147" t="s">
        <v>441</v>
      </c>
    </row>
    <row r="46" spans="1:3">
      <c r="A46" s="198" t="s">
        <v>442</v>
      </c>
      <c r="B46" s="198" t="s">
        <v>567</v>
      </c>
    </row>
    <row r="47" spans="1:3">
      <c r="A47" s="198" t="s">
        <v>444</v>
      </c>
      <c r="B47" s="198" t="s">
        <v>568</v>
      </c>
    </row>
    <row r="48" spans="1:3">
      <c r="A48" s="198" t="s">
        <v>446</v>
      </c>
      <c r="B48" s="199" t="s">
        <v>443</v>
      </c>
    </row>
    <row r="49" spans="1:2">
      <c r="A49" s="198" t="s">
        <v>556</v>
      </c>
      <c r="B49" s="199" t="s">
        <v>445</v>
      </c>
    </row>
    <row r="50" spans="1:2">
      <c r="A50" s="198" t="s">
        <v>555</v>
      </c>
      <c r="B50" s="199" t="s">
        <v>447</v>
      </c>
    </row>
    <row r="52" spans="1:2">
      <c r="A52" s="139" t="s">
        <v>448</v>
      </c>
      <c r="B52" s="141" t="s">
        <v>560</v>
      </c>
    </row>
    <row r="53" spans="1:2">
      <c r="A53" s="147" t="s">
        <v>449</v>
      </c>
      <c r="B53" s="143" t="s">
        <v>450</v>
      </c>
    </row>
    <row r="54" spans="1:2">
      <c r="A54" s="143" t="s">
        <v>451</v>
      </c>
      <c r="B54" s="143" t="s">
        <v>452</v>
      </c>
    </row>
    <row r="55" spans="1:2">
      <c r="A55" s="147" t="s">
        <v>453</v>
      </c>
      <c r="B55" s="143" t="s">
        <v>454</v>
      </c>
    </row>
    <row r="57" spans="1:2">
      <c r="A57" s="139" t="s">
        <v>455</v>
      </c>
      <c r="B57" s="141" t="s">
        <v>559</v>
      </c>
    </row>
    <row r="58" spans="1:2">
      <c r="A58" s="147" t="s">
        <v>456</v>
      </c>
      <c r="B58" s="143" t="s">
        <v>457</v>
      </c>
    </row>
    <row r="59" spans="1:2">
      <c r="A59" s="147" t="s">
        <v>458</v>
      </c>
      <c r="B59" s="143" t="s">
        <v>459</v>
      </c>
    </row>
    <row r="73" spans="1:1">
      <c r="A73" s="139" t="s">
        <v>486</v>
      </c>
    </row>
  </sheetData>
  <hyperlinks>
    <hyperlink ref="B48" location="'3.2.10-D-FB-NL '!TABLE" display="Fertigstellungen im Wohn- und Nichtwohnbau nach der Geschosszahl "/>
    <hyperlink ref="B23" location="'2.2.2-D'!A1" display="Genehmigungen im Wohnbau nach Art und Anzahl der Wohnungen und  überwiegend verwendetem Baustoff"/>
    <hyperlink ref="A23" location="'2.2.2-D'!A1" display="2.2.2"/>
    <hyperlink ref="B28" location="'2.2.7-D'!A1" display="Genehmigungen im Wohn- und Nichtwohnbau nach Gebäudearten und Art der vorwiegend verwendeten sekundären Heizenergie"/>
    <hyperlink ref="B27" location="'2.2.6-D'!A1" display="Genehmigungen im Wohn- und Nichtwohnbau nach Gebäudearten und Art der vorwiegend verwendeten primären Heizenergie"/>
    <hyperlink ref="B16" location="Inhalt!A1" display="Baufertigstellungen 2014 nach Ländern"/>
    <hyperlink ref="B15" location="Inhalt!A1" display="Baugenehmigungen 2014 nach Ländern"/>
    <hyperlink ref="B11" location="'1.1-Graf1'!A1" display="'1.1-Graf1'!A1"/>
    <hyperlink ref="A11:B11" location="'1.1-graf1'!A1" display="'1.1-graf1'!A1"/>
    <hyperlink ref="B6" location="'Erl-2'!A1" display="'Erl-2'!A1"/>
    <hyperlink ref="B5" location="'Erl-1'!A1" display="'Erl-1'!A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4:B24" location="'2.2.3-D'!A1" display="'2.2.3-D'!A1"/>
    <hyperlink ref="A22:B22" location="'2.2.1-D '!A1" display="'2.2.1-D '!A1"/>
    <hyperlink ref="A20:B20" location="'2.1.1-D '!A1" display="'2.1.1-D '!A1"/>
    <hyperlink ref="A16:B16" location="'1.5BaWü'!A1" display="'1.5BaWü'!A1"/>
    <hyperlink ref="A15:B15" location="'1.4BaWü'!A1" display="'1.4BaWü'!A1"/>
    <hyperlink ref="A14:B14" location="'1.3-D'!A1" display="'1.3-D'!A1"/>
    <hyperlink ref="A13:B13" location="'1.2-D'!A1" display="'1.2-D'!A1"/>
    <hyperlink ref="A12:B12" location="'1.1'!A1" display="'1.1'!A1"/>
    <hyperlink ref="B14" location="'1.3-D'!A1" display="Baufertigstellungen 2008 bis 2014"/>
    <hyperlink ref="B13" location="'1.2-D'!A1" display="Baugenehmigungen 2008 bis 2014"/>
    <hyperlink ref="B12" location="'1.1'!A1" display="'1.1'!A1"/>
    <hyperlink ref="B3" location="Gebietsstand!A1" display="Gebietsstand!A1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orwiegend verwendeten sekundären Heizenergie"/>
    <hyperlink ref="B31" location="'2.2.10-D-FB-NL'!A1" display="Genehmigungen im Wohn- und Nichtwohnbau nach der Geschosszahl "/>
    <hyperlink ref="B32" location="'2.2.11-D'!A1" display="Genehmigungen im Wohnbau nach Haustypen"/>
    <hyperlink ref="B33" location="'2.2.12-D-FB-NL'!A1" display="Genehmigungen im Wohnbau nach Anzahl der Gebäude,  Wohnungen, Wohnräume und nach Bauherren"/>
    <hyperlink ref="B49" location="'3.2.11-D '!TABLE" display="Fertigstellungen im Wohnbau nach Haustypen"/>
    <hyperlink ref="B50" location="'3.2.12-D-FB-NL'!TABLE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Art der verwendeten sekundären Warmwasserbereitung"/>
    <hyperlink ref="B29" location="'2.2.8-D'!A1" display="Genehmigungen im Wohn- und Nichtwohnbau nach Gebäudearten und Art der verwendeten primären Warmwasserbereitung"/>
    <hyperlink ref="A28" location="'2.2.7-D'!A1" display="2.2.7"/>
    <hyperlink ref="A29" location="'2.2.8-D'!A1" display="2.2.8"/>
    <hyperlink ref="A30" location="'2.2.9-D'!A1" display="2.2.9"/>
    <hyperlink ref="A31" location="'2.2.10-D-FB-NL'!A1" display="2.2.10"/>
    <hyperlink ref="A32" location="'2.2.11-D'!A1" display="2.2.11"/>
    <hyperlink ref="A33" location="'2.2.12-D-FB-NL'!A1" display="2.2.12"/>
    <hyperlink ref="B46" location="'3.2.8-D'!TABLE" display="Fertigstellungen im Wohn- und Nichtwohnbau nach Gebäudearten und Art der verwendeten primären Warmwasserbereitung"/>
    <hyperlink ref="B47" location="'3.2.9-D'!A1" display="Fertigstellungen im Wohn- und Nichtwohnbau nach Gebäudearten und Art der verwendeten sekundären Warmwasserbereitung"/>
    <hyperlink ref="A46" location="'3.2.8-D'!TABLE" display="3.2.8"/>
    <hyperlink ref="A47" location="'3.2.9-D'!TABLE" display="3.2.9"/>
    <hyperlink ref="A48" location="'3.2.10-D-FB-NL '!TABLE" display="3.2.10"/>
    <hyperlink ref="A49" location="'3.2.11-D '!TABLE" display="3.2.11"/>
    <hyperlink ref="A50" location="'3.2.12-D-FB-NL'!TABLE" display="3.2.12"/>
  </hyperlinks>
  <pageMargins left="0.59055118110236227" right="0.59055118110236227" top="0.98425196850393704" bottom="0.98425196850393704" header="0.51181102362204722" footer="0.51181102362204722"/>
  <pageSetup paperSize="9" scale="7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I125"/>
  <sheetViews>
    <sheetView showGridLines="0" zoomScaleNormal="100" zoomScaleSheetLayoutView="50" workbookViewId="0"/>
  </sheetViews>
  <sheetFormatPr baseColWidth="10" defaultColWidth="11.42578125" defaultRowHeight="12.75"/>
  <cols>
    <col min="1" max="1" width="11.42578125" style="155" customWidth="1"/>
    <col min="2" max="2" width="13.28515625" style="155" customWidth="1"/>
    <col min="3" max="3" width="15.140625" style="155" customWidth="1"/>
    <col min="4" max="7" width="13.28515625" style="155" customWidth="1"/>
    <col min="8" max="8" width="15.7109375" style="155" customWidth="1"/>
    <col min="9" max="16384" width="11.42578125" style="155"/>
  </cols>
  <sheetData>
    <row r="4" spans="1:8" ht="20.25">
      <c r="A4" s="152" t="s">
        <v>380</v>
      </c>
      <c r="B4" s="153"/>
      <c r="C4" s="154"/>
      <c r="D4" s="153"/>
      <c r="E4" s="153"/>
      <c r="F4" s="154"/>
      <c r="G4" s="154"/>
      <c r="H4" s="154"/>
    </row>
    <row r="5" spans="1:8" ht="15.75">
      <c r="A5" s="156"/>
      <c r="B5" s="154"/>
      <c r="C5" s="154"/>
      <c r="D5" s="154"/>
      <c r="E5" s="154"/>
      <c r="F5" s="154"/>
      <c r="G5" s="154"/>
      <c r="H5" s="154"/>
    </row>
    <row r="6" spans="1:8" ht="15">
      <c r="A6" s="157"/>
      <c r="B6" s="157"/>
      <c r="C6" s="157"/>
      <c r="D6" s="157"/>
      <c r="E6" s="157"/>
      <c r="F6" s="157"/>
      <c r="G6" s="157"/>
      <c r="H6" s="157"/>
    </row>
    <row r="7" spans="1:8" ht="15">
      <c r="A7" s="158"/>
      <c r="B7" s="158"/>
      <c r="C7" s="158"/>
      <c r="D7" s="158"/>
      <c r="E7" s="158"/>
      <c r="F7" s="158"/>
      <c r="G7" s="158"/>
      <c r="H7" s="158"/>
    </row>
    <row r="8" spans="1:8">
      <c r="A8" s="207" t="s">
        <v>460</v>
      </c>
      <c r="B8" s="208"/>
      <c r="C8" s="209"/>
      <c r="D8" s="209"/>
      <c r="E8" s="209"/>
      <c r="F8" s="209"/>
      <c r="G8" s="208"/>
      <c r="H8" s="208"/>
    </row>
    <row r="9" spans="1:8" ht="12.75" customHeight="1">
      <c r="A9" s="210" t="s">
        <v>461</v>
      </c>
      <c r="B9" s="211"/>
      <c r="C9" s="208"/>
      <c r="D9" s="209"/>
      <c r="E9" s="209"/>
      <c r="F9" s="209"/>
      <c r="G9" s="211"/>
      <c r="H9" s="212"/>
    </row>
    <row r="10" spans="1:8" ht="12.75" customHeight="1">
      <c r="A10" s="213"/>
      <c r="B10" s="209"/>
      <c r="C10" s="208"/>
      <c r="D10" s="208"/>
      <c r="E10" s="209"/>
      <c r="F10" s="209"/>
      <c r="G10" s="213"/>
      <c r="H10" s="211"/>
    </row>
    <row r="11" spans="1:8" ht="12.75" customHeight="1">
      <c r="A11" s="213"/>
      <c r="B11" s="209"/>
      <c r="C11" s="213"/>
      <c r="D11" s="208"/>
      <c r="E11" s="209"/>
      <c r="F11" s="211"/>
      <c r="G11" s="213"/>
      <c r="H11" s="209"/>
    </row>
    <row r="12" spans="1:8">
      <c r="A12" s="210" t="s">
        <v>462</v>
      </c>
      <c r="B12" s="209"/>
      <c r="C12" s="213"/>
      <c r="D12" s="212"/>
      <c r="E12" s="212"/>
      <c r="F12" s="209"/>
      <c r="G12" s="213"/>
      <c r="H12" s="209"/>
    </row>
    <row r="13" spans="1:8">
      <c r="A13" s="210" t="s">
        <v>463</v>
      </c>
      <c r="B13" s="209"/>
      <c r="C13" s="213"/>
      <c r="D13" s="208"/>
      <c r="E13" s="209"/>
      <c r="F13" s="209"/>
      <c r="G13" s="213"/>
      <c r="H13" s="209"/>
    </row>
    <row r="14" spans="1:8">
      <c r="A14" s="210" t="s">
        <v>464</v>
      </c>
      <c r="B14" s="209"/>
      <c r="C14" s="153"/>
      <c r="D14" s="153"/>
      <c r="E14" s="153"/>
      <c r="F14" s="153"/>
      <c r="G14" s="153"/>
      <c r="H14" s="153"/>
    </row>
    <row r="15" spans="1:8">
      <c r="A15" s="214"/>
      <c r="B15" s="153"/>
      <c r="C15" s="153"/>
      <c r="D15" s="153"/>
      <c r="E15" s="153"/>
      <c r="F15" s="153"/>
      <c r="G15" s="153"/>
      <c r="H15" s="153"/>
    </row>
    <row r="16" spans="1:8">
      <c r="A16" s="215"/>
      <c r="B16" s="216"/>
      <c r="C16" s="216"/>
      <c r="D16" s="216"/>
      <c r="E16" s="216"/>
      <c r="F16" s="216"/>
      <c r="G16" s="216"/>
      <c r="H16" s="216"/>
    </row>
    <row r="17" spans="1:8">
      <c r="A17" s="217" t="s">
        <v>465</v>
      </c>
    </row>
    <row r="18" spans="1:8">
      <c r="A18" s="217" t="s">
        <v>466</v>
      </c>
      <c r="B18" s="218"/>
      <c r="C18" s="218"/>
      <c r="D18" s="218"/>
      <c r="E18" s="218"/>
      <c r="F18" s="218"/>
      <c r="G18" s="218"/>
      <c r="H18" s="161"/>
    </row>
    <row r="19" spans="1:8">
      <c r="A19" s="217" t="s">
        <v>467</v>
      </c>
      <c r="B19" s="218"/>
      <c r="C19" s="218"/>
      <c r="D19" s="218"/>
      <c r="E19" s="218"/>
      <c r="F19" s="218"/>
      <c r="G19" s="218"/>
      <c r="H19" s="161"/>
    </row>
    <row r="20" spans="1:8">
      <c r="A20" s="154"/>
      <c r="B20" s="218"/>
      <c r="C20" s="218"/>
      <c r="D20" s="218"/>
      <c r="E20" s="218"/>
      <c r="F20" s="218"/>
      <c r="G20" s="218"/>
      <c r="H20" s="218"/>
    </row>
    <row r="21" spans="1:8">
      <c r="A21" s="154"/>
      <c r="B21" s="218"/>
      <c r="C21" s="218"/>
      <c r="D21" s="218"/>
      <c r="E21" s="218"/>
      <c r="F21" s="218"/>
      <c r="G21" s="218"/>
      <c r="H21" s="218"/>
    </row>
    <row r="22" spans="1:8">
      <c r="A22" s="154"/>
      <c r="B22" s="218"/>
      <c r="C22" s="218"/>
      <c r="D22" s="218"/>
      <c r="E22" s="218"/>
      <c r="F22" s="218"/>
      <c r="G22" s="218"/>
      <c r="H22" s="218"/>
    </row>
    <row r="23" spans="1:8">
      <c r="A23" s="217" t="s">
        <v>468</v>
      </c>
      <c r="B23" s="218"/>
      <c r="D23" s="218"/>
      <c r="E23" s="219" t="s">
        <v>469</v>
      </c>
      <c r="F23" s="218"/>
      <c r="G23" s="218"/>
      <c r="H23" s="218"/>
    </row>
    <row r="24" spans="1:8">
      <c r="A24" s="154"/>
      <c r="B24" s="218"/>
      <c r="C24" s="218"/>
      <c r="D24" s="218"/>
      <c r="E24" s="218"/>
      <c r="F24" s="218"/>
      <c r="G24" s="218"/>
      <c r="H24" s="218"/>
    </row>
    <row r="25" spans="1:8">
      <c r="A25" s="218" t="s">
        <v>470</v>
      </c>
      <c r="B25" s="218" t="s">
        <v>471</v>
      </c>
      <c r="C25" s="218" t="s">
        <v>472</v>
      </c>
      <c r="D25" s="220" t="s">
        <v>42</v>
      </c>
      <c r="E25" s="221" t="s">
        <v>471</v>
      </c>
      <c r="F25" s="219" t="s">
        <v>473</v>
      </c>
    </row>
    <row r="26" spans="1:8">
      <c r="A26" s="218" t="s">
        <v>320</v>
      </c>
      <c r="B26" s="218" t="s">
        <v>471</v>
      </c>
      <c r="C26" s="218" t="s">
        <v>474</v>
      </c>
      <c r="D26" s="220" t="s">
        <v>292</v>
      </c>
      <c r="E26" s="221" t="s">
        <v>471</v>
      </c>
      <c r="F26" s="219" t="s">
        <v>475</v>
      </c>
    </row>
    <row r="27" spans="1:8">
      <c r="A27" s="218" t="s">
        <v>476</v>
      </c>
      <c r="B27" s="218" t="s">
        <v>471</v>
      </c>
      <c r="C27" s="218" t="s">
        <v>477</v>
      </c>
      <c r="D27" s="220"/>
      <c r="E27" s="221"/>
      <c r="F27" s="219" t="s">
        <v>478</v>
      </c>
    </row>
    <row r="28" spans="1:8">
      <c r="A28" s="218" t="s">
        <v>479</v>
      </c>
      <c r="B28" s="218" t="s">
        <v>471</v>
      </c>
      <c r="C28" s="218" t="s">
        <v>480</v>
      </c>
      <c r="D28" s="220">
        <v>0</v>
      </c>
      <c r="E28" s="221" t="s">
        <v>471</v>
      </c>
      <c r="F28" s="219" t="s">
        <v>481</v>
      </c>
    </row>
    <row r="29" spans="1:8">
      <c r="A29" s="154"/>
      <c r="B29" s="218"/>
      <c r="C29" s="218"/>
      <c r="D29" s="218"/>
      <c r="E29" s="218"/>
      <c r="F29" s="219" t="s">
        <v>482</v>
      </c>
    </row>
    <row r="30" spans="1:8">
      <c r="A30" s="154"/>
      <c r="B30" s="222"/>
      <c r="C30" s="222"/>
      <c r="D30" s="222"/>
      <c r="E30" s="222"/>
      <c r="F30" s="222"/>
      <c r="G30" s="222"/>
      <c r="H30" s="222"/>
    </row>
    <row r="31" spans="1:8">
      <c r="B31" s="222"/>
      <c r="C31" s="222"/>
      <c r="D31" s="222"/>
      <c r="E31" s="222"/>
      <c r="F31" s="222"/>
      <c r="G31" s="222"/>
      <c r="H31" s="222"/>
    </row>
    <row r="32" spans="1:8">
      <c r="B32" s="222"/>
      <c r="C32" s="222"/>
      <c r="D32" s="222"/>
      <c r="E32" s="222"/>
      <c r="F32" s="222"/>
      <c r="G32" s="222"/>
      <c r="H32" s="222"/>
    </row>
    <row r="33" spans="1:9">
      <c r="A33" s="223" t="s">
        <v>483</v>
      </c>
      <c r="B33" s="222"/>
      <c r="C33" s="222"/>
      <c r="D33" s="222"/>
      <c r="E33" s="222"/>
      <c r="F33" s="222"/>
      <c r="G33" s="222"/>
      <c r="H33" s="222"/>
    </row>
    <row r="34" spans="1:9">
      <c r="A34" s="148"/>
      <c r="B34" s="222"/>
      <c r="C34" s="222"/>
      <c r="D34" s="222"/>
      <c r="E34" s="222"/>
      <c r="F34" s="222"/>
      <c r="G34" s="222"/>
      <c r="H34" s="222"/>
    </row>
    <row r="35" spans="1:9">
      <c r="A35" s="217" t="s">
        <v>484</v>
      </c>
      <c r="B35" s="222"/>
      <c r="C35" s="222"/>
      <c r="D35" s="222"/>
      <c r="E35" s="222"/>
      <c r="F35" s="222"/>
      <c r="G35" s="222"/>
      <c r="H35" s="222"/>
    </row>
    <row r="36" spans="1:9">
      <c r="A36" s="224" t="s">
        <v>485</v>
      </c>
      <c r="B36" s="215"/>
      <c r="C36" s="215"/>
      <c r="D36" s="215"/>
      <c r="E36" s="215"/>
      <c r="F36" s="215"/>
      <c r="G36" s="215"/>
      <c r="H36" s="215"/>
    </row>
    <row r="37" spans="1:9" ht="15.75">
      <c r="A37" s="206"/>
      <c r="B37" s="206"/>
      <c r="C37" s="206"/>
      <c r="D37" s="206"/>
      <c r="E37" s="206"/>
      <c r="F37" s="206"/>
      <c r="G37" s="206"/>
      <c r="H37" s="206"/>
    </row>
    <row r="38" spans="1:9" ht="15">
      <c r="A38" s="159"/>
      <c r="B38" s="160"/>
      <c r="C38" s="160"/>
      <c r="D38" s="161"/>
      <c r="E38" s="161"/>
      <c r="F38" s="161"/>
      <c r="G38" s="160"/>
      <c r="H38" s="161"/>
    </row>
    <row r="39" spans="1:9">
      <c r="A39" s="154"/>
      <c r="B39" s="160"/>
      <c r="C39" s="161"/>
      <c r="D39" s="161"/>
      <c r="E39" s="161"/>
      <c r="F39" s="161"/>
      <c r="G39" s="160"/>
      <c r="H39" s="161"/>
    </row>
    <row r="40" spans="1:9">
      <c r="A40" s="107"/>
      <c r="B40" s="107"/>
      <c r="C40" s="107"/>
      <c r="D40" s="107"/>
      <c r="E40" s="107"/>
      <c r="F40" s="107"/>
      <c r="G40" s="107"/>
      <c r="H40" s="107"/>
      <c r="I40" s="107"/>
    </row>
    <row r="41" spans="1:9">
      <c r="A41" s="107"/>
      <c r="B41" s="107"/>
      <c r="C41" s="107"/>
      <c r="D41" s="107"/>
      <c r="E41" s="107"/>
      <c r="F41" s="107"/>
      <c r="G41" s="107"/>
      <c r="H41" s="107"/>
      <c r="I41" s="107"/>
    </row>
    <row r="42" spans="1:9">
      <c r="A42" s="107"/>
      <c r="B42" s="107"/>
      <c r="C42" s="107"/>
      <c r="D42" s="107"/>
      <c r="E42" s="107"/>
      <c r="F42" s="107"/>
      <c r="G42" s="107"/>
      <c r="H42" s="107"/>
      <c r="I42" s="107"/>
    </row>
    <row r="43" spans="1:9">
      <c r="A43" s="107"/>
      <c r="B43" s="107"/>
      <c r="C43" s="107"/>
      <c r="D43" s="107"/>
      <c r="E43" s="107"/>
      <c r="F43" s="107"/>
      <c r="G43" s="107"/>
      <c r="H43" s="107"/>
      <c r="I43" s="107"/>
    </row>
    <row r="44" spans="1:9">
      <c r="A44" s="107"/>
      <c r="B44" s="107"/>
      <c r="C44" s="107"/>
      <c r="D44" s="107"/>
      <c r="E44" s="107"/>
      <c r="F44" s="107"/>
      <c r="G44" s="107"/>
      <c r="H44" s="107"/>
      <c r="I44" s="107"/>
    </row>
    <row r="45" spans="1:9">
      <c r="A45" s="107"/>
      <c r="B45" s="107"/>
      <c r="C45" s="107"/>
      <c r="D45" s="107"/>
      <c r="E45" s="107"/>
      <c r="F45" s="107"/>
      <c r="G45" s="107"/>
      <c r="H45" s="107"/>
      <c r="I45" s="107"/>
    </row>
    <row r="46" spans="1:9">
      <c r="A46" s="107"/>
      <c r="B46" s="107"/>
      <c r="C46" s="107"/>
      <c r="D46" s="107"/>
      <c r="E46" s="107"/>
      <c r="F46" s="107"/>
      <c r="G46" s="107"/>
      <c r="H46" s="107"/>
      <c r="I46" s="107"/>
    </row>
    <row r="47" spans="1:9">
      <c r="A47" s="107"/>
      <c r="B47" s="107"/>
      <c r="C47" s="107"/>
      <c r="D47" s="107"/>
      <c r="E47" s="107"/>
      <c r="F47" s="107"/>
      <c r="G47" s="107"/>
      <c r="H47" s="107"/>
      <c r="I47" s="107"/>
    </row>
    <row r="48" spans="1:9">
      <c r="A48" s="107"/>
      <c r="B48" s="107"/>
      <c r="C48" s="107"/>
      <c r="D48" s="107"/>
      <c r="E48" s="107"/>
      <c r="F48" s="107"/>
      <c r="G48" s="107"/>
      <c r="H48" s="107"/>
      <c r="I48" s="107"/>
    </row>
    <row r="49" spans="1:9">
      <c r="A49" s="107"/>
      <c r="B49" s="107"/>
      <c r="C49" s="107"/>
      <c r="D49" s="107"/>
      <c r="E49" s="107"/>
      <c r="F49" s="107"/>
      <c r="G49" s="107"/>
      <c r="H49" s="107"/>
      <c r="I49" s="107"/>
    </row>
    <row r="50" spans="1:9">
      <c r="A50" s="107"/>
      <c r="B50" s="107"/>
      <c r="C50" s="107"/>
      <c r="D50" s="107"/>
      <c r="E50" s="107"/>
      <c r="F50" s="107"/>
      <c r="G50" s="107"/>
      <c r="H50" s="107"/>
      <c r="I50" s="107"/>
    </row>
    <row r="51" spans="1:9">
      <c r="A51" s="107"/>
      <c r="B51" s="107"/>
      <c r="C51" s="107"/>
      <c r="D51" s="107"/>
      <c r="E51" s="107"/>
      <c r="F51" s="107"/>
      <c r="G51" s="107"/>
      <c r="H51" s="107"/>
      <c r="I51" s="107"/>
    </row>
    <row r="52" spans="1:9">
      <c r="A52" s="107"/>
      <c r="B52" s="107"/>
      <c r="C52" s="107"/>
      <c r="D52" s="107"/>
      <c r="E52" s="107"/>
      <c r="F52" s="107"/>
      <c r="G52" s="107"/>
      <c r="H52" s="107"/>
      <c r="I52" s="107"/>
    </row>
    <row r="53" spans="1:9">
      <c r="A53" s="107"/>
      <c r="B53" s="107"/>
      <c r="C53" s="107"/>
      <c r="D53" s="107"/>
      <c r="E53" s="107"/>
      <c r="F53" s="107"/>
      <c r="G53" s="107"/>
      <c r="H53" s="107"/>
      <c r="I53" s="107"/>
    </row>
    <row r="54" spans="1:9">
      <c r="A54" s="107"/>
      <c r="B54" s="107"/>
      <c r="C54" s="107"/>
      <c r="D54" s="107"/>
      <c r="E54" s="107"/>
      <c r="F54" s="107"/>
      <c r="G54" s="107"/>
      <c r="H54" s="107"/>
      <c r="I54" s="107"/>
    </row>
    <row r="55" spans="1:9">
      <c r="A55" s="107"/>
      <c r="B55" s="107"/>
      <c r="C55" s="107"/>
      <c r="D55" s="107"/>
      <c r="E55" s="107"/>
      <c r="F55" s="107"/>
      <c r="G55" s="107"/>
      <c r="H55" s="107"/>
      <c r="I55" s="107"/>
    </row>
    <row r="56" spans="1:9">
      <c r="A56" s="107"/>
      <c r="B56" s="107"/>
      <c r="C56" s="107"/>
      <c r="D56" s="107"/>
      <c r="E56" s="107"/>
      <c r="F56" s="107"/>
      <c r="G56" s="107"/>
      <c r="H56" s="107"/>
      <c r="I56" s="107"/>
    </row>
    <row r="57" spans="1:9">
      <c r="A57" s="107"/>
      <c r="B57" s="107"/>
      <c r="C57" s="107"/>
      <c r="D57" s="107"/>
      <c r="E57" s="107"/>
      <c r="F57" s="107"/>
      <c r="G57" s="107"/>
      <c r="H57" s="107"/>
      <c r="I57" s="107"/>
    </row>
    <row r="58" spans="1:9">
      <c r="A58" s="107"/>
      <c r="B58" s="107"/>
      <c r="C58" s="107"/>
      <c r="D58" s="107"/>
      <c r="E58" s="107"/>
      <c r="F58" s="107"/>
      <c r="G58" s="107"/>
      <c r="H58" s="107"/>
      <c r="I58" s="107"/>
    </row>
    <row r="59" spans="1:9">
      <c r="A59" s="107"/>
      <c r="B59" s="107"/>
      <c r="C59" s="107"/>
      <c r="D59" s="107"/>
      <c r="E59" s="107"/>
      <c r="F59" s="107"/>
      <c r="G59" s="107"/>
      <c r="H59" s="107"/>
      <c r="I59" s="107"/>
    </row>
    <row r="60" spans="1:9">
      <c r="A60" s="107"/>
      <c r="B60" s="107"/>
      <c r="C60" s="107"/>
      <c r="D60" s="107"/>
      <c r="E60" s="107"/>
      <c r="F60" s="107"/>
      <c r="G60" s="107"/>
      <c r="H60" s="107"/>
      <c r="I60" s="107"/>
    </row>
    <row r="61" spans="1:9">
      <c r="A61" s="107"/>
      <c r="B61" s="107"/>
      <c r="C61" s="107"/>
      <c r="D61" s="107"/>
      <c r="E61" s="107"/>
      <c r="F61" s="107"/>
      <c r="G61" s="107"/>
      <c r="H61" s="107"/>
      <c r="I61" s="107"/>
    </row>
    <row r="62" spans="1:9">
      <c r="A62" s="107"/>
      <c r="B62" s="107"/>
      <c r="C62" s="107"/>
      <c r="D62" s="107"/>
      <c r="E62" s="107"/>
      <c r="F62" s="107"/>
      <c r="G62" s="107"/>
      <c r="H62" s="107"/>
      <c r="I62" s="107"/>
    </row>
    <row r="63" spans="1:9">
      <c r="A63" s="107"/>
      <c r="B63" s="107"/>
      <c r="C63" s="107"/>
      <c r="D63" s="107"/>
      <c r="E63" s="107"/>
      <c r="F63" s="107"/>
      <c r="G63" s="107"/>
      <c r="H63" s="107"/>
      <c r="I63" s="107"/>
    </row>
    <row r="64" spans="1:9">
      <c r="A64" s="107"/>
      <c r="B64" s="107"/>
      <c r="C64" s="107"/>
      <c r="D64" s="107"/>
      <c r="E64" s="107"/>
      <c r="F64" s="107"/>
      <c r="G64" s="107"/>
      <c r="H64" s="107"/>
      <c r="I64" s="107"/>
    </row>
    <row r="65" spans="1:9">
      <c r="A65" s="107"/>
      <c r="B65" s="107"/>
      <c r="C65" s="107"/>
      <c r="D65" s="107"/>
      <c r="E65" s="107"/>
      <c r="F65" s="107"/>
      <c r="G65" s="107"/>
      <c r="H65" s="107"/>
      <c r="I65" s="107"/>
    </row>
    <row r="66" spans="1:9">
      <c r="A66" s="107"/>
      <c r="B66" s="107"/>
      <c r="C66" s="107"/>
      <c r="D66" s="107"/>
      <c r="E66" s="107"/>
      <c r="F66" s="107"/>
      <c r="G66" s="107"/>
      <c r="H66" s="107"/>
      <c r="I66" s="107"/>
    </row>
    <row r="67" spans="1:9">
      <c r="A67" s="107"/>
      <c r="B67" s="107"/>
      <c r="C67" s="107"/>
      <c r="D67" s="107"/>
      <c r="E67" s="107"/>
      <c r="F67" s="107"/>
      <c r="G67" s="107"/>
      <c r="H67" s="107"/>
      <c r="I67" s="107"/>
    </row>
    <row r="68" spans="1:9" ht="14.25">
      <c r="A68" s="205" t="s">
        <v>574</v>
      </c>
      <c r="B68" s="107"/>
      <c r="C68" s="107"/>
      <c r="D68" s="107"/>
      <c r="E68" s="107"/>
      <c r="F68" s="107"/>
      <c r="G68" s="107"/>
      <c r="H68" s="107"/>
      <c r="I68" s="107"/>
    </row>
    <row r="69" spans="1:9">
      <c r="A69" s="107"/>
      <c r="B69" s="107"/>
      <c r="C69" s="107"/>
      <c r="D69" s="107"/>
      <c r="E69" s="107"/>
      <c r="F69" s="107"/>
      <c r="G69" s="107"/>
      <c r="H69" s="107"/>
      <c r="I69" s="107"/>
    </row>
    <row r="70" spans="1:9">
      <c r="A70" s="107"/>
      <c r="B70" s="107"/>
      <c r="C70" s="107"/>
      <c r="D70" s="107"/>
      <c r="E70" s="107"/>
      <c r="F70" s="107"/>
      <c r="G70" s="107"/>
      <c r="H70" s="107"/>
      <c r="I70" s="107"/>
    </row>
    <row r="71" spans="1:9">
      <c r="A71" s="107"/>
      <c r="B71" s="107"/>
      <c r="C71" s="107"/>
      <c r="D71" s="107"/>
      <c r="E71" s="107"/>
      <c r="F71" s="107"/>
      <c r="G71" s="107"/>
      <c r="H71" s="107"/>
      <c r="I71" s="107"/>
    </row>
    <row r="72" spans="1:9">
      <c r="A72" s="107"/>
      <c r="B72" s="107"/>
      <c r="C72" s="107"/>
      <c r="D72" s="107"/>
      <c r="E72" s="107"/>
      <c r="F72" s="107"/>
      <c r="G72" s="107"/>
      <c r="H72" s="107"/>
      <c r="I72" s="107"/>
    </row>
    <row r="73" spans="1:9">
      <c r="A73" s="107"/>
      <c r="B73" s="107"/>
      <c r="C73" s="107"/>
      <c r="D73" s="107"/>
      <c r="E73" s="107"/>
      <c r="F73" s="107"/>
      <c r="G73" s="107"/>
      <c r="H73" s="107"/>
      <c r="I73" s="107"/>
    </row>
    <row r="74" spans="1:9">
      <c r="A74" s="107"/>
      <c r="B74" s="107"/>
      <c r="C74" s="107"/>
      <c r="D74" s="107"/>
      <c r="E74" s="107"/>
      <c r="F74" s="107"/>
      <c r="G74" s="107"/>
      <c r="H74" s="107"/>
      <c r="I74" s="107"/>
    </row>
    <row r="75" spans="1:9">
      <c r="A75" s="107"/>
      <c r="B75" s="107"/>
      <c r="C75" s="107"/>
      <c r="D75" s="107"/>
      <c r="E75" s="107"/>
      <c r="F75" s="107"/>
      <c r="G75" s="107"/>
      <c r="H75" s="107"/>
      <c r="I75" s="107"/>
    </row>
    <row r="76" spans="1:9">
      <c r="A76" s="107"/>
      <c r="B76" s="107"/>
      <c r="C76" s="107"/>
      <c r="D76" s="107"/>
      <c r="E76" s="107"/>
      <c r="F76" s="107"/>
      <c r="G76" s="107"/>
      <c r="H76" s="107"/>
      <c r="I76" s="107"/>
    </row>
    <row r="77" spans="1:9">
      <c r="A77" s="107"/>
      <c r="B77" s="107"/>
      <c r="C77" s="107"/>
      <c r="D77" s="107"/>
      <c r="E77" s="107"/>
      <c r="F77" s="107"/>
      <c r="G77" s="107"/>
      <c r="H77" s="107"/>
      <c r="I77" s="107"/>
    </row>
    <row r="78" spans="1:9">
      <c r="A78" s="107"/>
      <c r="B78" s="107"/>
      <c r="C78" s="107"/>
      <c r="D78" s="107"/>
      <c r="E78" s="107"/>
      <c r="F78" s="107"/>
      <c r="G78" s="107"/>
      <c r="H78" s="107"/>
      <c r="I78" s="107"/>
    </row>
    <row r="79" spans="1:9">
      <c r="A79" s="107"/>
      <c r="B79" s="107"/>
      <c r="C79" s="107"/>
      <c r="D79" s="107"/>
      <c r="E79" s="107"/>
      <c r="F79" s="107"/>
      <c r="G79" s="107"/>
      <c r="H79" s="107"/>
      <c r="I79" s="107"/>
    </row>
    <row r="80" spans="1:9">
      <c r="A80" s="107"/>
      <c r="B80" s="107"/>
      <c r="C80" s="107"/>
      <c r="D80" s="107"/>
      <c r="E80" s="107"/>
      <c r="F80" s="107"/>
      <c r="G80" s="107"/>
      <c r="H80" s="107"/>
      <c r="I80" s="107"/>
    </row>
    <row r="81" spans="1:9">
      <c r="A81" s="107"/>
      <c r="B81" s="107"/>
      <c r="C81" s="107"/>
      <c r="D81" s="107"/>
      <c r="E81" s="107"/>
      <c r="F81" s="107"/>
      <c r="G81" s="107"/>
      <c r="H81" s="107"/>
      <c r="I81" s="107"/>
    </row>
    <row r="82" spans="1:9">
      <c r="A82" s="107"/>
      <c r="B82" s="107"/>
      <c r="C82" s="107"/>
      <c r="D82" s="107"/>
      <c r="E82" s="107"/>
      <c r="F82" s="107"/>
      <c r="G82" s="107"/>
      <c r="H82" s="107"/>
      <c r="I82" s="107"/>
    </row>
    <row r="83" spans="1:9">
      <c r="A83" s="107"/>
      <c r="B83" s="107"/>
      <c r="C83" s="107"/>
      <c r="D83" s="107"/>
      <c r="E83" s="107"/>
      <c r="F83" s="107"/>
      <c r="G83" s="107"/>
      <c r="H83" s="107"/>
      <c r="I83" s="107"/>
    </row>
    <row r="84" spans="1:9">
      <c r="A84" s="107"/>
      <c r="B84" s="107"/>
      <c r="C84" s="107"/>
      <c r="D84" s="107"/>
      <c r="E84" s="107"/>
      <c r="F84" s="107"/>
      <c r="G84" s="107"/>
      <c r="H84" s="107"/>
      <c r="I84" s="107"/>
    </row>
    <row r="85" spans="1:9">
      <c r="A85" s="107"/>
      <c r="B85" s="107"/>
      <c r="C85" s="107"/>
      <c r="D85" s="107"/>
      <c r="E85" s="107"/>
      <c r="F85" s="107"/>
      <c r="G85" s="107"/>
      <c r="H85" s="107"/>
      <c r="I85" s="107"/>
    </row>
    <row r="86" spans="1:9">
      <c r="A86" s="107"/>
      <c r="B86" s="107"/>
      <c r="C86" s="107"/>
      <c r="D86" s="107"/>
      <c r="E86" s="107"/>
      <c r="F86" s="107"/>
      <c r="G86" s="107"/>
      <c r="H86" s="107"/>
      <c r="I86" s="107"/>
    </row>
    <row r="87" spans="1:9">
      <c r="A87" s="107"/>
      <c r="B87" s="107"/>
      <c r="C87" s="107"/>
      <c r="D87" s="107"/>
      <c r="E87" s="107"/>
      <c r="F87" s="107"/>
      <c r="G87" s="107"/>
      <c r="H87" s="107"/>
      <c r="I87" s="107"/>
    </row>
    <row r="88" spans="1:9">
      <c r="A88" s="107"/>
      <c r="B88" s="107"/>
      <c r="C88" s="107"/>
      <c r="D88" s="107"/>
      <c r="E88" s="107"/>
      <c r="F88" s="107"/>
      <c r="G88" s="107"/>
      <c r="H88" s="107"/>
      <c r="I88" s="107"/>
    </row>
    <row r="89" spans="1:9">
      <c r="A89" s="107"/>
      <c r="B89" s="107"/>
      <c r="C89" s="107"/>
      <c r="D89" s="107"/>
      <c r="E89" s="107"/>
      <c r="F89" s="107"/>
      <c r="G89" s="107"/>
      <c r="H89" s="107"/>
      <c r="I89" s="107"/>
    </row>
    <row r="90" spans="1:9">
      <c r="A90" s="107"/>
      <c r="B90" s="107"/>
      <c r="C90" s="107"/>
      <c r="D90" s="107"/>
      <c r="E90" s="107"/>
      <c r="F90" s="107"/>
      <c r="G90" s="107"/>
      <c r="H90" s="107"/>
      <c r="I90" s="107"/>
    </row>
    <row r="91" spans="1:9">
      <c r="A91" s="107"/>
      <c r="B91" s="107"/>
      <c r="C91" s="107"/>
      <c r="D91" s="107"/>
      <c r="E91" s="107"/>
      <c r="F91" s="107"/>
      <c r="G91" s="107"/>
      <c r="H91" s="107"/>
      <c r="I91" s="107"/>
    </row>
    <row r="92" spans="1:9">
      <c r="A92" s="107"/>
      <c r="B92" s="107"/>
      <c r="C92" s="107"/>
      <c r="D92" s="107"/>
      <c r="E92" s="107"/>
      <c r="F92" s="107"/>
      <c r="G92" s="107"/>
      <c r="H92" s="107"/>
      <c r="I92" s="107"/>
    </row>
    <row r="93" spans="1:9">
      <c r="A93" s="107"/>
      <c r="B93" s="107"/>
      <c r="C93" s="107"/>
      <c r="D93" s="107"/>
      <c r="E93" s="107"/>
      <c r="F93" s="107"/>
      <c r="G93" s="107"/>
      <c r="H93" s="107"/>
      <c r="I93" s="107"/>
    </row>
    <row r="94" spans="1:9">
      <c r="A94" s="107"/>
      <c r="B94" s="107"/>
      <c r="C94" s="107"/>
      <c r="D94" s="107"/>
      <c r="E94" s="107"/>
      <c r="F94" s="107"/>
      <c r="G94" s="107"/>
      <c r="H94" s="107"/>
      <c r="I94" s="107"/>
    </row>
    <row r="95" spans="1:9">
      <c r="A95" s="107"/>
      <c r="B95" s="107"/>
      <c r="C95" s="107"/>
      <c r="D95" s="107"/>
      <c r="E95" s="107"/>
      <c r="F95" s="107"/>
      <c r="G95" s="107"/>
      <c r="H95" s="107"/>
      <c r="I95" s="107"/>
    </row>
    <row r="96" spans="1:9">
      <c r="A96" s="107"/>
      <c r="B96" s="107"/>
      <c r="C96" s="107"/>
      <c r="D96" s="107"/>
      <c r="E96" s="107"/>
      <c r="F96" s="107"/>
      <c r="G96" s="107"/>
      <c r="H96" s="107"/>
      <c r="I96" s="107"/>
    </row>
    <row r="97" spans="1:9">
      <c r="A97" s="107"/>
      <c r="B97" s="107"/>
      <c r="C97" s="107"/>
      <c r="D97" s="107"/>
      <c r="E97" s="107"/>
      <c r="F97" s="107"/>
      <c r="G97" s="107"/>
      <c r="H97" s="107"/>
      <c r="I97" s="107"/>
    </row>
    <row r="98" spans="1:9">
      <c r="A98" s="107"/>
      <c r="B98" s="107"/>
      <c r="C98" s="107"/>
      <c r="D98" s="107"/>
      <c r="E98" s="107"/>
      <c r="F98" s="107"/>
      <c r="G98" s="107"/>
      <c r="H98" s="107"/>
      <c r="I98" s="107"/>
    </row>
    <row r="99" spans="1:9">
      <c r="A99" s="107"/>
      <c r="B99" s="107"/>
      <c r="C99" s="107"/>
      <c r="D99" s="107"/>
      <c r="E99" s="107"/>
      <c r="F99" s="107"/>
      <c r="G99" s="107"/>
      <c r="H99" s="107"/>
      <c r="I99" s="107"/>
    </row>
    <row r="100" spans="1:9">
      <c r="A100" s="107"/>
      <c r="B100" s="107"/>
      <c r="C100" s="107"/>
      <c r="D100" s="107"/>
      <c r="E100" s="107"/>
      <c r="F100" s="107"/>
      <c r="G100" s="107"/>
      <c r="H100" s="107"/>
      <c r="I100" s="107"/>
    </row>
    <row r="101" spans="1:9">
      <c r="A101" s="107"/>
      <c r="B101" s="107"/>
      <c r="C101" s="107"/>
      <c r="D101" s="107"/>
      <c r="E101" s="107"/>
      <c r="F101" s="107"/>
      <c r="G101" s="107"/>
      <c r="H101" s="107"/>
      <c r="I101" s="107"/>
    </row>
    <row r="102" spans="1:9">
      <c r="A102" s="107"/>
      <c r="B102" s="107"/>
      <c r="C102" s="107"/>
      <c r="D102" s="107"/>
      <c r="E102" s="107"/>
      <c r="F102" s="107"/>
      <c r="G102" s="107"/>
      <c r="H102" s="107"/>
      <c r="I102" s="107"/>
    </row>
    <row r="103" spans="1:9">
      <c r="A103" s="107"/>
      <c r="B103" s="107"/>
      <c r="C103" s="107"/>
      <c r="D103" s="107"/>
      <c r="E103" s="107"/>
      <c r="F103" s="107"/>
      <c r="G103" s="107"/>
      <c r="H103" s="107"/>
      <c r="I103" s="107"/>
    </row>
    <row r="104" spans="1:9">
      <c r="A104" s="107"/>
      <c r="B104" s="107"/>
      <c r="C104" s="107"/>
      <c r="D104" s="107"/>
      <c r="E104" s="107"/>
      <c r="F104" s="107"/>
      <c r="G104" s="107"/>
      <c r="H104" s="107"/>
      <c r="I104" s="107"/>
    </row>
    <row r="105" spans="1:9">
      <c r="A105" s="107"/>
      <c r="B105" s="107"/>
      <c r="C105" s="107"/>
      <c r="D105" s="107"/>
      <c r="E105" s="107"/>
      <c r="F105" s="107"/>
      <c r="G105" s="107"/>
      <c r="H105" s="107"/>
      <c r="I105" s="107"/>
    </row>
    <row r="106" spans="1:9">
      <c r="A106" s="107"/>
      <c r="B106" s="107"/>
      <c r="C106" s="107"/>
      <c r="D106" s="107"/>
      <c r="E106" s="107"/>
      <c r="F106" s="107"/>
      <c r="G106" s="107"/>
      <c r="H106" s="107"/>
      <c r="I106" s="107"/>
    </row>
    <row r="107" spans="1:9">
      <c r="A107" s="107"/>
      <c r="B107" s="107"/>
      <c r="C107" s="107"/>
      <c r="D107" s="107"/>
      <c r="E107" s="107"/>
      <c r="F107" s="107"/>
      <c r="G107" s="107"/>
      <c r="H107" s="107"/>
      <c r="I107" s="107"/>
    </row>
    <row r="108" spans="1:9">
      <c r="A108" s="107"/>
      <c r="B108" s="107"/>
      <c r="C108" s="107"/>
      <c r="D108" s="107"/>
      <c r="E108" s="107"/>
      <c r="F108" s="107"/>
      <c r="G108" s="107"/>
      <c r="H108" s="107"/>
      <c r="I108" s="107"/>
    </row>
    <row r="109" spans="1:9">
      <c r="A109" s="107"/>
      <c r="B109" s="107"/>
      <c r="C109" s="107"/>
      <c r="D109" s="107"/>
      <c r="E109" s="107"/>
      <c r="F109" s="107"/>
      <c r="G109" s="107"/>
      <c r="H109" s="107"/>
      <c r="I109" s="107"/>
    </row>
    <row r="110" spans="1:9">
      <c r="A110" s="107"/>
      <c r="B110" s="107"/>
      <c r="C110" s="107"/>
      <c r="D110" s="107"/>
      <c r="E110" s="107"/>
      <c r="F110" s="107"/>
      <c r="G110" s="107"/>
      <c r="H110" s="107"/>
      <c r="I110" s="107"/>
    </row>
    <row r="111" spans="1:9">
      <c r="A111" s="107"/>
      <c r="B111" s="107"/>
      <c r="C111" s="107"/>
      <c r="D111" s="107"/>
      <c r="E111" s="107"/>
      <c r="F111" s="107"/>
      <c r="G111" s="107"/>
      <c r="H111" s="107"/>
      <c r="I111" s="107"/>
    </row>
    <row r="112" spans="1:9">
      <c r="A112" s="107"/>
      <c r="B112" s="107"/>
      <c r="C112" s="107"/>
      <c r="D112" s="107"/>
      <c r="E112" s="107"/>
      <c r="F112" s="107"/>
      <c r="G112" s="107"/>
      <c r="H112" s="107"/>
      <c r="I112" s="107"/>
    </row>
    <row r="113" spans="1:9">
      <c r="A113" s="107"/>
      <c r="B113" s="107"/>
      <c r="C113" s="107"/>
      <c r="D113" s="107"/>
      <c r="E113" s="107"/>
      <c r="F113" s="107"/>
      <c r="G113" s="107"/>
      <c r="H113" s="107"/>
      <c r="I113" s="107"/>
    </row>
    <row r="114" spans="1:9">
      <c r="A114" s="107"/>
      <c r="B114" s="107"/>
      <c r="C114" s="107"/>
      <c r="D114" s="107"/>
      <c r="E114" s="107"/>
      <c r="F114" s="107"/>
      <c r="G114" s="107"/>
      <c r="H114" s="107"/>
      <c r="I114" s="107"/>
    </row>
    <row r="115" spans="1:9">
      <c r="A115" s="107"/>
      <c r="B115" s="107"/>
      <c r="C115" s="107"/>
      <c r="D115" s="107"/>
      <c r="E115" s="107"/>
      <c r="F115" s="107"/>
      <c r="G115" s="107"/>
      <c r="H115" s="107"/>
      <c r="I115" s="107"/>
    </row>
    <row r="116" spans="1:9">
      <c r="A116" s="107"/>
      <c r="B116" s="107"/>
      <c r="C116" s="107"/>
      <c r="D116" s="107"/>
      <c r="E116" s="107"/>
      <c r="F116" s="107"/>
      <c r="G116" s="107"/>
      <c r="H116" s="107"/>
      <c r="I116" s="107"/>
    </row>
    <row r="117" spans="1:9">
      <c r="A117" s="107"/>
      <c r="B117" s="107"/>
      <c r="C117" s="107"/>
      <c r="D117" s="107"/>
      <c r="E117" s="107"/>
      <c r="F117" s="107"/>
      <c r="G117" s="107"/>
      <c r="H117" s="107"/>
      <c r="I117" s="107"/>
    </row>
    <row r="118" spans="1:9">
      <c r="A118" s="107"/>
      <c r="B118" s="107"/>
      <c r="C118" s="107"/>
      <c r="D118" s="107"/>
      <c r="E118" s="107"/>
      <c r="F118" s="107"/>
      <c r="G118" s="107"/>
      <c r="H118" s="107"/>
      <c r="I118" s="107"/>
    </row>
    <row r="119" spans="1:9">
      <c r="A119" s="107"/>
      <c r="B119" s="107"/>
      <c r="C119" s="107"/>
      <c r="D119" s="107"/>
      <c r="E119" s="107"/>
      <c r="F119" s="107"/>
      <c r="G119" s="107"/>
      <c r="H119" s="107"/>
      <c r="I119" s="107"/>
    </row>
    <row r="120" spans="1:9">
      <c r="A120" s="107"/>
      <c r="B120" s="107"/>
      <c r="C120" s="107"/>
      <c r="D120" s="107"/>
      <c r="E120" s="107"/>
      <c r="F120" s="107"/>
      <c r="G120" s="107"/>
      <c r="H120" s="107"/>
      <c r="I120" s="107"/>
    </row>
    <row r="121" spans="1:9">
      <c r="A121" s="107"/>
      <c r="B121" s="107"/>
      <c r="C121" s="107"/>
      <c r="D121" s="107"/>
      <c r="E121" s="107"/>
      <c r="F121" s="107"/>
      <c r="G121" s="107"/>
      <c r="H121" s="107"/>
      <c r="I121" s="107"/>
    </row>
    <row r="122" spans="1:9">
      <c r="A122" s="107"/>
      <c r="B122" s="107"/>
      <c r="C122" s="107"/>
      <c r="D122" s="107"/>
      <c r="E122" s="107"/>
      <c r="F122" s="107"/>
      <c r="G122" s="107"/>
      <c r="H122" s="107"/>
      <c r="I122" s="107"/>
    </row>
    <row r="123" spans="1:9">
      <c r="A123" s="107"/>
      <c r="B123" s="107"/>
      <c r="C123" s="107"/>
      <c r="D123" s="107"/>
      <c r="E123" s="107"/>
      <c r="F123" s="107"/>
      <c r="G123" s="107"/>
      <c r="H123" s="107"/>
      <c r="I123" s="107"/>
    </row>
    <row r="124" spans="1:9">
      <c r="A124" s="107"/>
      <c r="B124" s="107"/>
      <c r="C124" s="107"/>
      <c r="D124" s="107"/>
      <c r="E124" s="107"/>
      <c r="F124" s="107"/>
      <c r="G124" s="107"/>
      <c r="H124" s="107"/>
      <c r="I124" s="107"/>
    </row>
    <row r="125" spans="1:9">
      <c r="A125" s="107"/>
      <c r="B125" s="107"/>
      <c r="C125" s="107"/>
      <c r="D125" s="107"/>
      <c r="E125" s="107"/>
      <c r="F125" s="107"/>
      <c r="G125" s="107"/>
      <c r="H125" s="107"/>
      <c r="I125" s="107"/>
    </row>
  </sheetData>
  <printOptions horizontalCentered="1"/>
  <pageMargins left="0" right="0" top="0.39370078740157483" bottom="0.39370078740157483" header="0.39370078740157483" footer="0.39370078740157483"/>
  <pageSetup paperSize="9" scale="90" orientation="portrait" horizontalDpi="4294967292" verticalDpi="300" r:id="rId1"/>
  <headerFooter alignWithMargins="0"/>
  <rowBreaks count="2" manualBreakCount="2">
    <brk id="68" max="7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5:I55"/>
  <sheetViews>
    <sheetView showGridLines="0" zoomScaleNormal="100" workbookViewId="0"/>
  </sheetViews>
  <sheetFormatPr baseColWidth="10" defaultColWidth="11.42578125" defaultRowHeight="15"/>
  <cols>
    <col min="1" max="16384" width="11.42578125" style="162"/>
  </cols>
  <sheetData>
    <row r="55" spans="1:9">
      <c r="A55" s="225" t="s">
        <v>573</v>
      </c>
      <c r="B55" s="225"/>
      <c r="C55" s="225"/>
      <c r="D55" s="225"/>
      <c r="E55" s="225"/>
      <c r="F55" s="225"/>
      <c r="G55" s="225"/>
      <c r="H55" s="225"/>
      <c r="I55" s="225"/>
    </row>
  </sheetData>
  <pageMargins left="0.55118110236220474" right="0.27559055118110237" top="0.59055118110236227" bottom="0.59055118110236227" header="0.31496062992125984" footer="0.31496062992125984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shapeId="166915" r:id="rId4">
          <objectPr defaultSize="0" autoPict="0" r:id="rId5">
            <anchor moveWithCells="1">
              <from>
                <xdr:col>0</xdr:col>
                <xdr:colOff>76200</xdr:colOff>
                <xdr:row>0</xdr:row>
                <xdr:rowOff>57150</xdr:rowOff>
              </from>
              <to>
                <xdr:col>7</xdr:col>
                <xdr:colOff>771525</xdr:colOff>
                <xdr:row>53</xdr:row>
                <xdr:rowOff>57150</xdr:rowOff>
              </to>
            </anchor>
          </objectPr>
        </oleObject>
      </mc:Choice>
      <mc:Fallback>
        <oleObject progId="AcroExch.Document.7" shapeId="16691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5:I55"/>
  <sheetViews>
    <sheetView showGridLines="0" zoomScaleNormal="100" workbookViewId="0"/>
  </sheetViews>
  <sheetFormatPr baseColWidth="10" defaultColWidth="11.42578125" defaultRowHeight="15"/>
  <cols>
    <col min="1" max="16384" width="11.42578125" style="162"/>
  </cols>
  <sheetData>
    <row r="55" spans="1:9">
      <c r="A55" s="225" t="s">
        <v>573</v>
      </c>
      <c r="B55" s="225"/>
      <c r="C55" s="225"/>
      <c r="D55" s="225"/>
      <c r="E55" s="225"/>
      <c r="F55" s="225"/>
      <c r="G55" s="225"/>
      <c r="H55" s="225"/>
      <c r="I55" s="225"/>
    </row>
  </sheetData>
  <pageMargins left="0.55118110236220474" right="0.27559055118110237" top="0.59055118110236227" bottom="0.59055118110236227" header="0.31496062992125984" footer="0.31496062992125984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shapeId="167938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47625</xdr:rowOff>
              </from>
              <to>
                <xdr:col>7</xdr:col>
                <xdr:colOff>762000</xdr:colOff>
                <xdr:row>53</xdr:row>
                <xdr:rowOff>85725</xdr:rowOff>
              </to>
            </anchor>
          </objectPr>
        </oleObject>
      </mc:Choice>
      <mc:Fallback>
        <oleObject progId="AcroExch.Document.7" shapeId="16793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>
      <selection activeCell="H1" sqref="H1"/>
    </sheetView>
  </sheetViews>
  <sheetFormatPr baseColWidth="10" defaultColWidth="11.140625" defaultRowHeight="12.75"/>
  <cols>
    <col min="1" max="8" width="11.140625" style="107" customWidth="1"/>
    <col min="9" max="9" width="11.140625" style="107" hidden="1" customWidth="1"/>
    <col min="10" max="10" width="16.140625" style="107" hidden="1" customWidth="1"/>
    <col min="11" max="13" width="0" style="107" hidden="1" customWidth="1"/>
    <col min="14" max="256" width="11.140625" style="107"/>
    <col min="257" max="265" width="11.140625" style="107" customWidth="1"/>
    <col min="266" max="266" width="16.140625" style="107" customWidth="1"/>
    <col min="267" max="512" width="11.140625" style="107"/>
    <col min="513" max="521" width="11.140625" style="107" customWidth="1"/>
    <col min="522" max="522" width="16.140625" style="107" customWidth="1"/>
    <col min="523" max="768" width="11.140625" style="107"/>
    <col min="769" max="777" width="11.140625" style="107" customWidth="1"/>
    <col min="778" max="778" width="16.140625" style="107" customWidth="1"/>
    <col min="779" max="1024" width="11.140625" style="107"/>
    <col min="1025" max="1033" width="11.140625" style="107" customWidth="1"/>
    <col min="1034" max="1034" width="16.140625" style="107" customWidth="1"/>
    <col min="1035" max="1280" width="11.140625" style="107"/>
    <col min="1281" max="1289" width="11.140625" style="107" customWidth="1"/>
    <col min="1290" max="1290" width="16.140625" style="107" customWidth="1"/>
    <col min="1291" max="1536" width="11.140625" style="107"/>
    <col min="1537" max="1545" width="11.140625" style="107" customWidth="1"/>
    <col min="1546" max="1546" width="16.140625" style="107" customWidth="1"/>
    <col min="1547" max="1792" width="11.140625" style="107"/>
    <col min="1793" max="1801" width="11.140625" style="107" customWidth="1"/>
    <col min="1802" max="1802" width="16.140625" style="107" customWidth="1"/>
    <col min="1803" max="2048" width="11.140625" style="107"/>
    <col min="2049" max="2057" width="11.140625" style="107" customWidth="1"/>
    <col min="2058" max="2058" width="16.140625" style="107" customWidth="1"/>
    <col min="2059" max="2304" width="11.140625" style="107"/>
    <col min="2305" max="2313" width="11.140625" style="107" customWidth="1"/>
    <col min="2314" max="2314" width="16.140625" style="107" customWidth="1"/>
    <col min="2315" max="2560" width="11.140625" style="107"/>
    <col min="2561" max="2569" width="11.140625" style="107" customWidth="1"/>
    <col min="2570" max="2570" width="16.140625" style="107" customWidth="1"/>
    <col min="2571" max="2816" width="11.140625" style="107"/>
    <col min="2817" max="2825" width="11.140625" style="107" customWidth="1"/>
    <col min="2826" max="2826" width="16.140625" style="107" customWidth="1"/>
    <col min="2827" max="3072" width="11.140625" style="107"/>
    <col min="3073" max="3081" width="11.140625" style="107" customWidth="1"/>
    <col min="3082" max="3082" width="16.140625" style="107" customWidth="1"/>
    <col min="3083" max="3328" width="11.140625" style="107"/>
    <col min="3329" max="3337" width="11.140625" style="107" customWidth="1"/>
    <col min="3338" max="3338" width="16.140625" style="107" customWidth="1"/>
    <col min="3339" max="3584" width="11.140625" style="107"/>
    <col min="3585" max="3593" width="11.140625" style="107" customWidth="1"/>
    <col min="3594" max="3594" width="16.140625" style="107" customWidth="1"/>
    <col min="3595" max="3840" width="11.140625" style="107"/>
    <col min="3841" max="3849" width="11.140625" style="107" customWidth="1"/>
    <col min="3850" max="3850" width="16.140625" style="107" customWidth="1"/>
    <col min="3851" max="4096" width="11.140625" style="107"/>
    <col min="4097" max="4105" width="11.140625" style="107" customWidth="1"/>
    <col min="4106" max="4106" width="16.140625" style="107" customWidth="1"/>
    <col min="4107" max="4352" width="11.140625" style="107"/>
    <col min="4353" max="4361" width="11.140625" style="107" customWidth="1"/>
    <col min="4362" max="4362" width="16.140625" style="107" customWidth="1"/>
    <col min="4363" max="4608" width="11.140625" style="107"/>
    <col min="4609" max="4617" width="11.140625" style="107" customWidth="1"/>
    <col min="4618" max="4618" width="16.140625" style="107" customWidth="1"/>
    <col min="4619" max="4864" width="11.140625" style="107"/>
    <col min="4865" max="4873" width="11.140625" style="107" customWidth="1"/>
    <col min="4874" max="4874" width="16.140625" style="107" customWidth="1"/>
    <col min="4875" max="5120" width="11.140625" style="107"/>
    <col min="5121" max="5129" width="11.140625" style="107" customWidth="1"/>
    <col min="5130" max="5130" width="16.140625" style="107" customWidth="1"/>
    <col min="5131" max="5376" width="11.140625" style="107"/>
    <col min="5377" max="5385" width="11.140625" style="107" customWidth="1"/>
    <col min="5386" max="5386" width="16.140625" style="107" customWidth="1"/>
    <col min="5387" max="5632" width="11.140625" style="107"/>
    <col min="5633" max="5641" width="11.140625" style="107" customWidth="1"/>
    <col min="5642" max="5642" width="16.140625" style="107" customWidth="1"/>
    <col min="5643" max="5888" width="11.140625" style="107"/>
    <col min="5889" max="5897" width="11.140625" style="107" customWidth="1"/>
    <col min="5898" max="5898" width="16.140625" style="107" customWidth="1"/>
    <col min="5899" max="6144" width="11.140625" style="107"/>
    <col min="6145" max="6153" width="11.140625" style="107" customWidth="1"/>
    <col min="6154" max="6154" width="16.140625" style="107" customWidth="1"/>
    <col min="6155" max="6400" width="11.140625" style="107"/>
    <col min="6401" max="6409" width="11.140625" style="107" customWidth="1"/>
    <col min="6410" max="6410" width="16.140625" style="107" customWidth="1"/>
    <col min="6411" max="6656" width="11.140625" style="107"/>
    <col min="6657" max="6665" width="11.140625" style="107" customWidth="1"/>
    <col min="6666" max="6666" width="16.140625" style="107" customWidth="1"/>
    <col min="6667" max="6912" width="11.140625" style="107"/>
    <col min="6913" max="6921" width="11.140625" style="107" customWidth="1"/>
    <col min="6922" max="6922" width="16.140625" style="107" customWidth="1"/>
    <col min="6923" max="7168" width="11.140625" style="107"/>
    <col min="7169" max="7177" width="11.140625" style="107" customWidth="1"/>
    <col min="7178" max="7178" width="16.140625" style="107" customWidth="1"/>
    <col min="7179" max="7424" width="11.140625" style="107"/>
    <col min="7425" max="7433" width="11.140625" style="107" customWidth="1"/>
    <col min="7434" max="7434" width="16.140625" style="107" customWidth="1"/>
    <col min="7435" max="7680" width="11.140625" style="107"/>
    <col min="7681" max="7689" width="11.140625" style="107" customWidth="1"/>
    <col min="7690" max="7690" width="16.140625" style="107" customWidth="1"/>
    <col min="7691" max="7936" width="11.140625" style="107"/>
    <col min="7937" max="7945" width="11.140625" style="107" customWidth="1"/>
    <col min="7946" max="7946" width="16.140625" style="107" customWidth="1"/>
    <col min="7947" max="8192" width="11.140625" style="107"/>
    <col min="8193" max="8201" width="11.140625" style="107" customWidth="1"/>
    <col min="8202" max="8202" width="16.140625" style="107" customWidth="1"/>
    <col min="8203" max="8448" width="11.140625" style="107"/>
    <col min="8449" max="8457" width="11.140625" style="107" customWidth="1"/>
    <col min="8458" max="8458" width="16.140625" style="107" customWidth="1"/>
    <col min="8459" max="8704" width="11.140625" style="107"/>
    <col min="8705" max="8713" width="11.140625" style="107" customWidth="1"/>
    <col min="8714" max="8714" width="16.140625" style="107" customWidth="1"/>
    <col min="8715" max="8960" width="11.140625" style="107"/>
    <col min="8961" max="8969" width="11.140625" style="107" customWidth="1"/>
    <col min="8970" max="8970" width="16.140625" style="107" customWidth="1"/>
    <col min="8971" max="9216" width="11.140625" style="107"/>
    <col min="9217" max="9225" width="11.140625" style="107" customWidth="1"/>
    <col min="9226" max="9226" width="16.140625" style="107" customWidth="1"/>
    <col min="9227" max="9472" width="11.140625" style="107"/>
    <col min="9473" max="9481" width="11.140625" style="107" customWidth="1"/>
    <col min="9482" max="9482" width="16.140625" style="107" customWidth="1"/>
    <col min="9483" max="9728" width="11.140625" style="107"/>
    <col min="9729" max="9737" width="11.140625" style="107" customWidth="1"/>
    <col min="9738" max="9738" width="16.140625" style="107" customWidth="1"/>
    <col min="9739" max="9984" width="11.140625" style="107"/>
    <col min="9985" max="9993" width="11.140625" style="107" customWidth="1"/>
    <col min="9994" max="9994" width="16.140625" style="107" customWidth="1"/>
    <col min="9995" max="10240" width="11.140625" style="107"/>
    <col min="10241" max="10249" width="11.140625" style="107" customWidth="1"/>
    <col min="10250" max="10250" width="16.140625" style="107" customWidth="1"/>
    <col min="10251" max="10496" width="11.140625" style="107"/>
    <col min="10497" max="10505" width="11.140625" style="107" customWidth="1"/>
    <col min="10506" max="10506" width="16.140625" style="107" customWidth="1"/>
    <col min="10507" max="10752" width="11.140625" style="107"/>
    <col min="10753" max="10761" width="11.140625" style="107" customWidth="1"/>
    <col min="10762" max="10762" width="16.140625" style="107" customWidth="1"/>
    <col min="10763" max="11008" width="11.140625" style="107"/>
    <col min="11009" max="11017" width="11.140625" style="107" customWidth="1"/>
    <col min="11018" max="11018" width="16.140625" style="107" customWidth="1"/>
    <col min="11019" max="11264" width="11.140625" style="107"/>
    <col min="11265" max="11273" width="11.140625" style="107" customWidth="1"/>
    <col min="11274" max="11274" width="16.140625" style="107" customWidth="1"/>
    <col min="11275" max="11520" width="11.140625" style="107"/>
    <col min="11521" max="11529" width="11.140625" style="107" customWidth="1"/>
    <col min="11530" max="11530" width="16.140625" style="107" customWidth="1"/>
    <col min="11531" max="11776" width="11.140625" style="107"/>
    <col min="11777" max="11785" width="11.140625" style="107" customWidth="1"/>
    <col min="11786" max="11786" width="16.140625" style="107" customWidth="1"/>
    <col min="11787" max="12032" width="11.140625" style="107"/>
    <col min="12033" max="12041" width="11.140625" style="107" customWidth="1"/>
    <col min="12042" max="12042" width="16.140625" style="107" customWidth="1"/>
    <col min="12043" max="12288" width="11.140625" style="107"/>
    <col min="12289" max="12297" width="11.140625" style="107" customWidth="1"/>
    <col min="12298" max="12298" width="16.140625" style="107" customWidth="1"/>
    <col min="12299" max="12544" width="11.140625" style="107"/>
    <col min="12545" max="12553" width="11.140625" style="107" customWidth="1"/>
    <col min="12554" max="12554" width="16.140625" style="107" customWidth="1"/>
    <col min="12555" max="12800" width="11.140625" style="107"/>
    <col min="12801" max="12809" width="11.140625" style="107" customWidth="1"/>
    <col min="12810" max="12810" width="16.140625" style="107" customWidth="1"/>
    <col min="12811" max="13056" width="11.140625" style="107"/>
    <col min="13057" max="13065" width="11.140625" style="107" customWidth="1"/>
    <col min="13066" max="13066" width="16.140625" style="107" customWidth="1"/>
    <col min="13067" max="13312" width="11.140625" style="107"/>
    <col min="13313" max="13321" width="11.140625" style="107" customWidth="1"/>
    <col min="13322" max="13322" width="16.140625" style="107" customWidth="1"/>
    <col min="13323" max="13568" width="11.140625" style="107"/>
    <col min="13569" max="13577" width="11.140625" style="107" customWidth="1"/>
    <col min="13578" max="13578" width="16.140625" style="107" customWidth="1"/>
    <col min="13579" max="13824" width="11.140625" style="107"/>
    <col min="13825" max="13833" width="11.140625" style="107" customWidth="1"/>
    <col min="13834" max="13834" width="16.140625" style="107" customWidth="1"/>
    <col min="13835" max="14080" width="11.140625" style="107"/>
    <col min="14081" max="14089" width="11.140625" style="107" customWidth="1"/>
    <col min="14090" max="14090" width="16.140625" style="107" customWidth="1"/>
    <col min="14091" max="14336" width="11.140625" style="107"/>
    <col min="14337" max="14345" width="11.140625" style="107" customWidth="1"/>
    <col min="14346" max="14346" width="16.140625" style="107" customWidth="1"/>
    <col min="14347" max="14592" width="11.140625" style="107"/>
    <col min="14593" max="14601" width="11.140625" style="107" customWidth="1"/>
    <col min="14602" max="14602" width="16.140625" style="107" customWidth="1"/>
    <col min="14603" max="14848" width="11.140625" style="107"/>
    <col min="14849" max="14857" width="11.140625" style="107" customWidth="1"/>
    <col min="14858" max="14858" width="16.140625" style="107" customWidth="1"/>
    <col min="14859" max="15104" width="11.140625" style="107"/>
    <col min="15105" max="15113" width="11.140625" style="107" customWidth="1"/>
    <col min="15114" max="15114" width="16.140625" style="107" customWidth="1"/>
    <col min="15115" max="15360" width="11.140625" style="107"/>
    <col min="15361" max="15369" width="11.140625" style="107" customWidth="1"/>
    <col min="15370" max="15370" width="16.140625" style="107" customWidth="1"/>
    <col min="15371" max="15616" width="11.140625" style="107"/>
    <col min="15617" max="15625" width="11.140625" style="107" customWidth="1"/>
    <col min="15626" max="15626" width="16.140625" style="107" customWidth="1"/>
    <col min="15627" max="15872" width="11.140625" style="107"/>
    <col min="15873" max="15881" width="11.140625" style="107" customWidth="1"/>
    <col min="15882" max="15882" width="16.140625" style="107" customWidth="1"/>
    <col min="15883" max="16128" width="11.140625" style="107"/>
    <col min="16129" max="16137" width="11.140625" style="107" customWidth="1"/>
    <col min="16138" max="16138" width="16.140625" style="107" customWidth="1"/>
    <col min="16139" max="16384" width="11.140625" style="107"/>
  </cols>
  <sheetData>
    <row r="1" spans="1:11" ht="15.75">
      <c r="A1" s="267" t="s">
        <v>293</v>
      </c>
      <c r="B1" s="267"/>
      <c r="C1" s="267"/>
      <c r="D1" s="267"/>
      <c r="E1" s="267"/>
      <c r="F1" s="267"/>
      <c r="G1" s="267"/>
      <c r="H1" s="163"/>
      <c r="I1" s="106"/>
    </row>
    <row r="2" spans="1:11" ht="15.75">
      <c r="A2" s="268" t="s">
        <v>345</v>
      </c>
      <c r="B2" s="268"/>
      <c r="C2" s="268"/>
      <c r="D2" s="268"/>
      <c r="E2" s="268"/>
      <c r="F2" s="268"/>
      <c r="G2" s="268"/>
      <c r="H2" s="164"/>
      <c r="I2" s="106"/>
      <c r="J2" s="108" t="s">
        <v>346</v>
      </c>
      <c r="K2" s="109" t="s">
        <v>347</v>
      </c>
    </row>
    <row r="3" spans="1:11">
      <c r="A3" s="110"/>
      <c r="B3" s="111"/>
      <c r="C3" s="111"/>
      <c r="D3" s="111"/>
      <c r="E3" s="111"/>
      <c r="F3" s="111"/>
      <c r="G3" s="112"/>
      <c r="H3" s="113"/>
      <c r="I3" s="108">
        <v>98</v>
      </c>
      <c r="J3" s="114">
        <v>372.24299999999999</v>
      </c>
      <c r="K3" s="114">
        <v>361.738</v>
      </c>
    </row>
    <row r="4" spans="1:11">
      <c r="A4" s="115"/>
      <c r="B4" s="113"/>
      <c r="C4" s="113"/>
      <c r="D4" s="113"/>
      <c r="E4" s="113"/>
      <c r="F4" s="113"/>
      <c r="G4" s="116"/>
      <c r="H4" s="113"/>
      <c r="I4" s="108">
        <v>99</v>
      </c>
      <c r="J4" s="114">
        <v>369.77300000000002</v>
      </c>
      <c r="K4" s="114">
        <v>345.21</v>
      </c>
    </row>
    <row r="5" spans="1:11">
      <c r="A5" s="115"/>
      <c r="B5" s="113"/>
      <c r="C5" s="113"/>
      <c r="D5" s="113"/>
      <c r="E5" s="113"/>
      <c r="F5" s="113"/>
      <c r="G5" s="116"/>
      <c r="H5" s="113"/>
      <c r="I5" s="108">
        <v>2000</v>
      </c>
      <c r="J5" s="114">
        <v>336.76</v>
      </c>
      <c r="K5" s="114">
        <v>282.23599999999999</v>
      </c>
    </row>
    <row r="6" spans="1:11">
      <c r="A6" s="115"/>
      <c r="B6" s="113"/>
      <c r="C6" s="113"/>
      <c r="D6" s="113"/>
      <c r="E6" s="113"/>
      <c r="F6" s="113"/>
      <c r="G6" s="116"/>
      <c r="H6" s="113"/>
      <c r="I6" s="117" t="s">
        <v>348</v>
      </c>
      <c r="J6" s="114">
        <v>267.93299999999999</v>
      </c>
      <c r="K6" s="114">
        <v>240.94200000000001</v>
      </c>
    </row>
    <row r="7" spans="1:11">
      <c r="A7" s="115"/>
      <c r="B7" s="113"/>
      <c r="C7" s="113"/>
      <c r="D7" s="113"/>
      <c r="E7" s="113"/>
      <c r="F7" s="113"/>
      <c r="G7" s="116"/>
      <c r="H7" s="113"/>
      <c r="I7" s="117" t="s">
        <v>349</v>
      </c>
      <c r="J7" s="114">
        <v>240.583</v>
      </c>
      <c r="K7" s="114">
        <v>232.01400000000001</v>
      </c>
    </row>
    <row r="8" spans="1:11">
      <c r="A8" s="115"/>
      <c r="B8" s="113"/>
      <c r="C8" s="113"/>
      <c r="D8" s="113"/>
      <c r="E8" s="113"/>
      <c r="F8" s="113"/>
      <c r="G8" s="116"/>
      <c r="H8" s="113"/>
      <c r="I8" s="117" t="s">
        <v>350</v>
      </c>
      <c r="J8" s="114">
        <v>226.267</v>
      </c>
      <c r="K8" s="114">
        <v>252.255</v>
      </c>
    </row>
    <row r="9" spans="1:11">
      <c r="A9" s="115"/>
      <c r="B9" s="113"/>
      <c r="C9" s="113"/>
      <c r="D9" s="113"/>
      <c r="E9" s="113"/>
      <c r="F9" s="113"/>
      <c r="G9" s="116"/>
      <c r="H9" s="113"/>
      <c r="I9" s="117" t="s">
        <v>351</v>
      </c>
      <c r="J9" s="114">
        <v>238.29</v>
      </c>
      <c r="K9" s="114">
        <v>229.999</v>
      </c>
    </row>
    <row r="10" spans="1:11">
      <c r="A10" s="115"/>
      <c r="B10" s="113"/>
      <c r="C10" s="113"/>
      <c r="D10" s="113"/>
      <c r="E10" s="113"/>
      <c r="F10" s="113"/>
      <c r="G10" s="116"/>
      <c r="H10" s="113"/>
      <c r="I10" s="117" t="s">
        <v>352</v>
      </c>
      <c r="J10" s="114">
        <v>206.77199999999999</v>
      </c>
      <c r="K10" s="114">
        <v>207.54599999999999</v>
      </c>
    </row>
    <row r="11" spans="1:11">
      <c r="A11" s="115"/>
      <c r="B11" s="113"/>
      <c r="C11" s="113"/>
      <c r="D11" s="113"/>
      <c r="E11" s="113"/>
      <c r="F11" s="113"/>
      <c r="G11" s="116"/>
      <c r="H11" s="113"/>
      <c r="I11" s="117" t="s">
        <v>353</v>
      </c>
      <c r="J11" s="114">
        <v>215.74100000000001</v>
      </c>
      <c r="K11" s="114">
        <v>212.34399999999999</v>
      </c>
    </row>
    <row r="12" spans="1:11">
      <c r="A12" s="115"/>
      <c r="B12" s="113"/>
      <c r="C12" s="113"/>
      <c r="D12" s="113"/>
      <c r="E12" s="113"/>
      <c r="F12" s="113"/>
      <c r="G12" s="116"/>
      <c r="H12" s="113"/>
      <c r="I12" s="117" t="s">
        <v>354</v>
      </c>
      <c r="J12" s="114">
        <v>183.798</v>
      </c>
      <c r="K12" s="114">
        <v>155.22200000000001</v>
      </c>
    </row>
    <row r="13" spans="1:11">
      <c r="A13" s="115"/>
      <c r="B13" s="113"/>
      <c r="C13" s="113"/>
      <c r="D13" s="113"/>
      <c r="E13" s="113"/>
      <c r="F13" s="113"/>
      <c r="G13" s="116"/>
      <c r="H13" s="113"/>
      <c r="I13" s="117" t="s">
        <v>355</v>
      </c>
      <c r="J13" s="114">
        <v>150.22200000000001</v>
      </c>
      <c r="K13" s="114">
        <v>143.405</v>
      </c>
    </row>
    <row r="14" spans="1:11">
      <c r="A14" s="115"/>
      <c r="B14" s="113"/>
      <c r="C14" s="113"/>
      <c r="D14" s="113"/>
      <c r="E14" s="113"/>
      <c r="F14" s="113"/>
      <c r="G14" s="116"/>
      <c r="H14" s="113"/>
      <c r="I14" s="117" t="s">
        <v>356</v>
      </c>
      <c r="J14" s="114">
        <v>134.755</v>
      </c>
      <c r="K14" s="114">
        <v>148.45099999999999</v>
      </c>
    </row>
    <row r="15" spans="1:11">
      <c r="A15" s="115"/>
      <c r="B15" s="113"/>
      <c r="C15" s="113"/>
      <c r="D15" s="113"/>
      <c r="E15" s="113"/>
      <c r="F15" s="113"/>
      <c r="G15" s="116"/>
      <c r="H15" s="113"/>
      <c r="I15" s="117">
        <v>10</v>
      </c>
      <c r="J15" s="114">
        <v>136.69800000000001</v>
      </c>
      <c r="K15" s="114">
        <v>160.51900000000001</v>
      </c>
    </row>
    <row r="16" spans="1:11">
      <c r="A16" s="115"/>
      <c r="B16" s="113"/>
      <c r="C16" s="113"/>
      <c r="D16" s="113"/>
      <c r="E16" s="113"/>
      <c r="F16" s="113"/>
      <c r="G16" s="116"/>
      <c r="H16" s="113"/>
      <c r="I16" s="117" t="s">
        <v>357</v>
      </c>
      <c r="J16" s="114">
        <v>157.57900000000001</v>
      </c>
      <c r="K16" s="114">
        <v>193.93299999999999</v>
      </c>
    </row>
    <row r="17" spans="1:11" ht="12.75" customHeight="1">
      <c r="A17" s="115"/>
      <c r="B17" s="113"/>
      <c r="C17" s="113"/>
      <c r="D17" s="113"/>
      <c r="E17" s="113"/>
      <c r="F17" s="113"/>
      <c r="G17" s="116"/>
      <c r="H17" s="113"/>
      <c r="I17" s="117">
        <v>12</v>
      </c>
      <c r="J17" s="114">
        <v>155.43299999999999</v>
      </c>
      <c r="K17" s="114">
        <v>204.667</v>
      </c>
    </row>
    <row r="18" spans="1:11" ht="12.75" customHeight="1">
      <c r="A18" s="115"/>
      <c r="B18" s="113"/>
      <c r="C18" s="113"/>
      <c r="D18" s="113"/>
      <c r="E18" s="113"/>
      <c r="F18" s="113"/>
      <c r="G18" s="116"/>
      <c r="H18" s="113"/>
      <c r="I18" s="117" t="s">
        <v>358</v>
      </c>
      <c r="J18" s="114">
        <v>184.036</v>
      </c>
      <c r="K18" s="114">
        <v>228.56800000000001</v>
      </c>
    </row>
    <row r="19" spans="1:11" ht="12.75" customHeight="1">
      <c r="A19" s="115"/>
      <c r="B19" s="113"/>
      <c r="C19" s="113"/>
      <c r="D19" s="113"/>
      <c r="E19" s="113"/>
      <c r="F19" s="113"/>
      <c r="G19" s="116"/>
      <c r="H19" s="113"/>
      <c r="I19" s="117">
        <v>14</v>
      </c>
      <c r="J19" s="114">
        <v>209.09100000000001</v>
      </c>
      <c r="K19" s="114">
        <v>230.93199999999999</v>
      </c>
    </row>
    <row r="20" spans="1:11" ht="12.75" customHeight="1">
      <c r="A20" s="115"/>
      <c r="B20" s="113"/>
      <c r="C20" s="113"/>
      <c r="D20" s="113"/>
      <c r="E20" s="113"/>
      <c r="F20" s="113"/>
      <c r="G20" s="116"/>
      <c r="H20" s="113"/>
      <c r="I20" s="118"/>
      <c r="J20" s="118"/>
    </row>
    <row r="21" spans="1:11" ht="12.75" customHeight="1">
      <c r="A21" s="115"/>
      <c r="B21" s="113"/>
      <c r="C21" s="113"/>
      <c r="D21" s="113"/>
      <c r="E21" s="113"/>
      <c r="F21" s="113"/>
      <c r="G21" s="116"/>
      <c r="H21" s="113"/>
      <c r="I21" s="118"/>
      <c r="J21" s="118"/>
    </row>
    <row r="22" spans="1:11" ht="12.75" customHeight="1">
      <c r="A22" s="115"/>
      <c r="B22" s="113"/>
      <c r="C22" s="113"/>
      <c r="D22" s="113"/>
      <c r="E22" s="113"/>
      <c r="F22" s="113"/>
      <c r="G22" s="116"/>
      <c r="H22" s="113"/>
      <c r="I22" s="118"/>
      <c r="J22" s="118"/>
    </row>
    <row r="23" spans="1:11" ht="12.75" customHeight="1">
      <c r="A23" s="115"/>
      <c r="B23" s="113"/>
      <c r="C23" s="113"/>
      <c r="D23" s="113"/>
      <c r="E23" s="113"/>
      <c r="F23" s="113"/>
      <c r="G23" s="116"/>
      <c r="H23" s="113"/>
      <c r="I23" s="118"/>
      <c r="J23" s="118"/>
    </row>
    <row r="24" spans="1:11" ht="9.9499999999999993" customHeight="1">
      <c r="A24" s="115"/>
      <c r="B24" s="113"/>
      <c r="C24" s="113"/>
      <c r="D24" s="113"/>
      <c r="E24" s="113"/>
      <c r="F24" s="113"/>
      <c r="G24" s="116"/>
      <c r="H24" s="113"/>
      <c r="I24" s="118"/>
      <c r="J24" s="118"/>
    </row>
    <row r="25" spans="1:11" ht="12.75" customHeight="1">
      <c r="A25" s="115"/>
      <c r="B25" s="113"/>
      <c r="C25" s="113"/>
      <c r="D25" s="113"/>
      <c r="E25" s="113"/>
      <c r="F25" s="113"/>
      <c r="G25" s="116"/>
      <c r="H25" s="113"/>
      <c r="I25" s="118"/>
      <c r="J25" s="118"/>
    </row>
    <row r="26" spans="1:11" ht="12.75" customHeight="1">
      <c r="A26" s="115"/>
      <c r="B26" s="113"/>
      <c r="C26" s="113"/>
      <c r="D26" s="113"/>
      <c r="E26" s="113"/>
      <c r="F26" s="113"/>
      <c r="G26" s="116"/>
      <c r="H26" s="113"/>
      <c r="I26" s="118"/>
      <c r="J26" s="118"/>
    </row>
    <row r="27" spans="1:11" ht="12.75" customHeight="1">
      <c r="A27" s="115"/>
      <c r="B27" s="113"/>
      <c r="C27" s="113"/>
      <c r="D27" s="113"/>
      <c r="E27" s="113"/>
      <c r="F27" s="113"/>
      <c r="G27" s="116"/>
      <c r="H27" s="113"/>
    </row>
    <row r="28" spans="1:11" ht="12.75" customHeight="1">
      <c r="A28" s="115"/>
      <c r="B28" s="113"/>
      <c r="C28" s="113"/>
      <c r="D28" s="113"/>
      <c r="E28" s="113"/>
      <c r="F28" s="113"/>
      <c r="G28" s="116"/>
      <c r="H28" s="113"/>
    </row>
    <row r="29" spans="1:11" ht="12.75" customHeight="1">
      <c r="A29" s="115"/>
      <c r="B29" s="113"/>
      <c r="C29" s="113"/>
      <c r="D29" s="113"/>
      <c r="E29" s="113"/>
      <c r="F29" s="113"/>
      <c r="G29" s="116"/>
      <c r="H29" s="113"/>
    </row>
    <row r="30" spans="1:11" ht="9.9499999999999993" customHeight="1">
      <c r="A30" s="119"/>
      <c r="B30" s="120"/>
      <c r="C30" s="120"/>
      <c r="D30" s="120"/>
      <c r="E30" s="120"/>
      <c r="F30" s="120"/>
      <c r="G30" s="121"/>
      <c r="H30" s="113"/>
    </row>
    <row r="32" spans="1:11" ht="9.9499999999999993" customHeight="1">
      <c r="A32" s="110"/>
      <c r="B32" s="111"/>
      <c r="C32" s="111"/>
      <c r="D32" s="111"/>
      <c r="E32" s="111"/>
      <c r="F32" s="111"/>
      <c r="G32" s="112"/>
      <c r="H32" s="113"/>
    </row>
    <row r="33" spans="1:11">
      <c r="A33" s="115"/>
      <c r="B33" s="113"/>
      <c r="C33" s="113"/>
      <c r="D33" s="113"/>
      <c r="E33" s="113"/>
      <c r="F33" s="113"/>
      <c r="G33" s="116"/>
      <c r="H33" s="113"/>
      <c r="J33" s="107" t="s">
        <v>346</v>
      </c>
      <c r="K33" s="107" t="s">
        <v>347</v>
      </c>
    </row>
    <row r="34" spans="1:11">
      <c r="A34" s="115"/>
      <c r="B34" s="113"/>
      <c r="C34" s="113"/>
      <c r="D34" s="113"/>
      <c r="E34" s="113"/>
      <c r="F34" s="113"/>
      <c r="G34" s="116"/>
      <c r="H34" s="113"/>
      <c r="I34" s="108">
        <v>98</v>
      </c>
      <c r="J34" s="114">
        <v>128.447</v>
      </c>
      <c r="K34" s="114">
        <v>113.973</v>
      </c>
    </row>
    <row r="35" spans="1:11">
      <c r="A35" s="115"/>
      <c r="B35" s="113"/>
      <c r="C35" s="113"/>
      <c r="D35" s="113"/>
      <c r="E35" s="113"/>
      <c r="F35" s="113"/>
      <c r="G35" s="116"/>
      <c r="H35" s="113"/>
      <c r="I35" s="108">
        <v>99</v>
      </c>
      <c r="J35" s="114">
        <v>102.86499999999999</v>
      </c>
      <c r="K35" s="114">
        <v>91.873999999999995</v>
      </c>
    </row>
    <row r="36" spans="1:11">
      <c r="A36" s="115"/>
      <c r="B36" s="113"/>
      <c r="C36" s="113"/>
      <c r="D36" s="113"/>
      <c r="E36" s="113"/>
      <c r="F36" s="113"/>
      <c r="G36" s="116"/>
      <c r="H36" s="113"/>
      <c r="I36" s="108">
        <v>2000</v>
      </c>
      <c r="J36" s="114">
        <v>86.284000000000006</v>
      </c>
      <c r="K36" s="114">
        <v>66.103999999999999</v>
      </c>
    </row>
    <row r="37" spans="1:11">
      <c r="A37" s="115"/>
      <c r="B37" s="113"/>
      <c r="C37" s="113"/>
      <c r="D37" s="113"/>
      <c r="E37" s="113"/>
      <c r="F37" s="113"/>
      <c r="G37" s="116"/>
      <c r="H37" s="113"/>
      <c r="I37" s="117" t="s">
        <v>348</v>
      </c>
      <c r="J37" s="114">
        <v>58.253999999999998</v>
      </c>
      <c r="K37" s="114">
        <v>50.036000000000001</v>
      </c>
    </row>
    <row r="38" spans="1:11">
      <c r="A38" s="115"/>
      <c r="B38" s="113"/>
      <c r="C38" s="113"/>
      <c r="D38" s="113"/>
      <c r="E38" s="113"/>
      <c r="F38" s="113"/>
      <c r="G38" s="116"/>
      <c r="H38" s="113"/>
      <c r="I38" s="117" t="s">
        <v>349</v>
      </c>
      <c r="J38" s="114">
        <v>49.006999999999998</v>
      </c>
      <c r="K38" s="114">
        <v>42.103000000000002</v>
      </c>
    </row>
    <row r="39" spans="1:11">
      <c r="A39" s="115"/>
      <c r="B39" s="113"/>
      <c r="C39" s="113"/>
      <c r="D39" s="113"/>
      <c r="E39" s="113"/>
      <c r="F39" s="113"/>
      <c r="G39" s="116"/>
      <c r="H39" s="113"/>
      <c r="I39" s="117" t="s">
        <v>350</v>
      </c>
      <c r="J39" s="114">
        <v>41.835999999999999</v>
      </c>
      <c r="K39" s="114">
        <v>44.567999999999998</v>
      </c>
    </row>
    <row r="40" spans="1:11">
      <c r="A40" s="115"/>
      <c r="B40" s="113"/>
      <c r="C40" s="113"/>
      <c r="D40" s="113"/>
      <c r="E40" s="113"/>
      <c r="F40" s="113"/>
      <c r="G40" s="116"/>
      <c r="H40" s="113"/>
      <c r="I40" s="117" t="s">
        <v>351</v>
      </c>
      <c r="J40" s="107">
        <v>39.718000000000004</v>
      </c>
      <c r="K40" s="107">
        <v>38.68</v>
      </c>
    </row>
    <row r="41" spans="1:11">
      <c r="A41" s="115"/>
      <c r="B41" s="113"/>
      <c r="C41" s="113"/>
      <c r="D41" s="113"/>
      <c r="E41" s="113"/>
      <c r="F41" s="113"/>
      <c r="G41" s="116"/>
      <c r="H41" s="113"/>
      <c r="I41" s="117" t="s">
        <v>352</v>
      </c>
      <c r="J41" s="107">
        <v>35.543999999999997</v>
      </c>
      <c r="K41" s="107">
        <v>33.024999999999999</v>
      </c>
    </row>
    <row r="42" spans="1:11">
      <c r="A42" s="115"/>
      <c r="B42" s="113"/>
      <c r="C42" s="113"/>
      <c r="D42" s="113"/>
      <c r="E42" s="113"/>
      <c r="F42" s="113"/>
      <c r="G42" s="116"/>
      <c r="H42" s="113"/>
      <c r="I42" s="117" t="s">
        <v>353</v>
      </c>
      <c r="J42" s="107">
        <v>33.695</v>
      </c>
      <c r="K42" s="107">
        <v>35.448999999999998</v>
      </c>
    </row>
    <row r="43" spans="1:11">
      <c r="A43" s="115"/>
      <c r="B43" s="113"/>
      <c r="C43" s="113"/>
      <c r="D43" s="113"/>
      <c r="E43" s="113"/>
      <c r="F43" s="113"/>
      <c r="G43" s="116"/>
      <c r="H43" s="113"/>
      <c r="I43" s="117" t="s">
        <v>354</v>
      </c>
      <c r="J43" s="107">
        <v>26.931000000000001</v>
      </c>
      <c r="K43" s="107">
        <v>27.548999999999999</v>
      </c>
    </row>
    <row r="44" spans="1:11">
      <c r="A44" s="115"/>
      <c r="B44" s="113"/>
      <c r="C44" s="113"/>
      <c r="D44" s="113"/>
      <c r="E44" s="113"/>
      <c r="F44" s="113"/>
      <c r="G44" s="116"/>
      <c r="H44" s="113"/>
      <c r="I44" s="117" t="s">
        <v>355</v>
      </c>
      <c r="J44" s="107">
        <v>25.704999999999998</v>
      </c>
      <c r="K44" s="107">
        <v>29.119</v>
      </c>
    </row>
    <row r="45" spans="1:11">
      <c r="A45" s="115"/>
      <c r="B45" s="113"/>
      <c r="C45" s="113"/>
      <c r="D45" s="113"/>
      <c r="E45" s="113"/>
      <c r="F45" s="113"/>
      <c r="G45" s="116"/>
      <c r="H45" s="113"/>
      <c r="I45" s="117" t="s">
        <v>356</v>
      </c>
      <c r="J45" s="107">
        <v>24.231999999999999</v>
      </c>
      <c r="K45" s="107">
        <v>28.613</v>
      </c>
    </row>
    <row r="46" spans="1:11">
      <c r="A46" s="115"/>
      <c r="B46" s="113"/>
      <c r="C46" s="113"/>
      <c r="D46" s="113"/>
      <c r="E46" s="113"/>
      <c r="F46" s="113"/>
      <c r="G46" s="116"/>
      <c r="H46" s="113"/>
      <c r="I46" s="108">
        <v>10</v>
      </c>
      <c r="J46" s="107">
        <v>23.134</v>
      </c>
      <c r="K46" s="107">
        <v>27.113</v>
      </c>
    </row>
    <row r="47" spans="1:11">
      <c r="A47" s="115"/>
      <c r="B47" s="113"/>
      <c r="C47" s="113"/>
      <c r="D47" s="113"/>
      <c r="E47" s="113"/>
      <c r="F47" s="113"/>
      <c r="G47" s="116"/>
      <c r="H47" s="113"/>
      <c r="I47" s="108">
        <v>11</v>
      </c>
      <c r="J47" s="107">
        <v>25.530999999999999</v>
      </c>
      <c r="K47" s="107">
        <v>34.378</v>
      </c>
    </row>
    <row r="48" spans="1:11">
      <c r="A48" s="115"/>
      <c r="B48" s="113"/>
      <c r="C48" s="113"/>
      <c r="D48" s="113"/>
      <c r="E48" s="113"/>
      <c r="F48" s="113"/>
      <c r="G48" s="116"/>
      <c r="H48" s="113"/>
      <c r="I48" s="108">
        <v>12</v>
      </c>
      <c r="J48" s="107">
        <v>25.178000000000001</v>
      </c>
      <c r="K48" s="107">
        <v>36.423000000000002</v>
      </c>
    </row>
    <row r="49" spans="1:11">
      <c r="A49" s="115"/>
      <c r="B49" s="113"/>
      <c r="C49" s="113"/>
      <c r="D49" s="113"/>
      <c r="E49" s="113"/>
      <c r="F49" s="113"/>
      <c r="G49" s="116"/>
      <c r="H49" s="113"/>
      <c r="I49" s="108">
        <v>13</v>
      </c>
      <c r="J49" s="107">
        <v>30.780999999999999</v>
      </c>
      <c r="K49" s="107">
        <v>43.865000000000002</v>
      </c>
    </row>
    <row r="50" spans="1:11">
      <c r="A50" s="115"/>
      <c r="B50" s="113"/>
      <c r="C50" s="113"/>
      <c r="D50" s="113"/>
      <c r="E50" s="113"/>
      <c r="F50" s="113"/>
      <c r="G50" s="116"/>
      <c r="H50" s="113"/>
      <c r="I50" s="108">
        <v>14</v>
      </c>
      <c r="J50" s="107">
        <v>36.234000000000002</v>
      </c>
      <c r="K50" s="107">
        <v>54.146999999999998</v>
      </c>
    </row>
    <row r="51" spans="1:11">
      <c r="A51" s="115"/>
      <c r="B51" s="113"/>
      <c r="C51" s="113"/>
      <c r="D51" s="113"/>
      <c r="E51" s="113"/>
      <c r="F51" s="113"/>
      <c r="G51" s="116"/>
      <c r="H51" s="113"/>
      <c r="J51" s="122"/>
      <c r="K51" s="122"/>
    </row>
    <row r="52" spans="1:11">
      <c r="A52" s="115"/>
      <c r="B52" s="113"/>
      <c r="C52" s="113"/>
      <c r="D52" s="113"/>
      <c r="E52" s="113"/>
      <c r="F52" s="113"/>
      <c r="G52" s="116"/>
      <c r="H52" s="113"/>
      <c r="J52" s="122"/>
      <c r="K52" s="122"/>
    </row>
    <row r="53" spans="1:11">
      <c r="A53" s="115"/>
      <c r="B53" s="113"/>
      <c r="C53" s="113"/>
      <c r="D53" s="113"/>
      <c r="E53" s="113"/>
      <c r="F53" s="113"/>
      <c r="G53" s="116"/>
      <c r="H53" s="113"/>
      <c r="J53" s="122"/>
      <c r="K53" s="122"/>
    </row>
    <row r="54" spans="1:11" ht="9.9499999999999993" customHeight="1">
      <c r="A54" s="115"/>
      <c r="B54" s="113"/>
      <c r="C54" s="113"/>
      <c r="D54" s="113"/>
      <c r="E54" s="113"/>
      <c r="F54" s="113"/>
      <c r="G54" s="116"/>
      <c r="H54" s="113"/>
      <c r="J54" s="122"/>
      <c r="K54" s="122"/>
    </row>
    <row r="55" spans="1:11">
      <c r="A55" s="115"/>
      <c r="B55" s="113"/>
      <c r="C55" s="113"/>
      <c r="D55" s="113"/>
      <c r="E55" s="113"/>
      <c r="F55" s="113"/>
      <c r="G55" s="116"/>
      <c r="H55" s="113"/>
      <c r="J55" s="122"/>
      <c r="K55" s="122"/>
    </row>
    <row r="56" spans="1:11">
      <c r="A56" s="115"/>
      <c r="B56" s="113"/>
      <c r="C56" s="113"/>
      <c r="D56" s="113"/>
      <c r="E56" s="113"/>
      <c r="F56" s="113"/>
      <c r="G56" s="116"/>
      <c r="H56" s="113"/>
      <c r="J56" s="122"/>
      <c r="K56" s="122"/>
    </row>
    <row r="57" spans="1:11">
      <c r="A57" s="115"/>
      <c r="B57" s="113"/>
      <c r="C57" s="113"/>
      <c r="D57" s="113"/>
      <c r="E57" s="113"/>
      <c r="F57" s="113"/>
      <c r="G57" s="116"/>
      <c r="H57" s="113"/>
      <c r="J57" s="122"/>
      <c r="K57" s="122"/>
    </row>
    <row r="58" spans="1:11">
      <c r="A58" s="115"/>
      <c r="B58" s="113"/>
      <c r="C58" s="113"/>
      <c r="D58" s="113"/>
      <c r="E58" s="113"/>
      <c r="F58" s="113"/>
      <c r="G58" s="116"/>
      <c r="H58" s="113"/>
      <c r="J58" s="122"/>
      <c r="K58" s="122"/>
    </row>
    <row r="59" spans="1:11" ht="9.9499999999999993" customHeight="1">
      <c r="A59" s="119"/>
      <c r="B59" s="120"/>
      <c r="C59" s="120"/>
      <c r="D59" s="120"/>
      <c r="E59" s="120"/>
      <c r="F59" s="120"/>
      <c r="G59" s="121"/>
      <c r="H59" s="113"/>
      <c r="J59" s="122"/>
      <c r="K59" s="122"/>
    </row>
    <row r="60" spans="1:11" ht="14.25">
      <c r="J60" s="123"/>
      <c r="K60" s="122"/>
    </row>
    <row r="61" spans="1:11">
      <c r="A61" s="269" t="s">
        <v>486</v>
      </c>
      <c r="B61" s="269"/>
      <c r="C61" s="269"/>
      <c r="D61" s="269"/>
      <c r="E61" s="269"/>
      <c r="F61" s="269"/>
      <c r="G61" s="269"/>
      <c r="H61" s="269"/>
      <c r="I61" s="269"/>
    </row>
  </sheetData>
  <mergeCells count="3">
    <mergeCell ref="A1:G1"/>
    <mergeCell ref="A2:G2"/>
    <mergeCell ref="A61:I61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selection activeCell="H1" sqref="H1"/>
    </sheetView>
  </sheetViews>
  <sheetFormatPr baseColWidth="10" defaultColWidth="11.140625" defaultRowHeight="12.75"/>
  <cols>
    <col min="1" max="1" width="11.140625" style="107" customWidth="1"/>
    <col min="2" max="2" width="12.28515625" style="107" customWidth="1"/>
    <col min="3" max="3" width="22.140625" style="107" customWidth="1"/>
    <col min="4" max="4" width="3.85546875" style="107" customWidth="1"/>
    <col min="5" max="5" width="12.28515625" style="107" customWidth="1"/>
    <col min="6" max="6" width="11.140625" style="107" customWidth="1"/>
    <col min="7" max="7" width="22.7109375" style="107" customWidth="1"/>
    <col min="8" max="8" width="11.140625" style="107" customWidth="1"/>
    <col min="9" max="9" width="19.140625" style="107" hidden="1" customWidth="1"/>
    <col min="10" max="11" width="11.140625" style="107" hidden="1" customWidth="1"/>
    <col min="12" max="12" width="19.140625" style="107" hidden="1" customWidth="1"/>
    <col min="13" max="14" width="0" style="107" hidden="1" customWidth="1"/>
    <col min="15" max="256" width="11.140625" style="107"/>
    <col min="257" max="257" width="11.140625" style="107" customWidth="1"/>
    <col min="258" max="258" width="12.28515625" style="107" customWidth="1"/>
    <col min="259" max="259" width="22.140625" style="107" customWidth="1"/>
    <col min="260" max="260" width="3.85546875" style="107" customWidth="1"/>
    <col min="261" max="261" width="12.28515625" style="107" customWidth="1"/>
    <col min="262" max="262" width="11.140625" style="107" customWidth="1"/>
    <col min="263" max="263" width="22.7109375" style="107" customWidth="1"/>
    <col min="264" max="264" width="11.140625" style="107" customWidth="1"/>
    <col min="265" max="265" width="19.140625" style="107" customWidth="1"/>
    <col min="266" max="267" width="11.140625" style="107" customWidth="1"/>
    <col min="268" max="268" width="19.140625" style="107" bestFit="1" customWidth="1"/>
    <col min="269" max="512" width="11.140625" style="107"/>
    <col min="513" max="513" width="11.140625" style="107" customWidth="1"/>
    <col min="514" max="514" width="12.28515625" style="107" customWidth="1"/>
    <col min="515" max="515" width="22.140625" style="107" customWidth="1"/>
    <col min="516" max="516" width="3.85546875" style="107" customWidth="1"/>
    <col min="517" max="517" width="12.28515625" style="107" customWidth="1"/>
    <col min="518" max="518" width="11.140625" style="107" customWidth="1"/>
    <col min="519" max="519" width="22.7109375" style="107" customWidth="1"/>
    <col min="520" max="520" width="11.140625" style="107" customWidth="1"/>
    <col min="521" max="521" width="19.140625" style="107" customWidth="1"/>
    <col min="522" max="523" width="11.140625" style="107" customWidth="1"/>
    <col min="524" max="524" width="19.140625" style="107" bestFit="1" customWidth="1"/>
    <col min="525" max="768" width="11.140625" style="107"/>
    <col min="769" max="769" width="11.140625" style="107" customWidth="1"/>
    <col min="770" max="770" width="12.28515625" style="107" customWidth="1"/>
    <col min="771" max="771" width="22.140625" style="107" customWidth="1"/>
    <col min="772" max="772" width="3.85546875" style="107" customWidth="1"/>
    <col min="773" max="773" width="12.28515625" style="107" customWidth="1"/>
    <col min="774" max="774" width="11.140625" style="107" customWidth="1"/>
    <col min="775" max="775" width="22.7109375" style="107" customWidth="1"/>
    <col min="776" max="776" width="11.140625" style="107" customWidth="1"/>
    <col min="777" max="777" width="19.140625" style="107" customWidth="1"/>
    <col min="778" max="779" width="11.140625" style="107" customWidth="1"/>
    <col min="780" max="780" width="19.140625" style="107" bestFit="1" customWidth="1"/>
    <col min="781" max="1024" width="11.140625" style="107"/>
    <col min="1025" max="1025" width="11.140625" style="107" customWidth="1"/>
    <col min="1026" max="1026" width="12.28515625" style="107" customWidth="1"/>
    <col min="1027" max="1027" width="22.140625" style="107" customWidth="1"/>
    <col min="1028" max="1028" width="3.85546875" style="107" customWidth="1"/>
    <col min="1029" max="1029" width="12.28515625" style="107" customWidth="1"/>
    <col min="1030" max="1030" width="11.140625" style="107" customWidth="1"/>
    <col min="1031" max="1031" width="22.7109375" style="107" customWidth="1"/>
    <col min="1032" max="1032" width="11.140625" style="107" customWidth="1"/>
    <col min="1033" max="1033" width="19.140625" style="107" customWidth="1"/>
    <col min="1034" max="1035" width="11.140625" style="107" customWidth="1"/>
    <col min="1036" max="1036" width="19.140625" style="107" bestFit="1" customWidth="1"/>
    <col min="1037" max="1280" width="11.140625" style="107"/>
    <col min="1281" max="1281" width="11.140625" style="107" customWidth="1"/>
    <col min="1282" max="1282" width="12.28515625" style="107" customWidth="1"/>
    <col min="1283" max="1283" width="22.140625" style="107" customWidth="1"/>
    <col min="1284" max="1284" width="3.85546875" style="107" customWidth="1"/>
    <col min="1285" max="1285" width="12.28515625" style="107" customWidth="1"/>
    <col min="1286" max="1286" width="11.140625" style="107" customWidth="1"/>
    <col min="1287" max="1287" width="22.7109375" style="107" customWidth="1"/>
    <col min="1288" max="1288" width="11.140625" style="107" customWidth="1"/>
    <col min="1289" max="1289" width="19.140625" style="107" customWidth="1"/>
    <col min="1290" max="1291" width="11.140625" style="107" customWidth="1"/>
    <col min="1292" max="1292" width="19.140625" style="107" bestFit="1" customWidth="1"/>
    <col min="1293" max="1536" width="11.140625" style="107"/>
    <col min="1537" max="1537" width="11.140625" style="107" customWidth="1"/>
    <col min="1538" max="1538" width="12.28515625" style="107" customWidth="1"/>
    <col min="1539" max="1539" width="22.140625" style="107" customWidth="1"/>
    <col min="1540" max="1540" width="3.85546875" style="107" customWidth="1"/>
    <col min="1541" max="1541" width="12.28515625" style="107" customWidth="1"/>
    <col min="1542" max="1542" width="11.140625" style="107" customWidth="1"/>
    <col min="1543" max="1543" width="22.7109375" style="107" customWidth="1"/>
    <col min="1544" max="1544" width="11.140625" style="107" customWidth="1"/>
    <col min="1545" max="1545" width="19.140625" style="107" customWidth="1"/>
    <col min="1546" max="1547" width="11.140625" style="107" customWidth="1"/>
    <col min="1548" max="1548" width="19.140625" style="107" bestFit="1" customWidth="1"/>
    <col min="1549" max="1792" width="11.140625" style="107"/>
    <col min="1793" max="1793" width="11.140625" style="107" customWidth="1"/>
    <col min="1794" max="1794" width="12.28515625" style="107" customWidth="1"/>
    <col min="1795" max="1795" width="22.140625" style="107" customWidth="1"/>
    <col min="1796" max="1796" width="3.85546875" style="107" customWidth="1"/>
    <col min="1797" max="1797" width="12.28515625" style="107" customWidth="1"/>
    <col min="1798" max="1798" width="11.140625" style="107" customWidth="1"/>
    <col min="1799" max="1799" width="22.7109375" style="107" customWidth="1"/>
    <col min="1800" max="1800" width="11.140625" style="107" customWidth="1"/>
    <col min="1801" max="1801" width="19.140625" style="107" customWidth="1"/>
    <col min="1802" max="1803" width="11.140625" style="107" customWidth="1"/>
    <col min="1804" max="1804" width="19.140625" style="107" bestFit="1" customWidth="1"/>
    <col min="1805" max="2048" width="11.140625" style="107"/>
    <col min="2049" max="2049" width="11.140625" style="107" customWidth="1"/>
    <col min="2050" max="2050" width="12.28515625" style="107" customWidth="1"/>
    <col min="2051" max="2051" width="22.140625" style="107" customWidth="1"/>
    <col min="2052" max="2052" width="3.85546875" style="107" customWidth="1"/>
    <col min="2053" max="2053" width="12.28515625" style="107" customWidth="1"/>
    <col min="2054" max="2054" width="11.140625" style="107" customWidth="1"/>
    <col min="2055" max="2055" width="22.7109375" style="107" customWidth="1"/>
    <col min="2056" max="2056" width="11.140625" style="107" customWidth="1"/>
    <col min="2057" max="2057" width="19.140625" style="107" customWidth="1"/>
    <col min="2058" max="2059" width="11.140625" style="107" customWidth="1"/>
    <col min="2060" max="2060" width="19.140625" style="107" bestFit="1" customWidth="1"/>
    <col min="2061" max="2304" width="11.140625" style="107"/>
    <col min="2305" max="2305" width="11.140625" style="107" customWidth="1"/>
    <col min="2306" max="2306" width="12.28515625" style="107" customWidth="1"/>
    <col min="2307" max="2307" width="22.140625" style="107" customWidth="1"/>
    <col min="2308" max="2308" width="3.85546875" style="107" customWidth="1"/>
    <col min="2309" max="2309" width="12.28515625" style="107" customWidth="1"/>
    <col min="2310" max="2310" width="11.140625" style="107" customWidth="1"/>
    <col min="2311" max="2311" width="22.7109375" style="107" customWidth="1"/>
    <col min="2312" max="2312" width="11.140625" style="107" customWidth="1"/>
    <col min="2313" max="2313" width="19.140625" style="107" customWidth="1"/>
    <col min="2314" max="2315" width="11.140625" style="107" customWidth="1"/>
    <col min="2316" max="2316" width="19.140625" style="107" bestFit="1" customWidth="1"/>
    <col min="2317" max="2560" width="11.140625" style="107"/>
    <col min="2561" max="2561" width="11.140625" style="107" customWidth="1"/>
    <col min="2562" max="2562" width="12.28515625" style="107" customWidth="1"/>
    <col min="2563" max="2563" width="22.140625" style="107" customWidth="1"/>
    <col min="2564" max="2564" width="3.85546875" style="107" customWidth="1"/>
    <col min="2565" max="2565" width="12.28515625" style="107" customWidth="1"/>
    <col min="2566" max="2566" width="11.140625" style="107" customWidth="1"/>
    <col min="2567" max="2567" width="22.7109375" style="107" customWidth="1"/>
    <col min="2568" max="2568" width="11.140625" style="107" customWidth="1"/>
    <col min="2569" max="2569" width="19.140625" style="107" customWidth="1"/>
    <col min="2570" max="2571" width="11.140625" style="107" customWidth="1"/>
    <col min="2572" max="2572" width="19.140625" style="107" bestFit="1" customWidth="1"/>
    <col min="2573" max="2816" width="11.140625" style="107"/>
    <col min="2817" max="2817" width="11.140625" style="107" customWidth="1"/>
    <col min="2818" max="2818" width="12.28515625" style="107" customWidth="1"/>
    <col min="2819" max="2819" width="22.140625" style="107" customWidth="1"/>
    <col min="2820" max="2820" width="3.85546875" style="107" customWidth="1"/>
    <col min="2821" max="2821" width="12.28515625" style="107" customWidth="1"/>
    <col min="2822" max="2822" width="11.140625" style="107" customWidth="1"/>
    <col min="2823" max="2823" width="22.7109375" style="107" customWidth="1"/>
    <col min="2824" max="2824" width="11.140625" style="107" customWidth="1"/>
    <col min="2825" max="2825" width="19.140625" style="107" customWidth="1"/>
    <col min="2826" max="2827" width="11.140625" style="107" customWidth="1"/>
    <col min="2828" max="2828" width="19.140625" style="107" bestFit="1" customWidth="1"/>
    <col min="2829" max="3072" width="11.140625" style="107"/>
    <col min="3073" max="3073" width="11.140625" style="107" customWidth="1"/>
    <col min="3074" max="3074" width="12.28515625" style="107" customWidth="1"/>
    <col min="3075" max="3075" width="22.140625" style="107" customWidth="1"/>
    <col min="3076" max="3076" width="3.85546875" style="107" customWidth="1"/>
    <col min="3077" max="3077" width="12.28515625" style="107" customWidth="1"/>
    <col min="3078" max="3078" width="11.140625" style="107" customWidth="1"/>
    <col min="3079" max="3079" width="22.7109375" style="107" customWidth="1"/>
    <col min="3080" max="3080" width="11.140625" style="107" customWidth="1"/>
    <col min="3081" max="3081" width="19.140625" style="107" customWidth="1"/>
    <col min="3082" max="3083" width="11.140625" style="107" customWidth="1"/>
    <col min="3084" max="3084" width="19.140625" style="107" bestFit="1" customWidth="1"/>
    <col min="3085" max="3328" width="11.140625" style="107"/>
    <col min="3329" max="3329" width="11.140625" style="107" customWidth="1"/>
    <col min="3330" max="3330" width="12.28515625" style="107" customWidth="1"/>
    <col min="3331" max="3331" width="22.140625" style="107" customWidth="1"/>
    <col min="3332" max="3332" width="3.85546875" style="107" customWidth="1"/>
    <col min="3333" max="3333" width="12.28515625" style="107" customWidth="1"/>
    <col min="3334" max="3334" width="11.140625" style="107" customWidth="1"/>
    <col min="3335" max="3335" width="22.7109375" style="107" customWidth="1"/>
    <col min="3336" max="3336" width="11.140625" style="107" customWidth="1"/>
    <col min="3337" max="3337" width="19.140625" style="107" customWidth="1"/>
    <col min="3338" max="3339" width="11.140625" style="107" customWidth="1"/>
    <col min="3340" max="3340" width="19.140625" style="107" bestFit="1" customWidth="1"/>
    <col min="3341" max="3584" width="11.140625" style="107"/>
    <col min="3585" max="3585" width="11.140625" style="107" customWidth="1"/>
    <col min="3586" max="3586" width="12.28515625" style="107" customWidth="1"/>
    <col min="3587" max="3587" width="22.140625" style="107" customWidth="1"/>
    <col min="3588" max="3588" width="3.85546875" style="107" customWidth="1"/>
    <col min="3589" max="3589" width="12.28515625" style="107" customWidth="1"/>
    <col min="3590" max="3590" width="11.140625" style="107" customWidth="1"/>
    <col min="3591" max="3591" width="22.7109375" style="107" customWidth="1"/>
    <col min="3592" max="3592" width="11.140625" style="107" customWidth="1"/>
    <col min="3593" max="3593" width="19.140625" style="107" customWidth="1"/>
    <col min="3594" max="3595" width="11.140625" style="107" customWidth="1"/>
    <col min="3596" max="3596" width="19.140625" style="107" bestFit="1" customWidth="1"/>
    <col min="3597" max="3840" width="11.140625" style="107"/>
    <col min="3841" max="3841" width="11.140625" style="107" customWidth="1"/>
    <col min="3842" max="3842" width="12.28515625" style="107" customWidth="1"/>
    <col min="3843" max="3843" width="22.140625" style="107" customWidth="1"/>
    <col min="3844" max="3844" width="3.85546875" style="107" customWidth="1"/>
    <col min="3845" max="3845" width="12.28515625" style="107" customWidth="1"/>
    <col min="3846" max="3846" width="11.140625" style="107" customWidth="1"/>
    <col min="3847" max="3847" width="22.7109375" style="107" customWidth="1"/>
    <col min="3848" max="3848" width="11.140625" style="107" customWidth="1"/>
    <col min="3849" max="3849" width="19.140625" style="107" customWidth="1"/>
    <col min="3850" max="3851" width="11.140625" style="107" customWidth="1"/>
    <col min="3852" max="3852" width="19.140625" style="107" bestFit="1" customWidth="1"/>
    <col min="3853" max="4096" width="11.140625" style="107"/>
    <col min="4097" max="4097" width="11.140625" style="107" customWidth="1"/>
    <col min="4098" max="4098" width="12.28515625" style="107" customWidth="1"/>
    <col min="4099" max="4099" width="22.140625" style="107" customWidth="1"/>
    <col min="4100" max="4100" width="3.85546875" style="107" customWidth="1"/>
    <col min="4101" max="4101" width="12.28515625" style="107" customWidth="1"/>
    <col min="4102" max="4102" width="11.140625" style="107" customWidth="1"/>
    <col min="4103" max="4103" width="22.7109375" style="107" customWidth="1"/>
    <col min="4104" max="4104" width="11.140625" style="107" customWidth="1"/>
    <col min="4105" max="4105" width="19.140625" style="107" customWidth="1"/>
    <col min="4106" max="4107" width="11.140625" style="107" customWidth="1"/>
    <col min="4108" max="4108" width="19.140625" style="107" bestFit="1" customWidth="1"/>
    <col min="4109" max="4352" width="11.140625" style="107"/>
    <col min="4353" max="4353" width="11.140625" style="107" customWidth="1"/>
    <col min="4354" max="4354" width="12.28515625" style="107" customWidth="1"/>
    <col min="4355" max="4355" width="22.140625" style="107" customWidth="1"/>
    <col min="4356" max="4356" width="3.85546875" style="107" customWidth="1"/>
    <col min="4357" max="4357" width="12.28515625" style="107" customWidth="1"/>
    <col min="4358" max="4358" width="11.140625" style="107" customWidth="1"/>
    <col min="4359" max="4359" width="22.7109375" style="107" customWidth="1"/>
    <col min="4360" max="4360" width="11.140625" style="107" customWidth="1"/>
    <col min="4361" max="4361" width="19.140625" style="107" customWidth="1"/>
    <col min="4362" max="4363" width="11.140625" style="107" customWidth="1"/>
    <col min="4364" max="4364" width="19.140625" style="107" bestFit="1" customWidth="1"/>
    <col min="4365" max="4608" width="11.140625" style="107"/>
    <col min="4609" max="4609" width="11.140625" style="107" customWidth="1"/>
    <col min="4610" max="4610" width="12.28515625" style="107" customWidth="1"/>
    <col min="4611" max="4611" width="22.140625" style="107" customWidth="1"/>
    <col min="4612" max="4612" width="3.85546875" style="107" customWidth="1"/>
    <col min="4613" max="4613" width="12.28515625" style="107" customWidth="1"/>
    <col min="4614" max="4614" width="11.140625" style="107" customWidth="1"/>
    <col min="4615" max="4615" width="22.7109375" style="107" customWidth="1"/>
    <col min="4616" max="4616" width="11.140625" style="107" customWidth="1"/>
    <col min="4617" max="4617" width="19.140625" style="107" customWidth="1"/>
    <col min="4618" max="4619" width="11.140625" style="107" customWidth="1"/>
    <col min="4620" max="4620" width="19.140625" style="107" bestFit="1" customWidth="1"/>
    <col min="4621" max="4864" width="11.140625" style="107"/>
    <col min="4865" max="4865" width="11.140625" style="107" customWidth="1"/>
    <col min="4866" max="4866" width="12.28515625" style="107" customWidth="1"/>
    <col min="4867" max="4867" width="22.140625" style="107" customWidth="1"/>
    <col min="4868" max="4868" width="3.85546875" style="107" customWidth="1"/>
    <col min="4869" max="4869" width="12.28515625" style="107" customWidth="1"/>
    <col min="4870" max="4870" width="11.140625" style="107" customWidth="1"/>
    <col min="4871" max="4871" width="22.7109375" style="107" customWidth="1"/>
    <col min="4872" max="4872" width="11.140625" style="107" customWidth="1"/>
    <col min="4873" max="4873" width="19.140625" style="107" customWidth="1"/>
    <col min="4874" max="4875" width="11.140625" style="107" customWidth="1"/>
    <col min="4876" max="4876" width="19.140625" style="107" bestFit="1" customWidth="1"/>
    <col min="4877" max="5120" width="11.140625" style="107"/>
    <col min="5121" max="5121" width="11.140625" style="107" customWidth="1"/>
    <col min="5122" max="5122" width="12.28515625" style="107" customWidth="1"/>
    <col min="5123" max="5123" width="22.140625" style="107" customWidth="1"/>
    <col min="5124" max="5124" width="3.85546875" style="107" customWidth="1"/>
    <col min="5125" max="5125" width="12.28515625" style="107" customWidth="1"/>
    <col min="5126" max="5126" width="11.140625" style="107" customWidth="1"/>
    <col min="5127" max="5127" width="22.7109375" style="107" customWidth="1"/>
    <col min="5128" max="5128" width="11.140625" style="107" customWidth="1"/>
    <col min="5129" max="5129" width="19.140625" style="107" customWidth="1"/>
    <col min="5130" max="5131" width="11.140625" style="107" customWidth="1"/>
    <col min="5132" max="5132" width="19.140625" style="107" bestFit="1" customWidth="1"/>
    <col min="5133" max="5376" width="11.140625" style="107"/>
    <col min="5377" max="5377" width="11.140625" style="107" customWidth="1"/>
    <col min="5378" max="5378" width="12.28515625" style="107" customWidth="1"/>
    <col min="5379" max="5379" width="22.140625" style="107" customWidth="1"/>
    <col min="5380" max="5380" width="3.85546875" style="107" customWidth="1"/>
    <col min="5381" max="5381" width="12.28515625" style="107" customWidth="1"/>
    <col min="5382" max="5382" width="11.140625" style="107" customWidth="1"/>
    <col min="5383" max="5383" width="22.7109375" style="107" customWidth="1"/>
    <col min="5384" max="5384" width="11.140625" style="107" customWidth="1"/>
    <col min="5385" max="5385" width="19.140625" style="107" customWidth="1"/>
    <col min="5386" max="5387" width="11.140625" style="107" customWidth="1"/>
    <col min="5388" max="5388" width="19.140625" style="107" bestFit="1" customWidth="1"/>
    <col min="5389" max="5632" width="11.140625" style="107"/>
    <col min="5633" max="5633" width="11.140625" style="107" customWidth="1"/>
    <col min="5634" max="5634" width="12.28515625" style="107" customWidth="1"/>
    <col min="5635" max="5635" width="22.140625" style="107" customWidth="1"/>
    <col min="5636" max="5636" width="3.85546875" style="107" customWidth="1"/>
    <col min="5637" max="5637" width="12.28515625" style="107" customWidth="1"/>
    <col min="5638" max="5638" width="11.140625" style="107" customWidth="1"/>
    <col min="5639" max="5639" width="22.7109375" style="107" customWidth="1"/>
    <col min="5640" max="5640" width="11.140625" style="107" customWidth="1"/>
    <col min="5641" max="5641" width="19.140625" style="107" customWidth="1"/>
    <col min="5642" max="5643" width="11.140625" style="107" customWidth="1"/>
    <col min="5644" max="5644" width="19.140625" style="107" bestFit="1" customWidth="1"/>
    <col min="5645" max="5888" width="11.140625" style="107"/>
    <col min="5889" max="5889" width="11.140625" style="107" customWidth="1"/>
    <col min="5890" max="5890" width="12.28515625" style="107" customWidth="1"/>
    <col min="5891" max="5891" width="22.140625" style="107" customWidth="1"/>
    <col min="5892" max="5892" width="3.85546875" style="107" customWidth="1"/>
    <col min="5893" max="5893" width="12.28515625" style="107" customWidth="1"/>
    <col min="5894" max="5894" width="11.140625" style="107" customWidth="1"/>
    <col min="5895" max="5895" width="22.7109375" style="107" customWidth="1"/>
    <col min="5896" max="5896" width="11.140625" style="107" customWidth="1"/>
    <col min="5897" max="5897" width="19.140625" style="107" customWidth="1"/>
    <col min="5898" max="5899" width="11.140625" style="107" customWidth="1"/>
    <col min="5900" max="5900" width="19.140625" style="107" bestFit="1" customWidth="1"/>
    <col min="5901" max="6144" width="11.140625" style="107"/>
    <col min="6145" max="6145" width="11.140625" style="107" customWidth="1"/>
    <col min="6146" max="6146" width="12.28515625" style="107" customWidth="1"/>
    <col min="6147" max="6147" width="22.140625" style="107" customWidth="1"/>
    <col min="6148" max="6148" width="3.85546875" style="107" customWidth="1"/>
    <col min="6149" max="6149" width="12.28515625" style="107" customWidth="1"/>
    <col min="6150" max="6150" width="11.140625" style="107" customWidth="1"/>
    <col min="6151" max="6151" width="22.7109375" style="107" customWidth="1"/>
    <col min="6152" max="6152" width="11.140625" style="107" customWidth="1"/>
    <col min="6153" max="6153" width="19.140625" style="107" customWidth="1"/>
    <col min="6154" max="6155" width="11.140625" style="107" customWidth="1"/>
    <col min="6156" max="6156" width="19.140625" style="107" bestFit="1" customWidth="1"/>
    <col min="6157" max="6400" width="11.140625" style="107"/>
    <col min="6401" max="6401" width="11.140625" style="107" customWidth="1"/>
    <col min="6402" max="6402" width="12.28515625" style="107" customWidth="1"/>
    <col min="6403" max="6403" width="22.140625" style="107" customWidth="1"/>
    <col min="6404" max="6404" width="3.85546875" style="107" customWidth="1"/>
    <col min="6405" max="6405" width="12.28515625" style="107" customWidth="1"/>
    <col min="6406" max="6406" width="11.140625" style="107" customWidth="1"/>
    <col min="6407" max="6407" width="22.7109375" style="107" customWidth="1"/>
    <col min="6408" max="6408" width="11.140625" style="107" customWidth="1"/>
    <col min="6409" max="6409" width="19.140625" style="107" customWidth="1"/>
    <col min="6410" max="6411" width="11.140625" style="107" customWidth="1"/>
    <col min="6412" max="6412" width="19.140625" style="107" bestFit="1" customWidth="1"/>
    <col min="6413" max="6656" width="11.140625" style="107"/>
    <col min="6657" max="6657" width="11.140625" style="107" customWidth="1"/>
    <col min="6658" max="6658" width="12.28515625" style="107" customWidth="1"/>
    <col min="6659" max="6659" width="22.140625" style="107" customWidth="1"/>
    <col min="6660" max="6660" width="3.85546875" style="107" customWidth="1"/>
    <col min="6661" max="6661" width="12.28515625" style="107" customWidth="1"/>
    <col min="6662" max="6662" width="11.140625" style="107" customWidth="1"/>
    <col min="6663" max="6663" width="22.7109375" style="107" customWidth="1"/>
    <col min="6664" max="6664" width="11.140625" style="107" customWidth="1"/>
    <col min="6665" max="6665" width="19.140625" style="107" customWidth="1"/>
    <col min="6666" max="6667" width="11.140625" style="107" customWidth="1"/>
    <col min="6668" max="6668" width="19.140625" style="107" bestFit="1" customWidth="1"/>
    <col min="6669" max="6912" width="11.140625" style="107"/>
    <col min="6913" max="6913" width="11.140625" style="107" customWidth="1"/>
    <col min="6914" max="6914" width="12.28515625" style="107" customWidth="1"/>
    <col min="6915" max="6915" width="22.140625" style="107" customWidth="1"/>
    <col min="6916" max="6916" width="3.85546875" style="107" customWidth="1"/>
    <col min="6917" max="6917" width="12.28515625" style="107" customWidth="1"/>
    <col min="6918" max="6918" width="11.140625" style="107" customWidth="1"/>
    <col min="6919" max="6919" width="22.7109375" style="107" customWidth="1"/>
    <col min="6920" max="6920" width="11.140625" style="107" customWidth="1"/>
    <col min="6921" max="6921" width="19.140625" style="107" customWidth="1"/>
    <col min="6922" max="6923" width="11.140625" style="107" customWidth="1"/>
    <col min="6924" max="6924" width="19.140625" style="107" bestFit="1" customWidth="1"/>
    <col min="6925" max="7168" width="11.140625" style="107"/>
    <col min="7169" max="7169" width="11.140625" style="107" customWidth="1"/>
    <col min="7170" max="7170" width="12.28515625" style="107" customWidth="1"/>
    <col min="7171" max="7171" width="22.140625" style="107" customWidth="1"/>
    <col min="7172" max="7172" width="3.85546875" style="107" customWidth="1"/>
    <col min="7173" max="7173" width="12.28515625" style="107" customWidth="1"/>
    <col min="7174" max="7174" width="11.140625" style="107" customWidth="1"/>
    <col min="7175" max="7175" width="22.7109375" style="107" customWidth="1"/>
    <col min="7176" max="7176" width="11.140625" style="107" customWidth="1"/>
    <col min="7177" max="7177" width="19.140625" style="107" customWidth="1"/>
    <col min="7178" max="7179" width="11.140625" style="107" customWidth="1"/>
    <col min="7180" max="7180" width="19.140625" style="107" bestFit="1" customWidth="1"/>
    <col min="7181" max="7424" width="11.140625" style="107"/>
    <col min="7425" max="7425" width="11.140625" style="107" customWidth="1"/>
    <col min="7426" max="7426" width="12.28515625" style="107" customWidth="1"/>
    <col min="7427" max="7427" width="22.140625" style="107" customWidth="1"/>
    <col min="7428" max="7428" width="3.85546875" style="107" customWidth="1"/>
    <col min="7429" max="7429" width="12.28515625" style="107" customWidth="1"/>
    <col min="7430" max="7430" width="11.140625" style="107" customWidth="1"/>
    <col min="7431" max="7431" width="22.7109375" style="107" customWidth="1"/>
    <col min="7432" max="7432" width="11.140625" style="107" customWidth="1"/>
    <col min="7433" max="7433" width="19.140625" style="107" customWidth="1"/>
    <col min="7434" max="7435" width="11.140625" style="107" customWidth="1"/>
    <col min="7436" max="7436" width="19.140625" style="107" bestFit="1" customWidth="1"/>
    <col min="7437" max="7680" width="11.140625" style="107"/>
    <col min="7681" max="7681" width="11.140625" style="107" customWidth="1"/>
    <col min="7682" max="7682" width="12.28515625" style="107" customWidth="1"/>
    <col min="7683" max="7683" width="22.140625" style="107" customWidth="1"/>
    <col min="7684" max="7684" width="3.85546875" style="107" customWidth="1"/>
    <col min="7685" max="7685" width="12.28515625" style="107" customWidth="1"/>
    <col min="7686" max="7686" width="11.140625" style="107" customWidth="1"/>
    <col min="7687" max="7687" width="22.7109375" style="107" customWidth="1"/>
    <col min="7688" max="7688" width="11.140625" style="107" customWidth="1"/>
    <col min="7689" max="7689" width="19.140625" style="107" customWidth="1"/>
    <col min="7690" max="7691" width="11.140625" style="107" customWidth="1"/>
    <col min="7692" max="7692" width="19.140625" style="107" bestFit="1" customWidth="1"/>
    <col min="7693" max="7936" width="11.140625" style="107"/>
    <col min="7937" max="7937" width="11.140625" style="107" customWidth="1"/>
    <col min="7938" max="7938" width="12.28515625" style="107" customWidth="1"/>
    <col min="7939" max="7939" width="22.140625" style="107" customWidth="1"/>
    <col min="7940" max="7940" width="3.85546875" style="107" customWidth="1"/>
    <col min="7941" max="7941" width="12.28515625" style="107" customWidth="1"/>
    <col min="7942" max="7942" width="11.140625" style="107" customWidth="1"/>
    <col min="7943" max="7943" width="22.7109375" style="107" customWidth="1"/>
    <col min="7944" max="7944" width="11.140625" style="107" customWidth="1"/>
    <col min="7945" max="7945" width="19.140625" style="107" customWidth="1"/>
    <col min="7946" max="7947" width="11.140625" style="107" customWidth="1"/>
    <col min="7948" max="7948" width="19.140625" style="107" bestFit="1" customWidth="1"/>
    <col min="7949" max="8192" width="11.140625" style="107"/>
    <col min="8193" max="8193" width="11.140625" style="107" customWidth="1"/>
    <col min="8194" max="8194" width="12.28515625" style="107" customWidth="1"/>
    <col min="8195" max="8195" width="22.140625" style="107" customWidth="1"/>
    <col min="8196" max="8196" width="3.85546875" style="107" customWidth="1"/>
    <col min="8197" max="8197" width="12.28515625" style="107" customWidth="1"/>
    <col min="8198" max="8198" width="11.140625" style="107" customWidth="1"/>
    <col min="8199" max="8199" width="22.7109375" style="107" customWidth="1"/>
    <col min="8200" max="8200" width="11.140625" style="107" customWidth="1"/>
    <col min="8201" max="8201" width="19.140625" style="107" customWidth="1"/>
    <col min="8202" max="8203" width="11.140625" style="107" customWidth="1"/>
    <col min="8204" max="8204" width="19.140625" style="107" bestFit="1" customWidth="1"/>
    <col min="8205" max="8448" width="11.140625" style="107"/>
    <col min="8449" max="8449" width="11.140625" style="107" customWidth="1"/>
    <col min="8450" max="8450" width="12.28515625" style="107" customWidth="1"/>
    <col min="8451" max="8451" width="22.140625" style="107" customWidth="1"/>
    <col min="8452" max="8452" width="3.85546875" style="107" customWidth="1"/>
    <col min="8453" max="8453" width="12.28515625" style="107" customWidth="1"/>
    <col min="8454" max="8454" width="11.140625" style="107" customWidth="1"/>
    <col min="8455" max="8455" width="22.7109375" style="107" customWidth="1"/>
    <col min="8456" max="8456" width="11.140625" style="107" customWidth="1"/>
    <col min="8457" max="8457" width="19.140625" style="107" customWidth="1"/>
    <col min="8458" max="8459" width="11.140625" style="107" customWidth="1"/>
    <col min="8460" max="8460" width="19.140625" style="107" bestFit="1" customWidth="1"/>
    <col min="8461" max="8704" width="11.140625" style="107"/>
    <col min="8705" max="8705" width="11.140625" style="107" customWidth="1"/>
    <col min="8706" max="8706" width="12.28515625" style="107" customWidth="1"/>
    <col min="8707" max="8707" width="22.140625" style="107" customWidth="1"/>
    <col min="8708" max="8708" width="3.85546875" style="107" customWidth="1"/>
    <col min="8709" max="8709" width="12.28515625" style="107" customWidth="1"/>
    <col min="8710" max="8710" width="11.140625" style="107" customWidth="1"/>
    <col min="8711" max="8711" width="22.7109375" style="107" customWidth="1"/>
    <col min="8712" max="8712" width="11.140625" style="107" customWidth="1"/>
    <col min="8713" max="8713" width="19.140625" style="107" customWidth="1"/>
    <col min="8714" max="8715" width="11.140625" style="107" customWidth="1"/>
    <col min="8716" max="8716" width="19.140625" style="107" bestFit="1" customWidth="1"/>
    <col min="8717" max="8960" width="11.140625" style="107"/>
    <col min="8961" max="8961" width="11.140625" style="107" customWidth="1"/>
    <col min="8962" max="8962" width="12.28515625" style="107" customWidth="1"/>
    <col min="8963" max="8963" width="22.140625" style="107" customWidth="1"/>
    <col min="8964" max="8964" width="3.85546875" style="107" customWidth="1"/>
    <col min="8965" max="8965" width="12.28515625" style="107" customWidth="1"/>
    <col min="8966" max="8966" width="11.140625" style="107" customWidth="1"/>
    <col min="8967" max="8967" width="22.7109375" style="107" customWidth="1"/>
    <col min="8968" max="8968" width="11.140625" style="107" customWidth="1"/>
    <col min="8969" max="8969" width="19.140625" style="107" customWidth="1"/>
    <col min="8970" max="8971" width="11.140625" style="107" customWidth="1"/>
    <col min="8972" max="8972" width="19.140625" style="107" bestFit="1" customWidth="1"/>
    <col min="8973" max="9216" width="11.140625" style="107"/>
    <col min="9217" max="9217" width="11.140625" style="107" customWidth="1"/>
    <col min="9218" max="9218" width="12.28515625" style="107" customWidth="1"/>
    <col min="9219" max="9219" width="22.140625" style="107" customWidth="1"/>
    <col min="9220" max="9220" width="3.85546875" style="107" customWidth="1"/>
    <col min="9221" max="9221" width="12.28515625" style="107" customWidth="1"/>
    <col min="9222" max="9222" width="11.140625" style="107" customWidth="1"/>
    <col min="9223" max="9223" width="22.7109375" style="107" customWidth="1"/>
    <col min="9224" max="9224" width="11.140625" style="107" customWidth="1"/>
    <col min="9225" max="9225" width="19.140625" style="107" customWidth="1"/>
    <col min="9226" max="9227" width="11.140625" style="107" customWidth="1"/>
    <col min="9228" max="9228" width="19.140625" style="107" bestFit="1" customWidth="1"/>
    <col min="9229" max="9472" width="11.140625" style="107"/>
    <col min="9473" max="9473" width="11.140625" style="107" customWidth="1"/>
    <col min="9474" max="9474" width="12.28515625" style="107" customWidth="1"/>
    <col min="9475" max="9475" width="22.140625" style="107" customWidth="1"/>
    <col min="9476" max="9476" width="3.85546875" style="107" customWidth="1"/>
    <col min="9477" max="9477" width="12.28515625" style="107" customWidth="1"/>
    <col min="9478" max="9478" width="11.140625" style="107" customWidth="1"/>
    <col min="9479" max="9479" width="22.7109375" style="107" customWidth="1"/>
    <col min="9480" max="9480" width="11.140625" style="107" customWidth="1"/>
    <col min="9481" max="9481" width="19.140625" style="107" customWidth="1"/>
    <col min="9482" max="9483" width="11.140625" style="107" customWidth="1"/>
    <col min="9484" max="9484" width="19.140625" style="107" bestFit="1" customWidth="1"/>
    <col min="9485" max="9728" width="11.140625" style="107"/>
    <col min="9729" max="9729" width="11.140625" style="107" customWidth="1"/>
    <col min="9730" max="9730" width="12.28515625" style="107" customWidth="1"/>
    <col min="9731" max="9731" width="22.140625" style="107" customWidth="1"/>
    <col min="9732" max="9732" width="3.85546875" style="107" customWidth="1"/>
    <col min="9733" max="9733" width="12.28515625" style="107" customWidth="1"/>
    <col min="9734" max="9734" width="11.140625" style="107" customWidth="1"/>
    <col min="9735" max="9735" width="22.7109375" style="107" customWidth="1"/>
    <col min="9736" max="9736" width="11.140625" style="107" customWidth="1"/>
    <col min="9737" max="9737" width="19.140625" style="107" customWidth="1"/>
    <col min="9738" max="9739" width="11.140625" style="107" customWidth="1"/>
    <col min="9740" max="9740" width="19.140625" style="107" bestFit="1" customWidth="1"/>
    <col min="9741" max="9984" width="11.140625" style="107"/>
    <col min="9985" max="9985" width="11.140625" style="107" customWidth="1"/>
    <col min="9986" max="9986" width="12.28515625" style="107" customWidth="1"/>
    <col min="9987" max="9987" width="22.140625" style="107" customWidth="1"/>
    <col min="9988" max="9988" width="3.85546875" style="107" customWidth="1"/>
    <col min="9989" max="9989" width="12.28515625" style="107" customWidth="1"/>
    <col min="9990" max="9990" width="11.140625" style="107" customWidth="1"/>
    <col min="9991" max="9991" width="22.7109375" style="107" customWidth="1"/>
    <col min="9992" max="9992" width="11.140625" style="107" customWidth="1"/>
    <col min="9993" max="9993" width="19.140625" style="107" customWidth="1"/>
    <col min="9994" max="9995" width="11.140625" style="107" customWidth="1"/>
    <col min="9996" max="9996" width="19.140625" style="107" bestFit="1" customWidth="1"/>
    <col min="9997" max="10240" width="11.140625" style="107"/>
    <col min="10241" max="10241" width="11.140625" style="107" customWidth="1"/>
    <col min="10242" max="10242" width="12.28515625" style="107" customWidth="1"/>
    <col min="10243" max="10243" width="22.140625" style="107" customWidth="1"/>
    <col min="10244" max="10244" width="3.85546875" style="107" customWidth="1"/>
    <col min="10245" max="10245" width="12.28515625" style="107" customWidth="1"/>
    <col min="10246" max="10246" width="11.140625" style="107" customWidth="1"/>
    <col min="10247" max="10247" width="22.7109375" style="107" customWidth="1"/>
    <col min="10248" max="10248" width="11.140625" style="107" customWidth="1"/>
    <col min="10249" max="10249" width="19.140625" style="107" customWidth="1"/>
    <col min="10250" max="10251" width="11.140625" style="107" customWidth="1"/>
    <col min="10252" max="10252" width="19.140625" style="107" bestFit="1" customWidth="1"/>
    <col min="10253" max="10496" width="11.140625" style="107"/>
    <col min="10497" max="10497" width="11.140625" style="107" customWidth="1"/>
    <col min="10498" max="10498" width="12.28515625" style="107" customWidth="1"/>
    <col min="10499" max="10499" width="22.140625" style="107" customWidth="1"/>
    <col min="10500" max="10500" width="3.85546875" style="107" customWidth="1"/>
    <col min="10501" max="10501" width="12.28515625" style="107" customWidth="1"/>
    <col min="10502" max="10502" width="11.140625" style="107" customWidth="1"/>
    <col min="10503" max="10503" width="22.7109375" style="107" customWidth="1"/>
    <col min="10504" max="10504" width="11.140625" style="107" customWidth="1"/>
    <col min="10505" max="10505" width="19.140625" style="107" customWidth="1"/>
    <col min="10506" max="10507" width="11.140625" style="107" customWidth="1"/>
    <col min="10508" max="10508" width="19.140625" style="107" bestFit="1" customWidth="1"/>
    <col min="10509" max="10752" width="11.140625" style="107"/>
    <col min="10753" max="10753" width="11.140625" style="107" customWidth="1"/>
    <col min="10754" max="10754" width="12.28515625" style="107" customWidth="1"/>
    <col min="10755" max="10755" width="22.140625" style="107" customWidth="1"/>
    <col min="10756" max="10756" width="3.85546875" style="107" customWidth="1"/>
    <col min="10757" max="10757" width="12.28515625" style="107" customWidth="1"/>
    <col min="10758" max="10758" width="11.140625" style="107" customWidth="1"/>
    <col min="10759" max="10759" width="22.7109375" style="107" customWidth="1"/>
    <col min="10760" max="10760" width="11.140625" style="107" customWidth="1"/>
    <col min="10761" max="10761" width="19.140625" style="107" customWidth="1"/>
    <col min="10762" max="10763" width="11.140625" style="107" customWidth="1"/>
    <col min="10764" max="10764" width="19.140625" style="107" bestFit="1" customWidth="1"/>
    <col min="10765" max="11008" width="11.140625" style="107"/>
    <col min="11009" max="11009" width="11.140625" style="107" customWidth="1"/>
    <col min="11010" max="11010" width="12.28515625" style="107" customWidth="1"/>
    <col min="11011" max="11011" width="22.140625" style="107" customWidth="1"/>
    <col min="11012" max="11012" width="3.85546875" style="107" customWidth="1"/>
    <col min="11013" max="11013" width="12.28515625" style="107" customWidth="1"/>
    <col min="11014" max="11014" width="11.140625" style="107" customWidth="1"/>
    <col min="11015" max="11015" width="22.7109375" style="107" customWidth="1"/>
    <col min="11016" max="11016" width="11.140625" style="107" customWidth="1"/>
    <col min="11017" max="11017" width="19.140625" style="107" customWidth="1"/>
    <col min="11018" max="11019" width="11.140625" style="107" customWidth="1"/>
    <col min="11020" max="11020" width="19.140625" style="107" bestFit="1" customWidth="1"/>
    <col min="11021" max="11264" width="11.140625" style="107"/>
    <col min="11265" max="11265" width="11.140625" style="107" customWidth="1"/>
    <col min="11266" max="11266" width="12.28515625" style="107" customWidth="1"/>
    <col min="11267" max="11267" width="22.140625" style="107" customWidth="1"/>
    <col min="11268" max="11268" width="3.85546875" style="107" customWidth="1"/>
    <col min="11269" max="11269" width="12.28515625" style="107" customWidth="1"/>
    <col min="11270" max="11270" width="11.140625" style="107" customWidth="1"/>
    <col min="11271" max="11271" width="22.7109375" style="107" customWidth="1"/>
    <col min="11272" max="11272" width="11.140625" style="107" customWidth="1"/>
    <col min="11273" max="11273" width="19.140625" style="107" customWidth="1"/>
    <col min="11274" max="11275" width="11.140625" style="107" customWidth="1"/>
    <col min="11276" max="11276" width="19.140625" style="107" bestFit="1" customWidth="1"/>
    <col min="11277" max="11520" width="11.140625" style="107"/>
    <col min="11521" max="11521" width="11.140625" style="107" customWidth="1"/>
    <col min="11522" max="11522" width="12.28515625" style="107" customWidth="1"/>
    <col min="11523" max="11523" width="22.140625" style="107" customWidth="1"/>
    <col min="11524" max="11524" width="3.85546875" style="107" customWidth="1"/>
    <col min="11525" max="11525" width="12.28515625" style="107" customWidth="1"/>
    <col min="11526" max="11526" width="11.140625" style="107" customWidth="1"/>
    <col min="11527" max="11527" width="22.7109375" style="107" customWidth="1"/>
    <col min="11528" max="11528" width="11.140625" style="107" customWidth="1"/>
    <col min="11529" max="11529" width="19.140625" style="107" customWidth="1"/>
    <col min="11530" max="11531" width="11.140625" style="107" customWidth="1"/>
    <col min="11532" max="11532" width="19.140625" style="107" bestFit="1" customWidth="1"/>
    <col min="11533" max="11776" width="11.140625" style="107"/>
    <col min="11777" max="11777" width="11.140625" style="107" customWidth="1"/>
    <col min="11778" max="11778" width="12.28515625" style="107" customWidth="1"/>
    <col min="11779" max="11779" width="22.140625" style="107" customWidth="1"/>
    <col min="11780" max="11780" width="3.85546875" style="107" customWidth="1"/>
    <col min="11781" max="11781" width="12.28515625" style="107" customWidth="1"/>
    <col min="11782" max="11782" width="11.140625" style="107" customWidth="1"/>
    <col min="11783" max="11783" width="22.7109375" style="107" customWidth="1"/>
    <col min="11784" max="11784" width="11.140625" style="107" customWidth="1"/>
    <col min="11785" max="11785" width="19.140625" style="107" customWidth="1"/>
    <col min="11786" max="11787" width="11.140625" style="107" customWidth="1"/>
    <col min="11788" max="11788" width="19.140625" style="107" bestFit="1" customWidth="1"/>
    <col min="11789" max="12032" width="11.140625" style="107"/>
    <col min="12033" max="12033" width="11.140625" style="107" customWidth="1"/>
    <col min="12034" max="12034" width="12.28515625" style="107" customWidth="1"/>
    <col min="12035" max="12035" width="22.140625" style="107" customWidth="1"/>
    <col min="12036" max="12036" width="3.85546875" style="107" customWidth="1"/>
    <col min="12037" max="12037" width="12.28515625" style="107" customWidth="1"/>
    <col min="12038" max="12038" width="11.140625" style="107" customWidth="1"/>
    <col min="12039" max="12039" width="22.7109375" style="107" customWidth="1"/>
    <col min="12040" max="12040" width="11.140625" style="107" customWidth="1"/>
    <col min="12041" max="12041" width="19.140625" style="107" customWidth="1"/>
    <col min="12042" max="12043" width="11.140625" style="107" customWidth="1"/>
    <col min="12044" max="12044" width="19.140625" style="107" bestFit="1" customWidth="1"/>
    <col min="12045" max="12288" width="11.140625" style="107"/>
    <col min="12289" max="12289" width="11.140625" style="107" customWidth="1"/>
    <col min="12290" max="12290" width="12.28515625" style="107" customWidth="1"/>
    <col min="12291" max="12291" width="22.140625" style="107" customWidth="1"/>
    <col min="12292" max="12292" width="3.85546875" style="107" customWidth="1"/>
    <col min="12293" max="12293" width="12.28515625" style="107" customWidth="1"/>
    <col min="12294" max="12294" width="11.140625" style="107" customWidth="1"/>
    <col min="12295" max="12295" width="22.7109375" style="107" customWidth="1"/>
    <col min="12296" max="12296" width="11.140625" style="107" customWidth="1"/>
    <col min="12297" max="12297" width="19.140625" style="107" customWidth="1"/>
    <col min="12298" max="12299" width="11.140625" style="107" customWidth="1"/>
    <col min="12300" max="12300" width="19.140625" style="107" bestFit="1" customWidth="1"/>
    <col min="12301" max="12544" width="11.140625" style="107"/>
    <col min="12545" max="12545" width="11.140625" style="107" customWidth="1"/>
    <col min="12546" max="12546" width="12.28515625" style="107" customWidth="1"/>
    <col min="12547" max="12547" width="22.140625" style="107" customWidth="1"/>
    <col min="12548" max="12548" width="3.85546875" style="107" customWidth="1"/>
    <col min="12549" max="12549" width="12.28515625" style="107" customWidth="1"/>
    <col min="12550" max="12550" width="11.140625" style="107" customWidth="1"/>
    <col min="12551" max="12551" width="22.7109375" style="107" customWidth="1"/>
    <col min="12552" max="12552" width="11.140625" style="107" customWidth="1"/>
    <col min="12553" max="12553" width="19.140625" style="107" customWidth="1"/>
    <col min="12554" max="12555" width="11.140625" style="107" customWidth="1"/>
    <col min="12556" max="12556" width="19.140625" style="107" bestFit="1" customWidth="1"/>
    <col min="12557" max="12800" width="11.140625" style="107"/>
    <col min="12801" max="12801" width="11.140625" style="107" customWidth="1"/>
    <col min="12802" max="12802" width="12.28515625" style="107" customWidth="1"/>
    <col min="12803" max="12803" width="22.140625" style="107" customWidth="1"/>
    <col min="12804" max="12804" width="3.85546875" style="107" customWidth="1"/>
    <col min="12805" max="12805" width="12.28515625" style="107" customWidth="1"/>
    <col min="12806" max="12806" width="11.140625" style="107" customWidth="1"/>
    <col min="12807" max="12807" width="22.7109375" style="107" customWidth="1"/>
    <col min="12808" max="12808" width="11.140625" style="107" customWidth="1"/>
    <col min="12809" max="12809" width="19.140625" style="107" customWidth="1"/>
    <col min="12810" max="12811" width="11.140625" style="107" customWidth="1"/>
    <col min="12812" max="12812" width="19.140625" style="107" bestFit="1" customWidth="1"/>
    <col min="12813" max="13056" width="11.140625" style="107"/>
    <col min="13057" max="13057" width="11.140625" style="107" customWidth="1"/>
    <col min="13058" max="13058" width="12.28515625" style="107" customWidth="1"/>
    <col min="13059" max="13059" width="22.140625" style="107" customWidth="1"/>
    <col min="13060" max="13060" width="3.85546875" style="107" customWidth="1"/>
    <col min="13061" max="13061" width="12.28515625" style="107" customWidth="1"/>
    <col min="13062" max="13062" width="11.140625" style="107" customWidth="1"/>
    <col min="13063" max="13063" width="22.7109375" style="107" customWidth="1"/>
    <col min="13064" max="13064" width="11.140625" style="107" customWidth="1"/>
    <col min="13065" max="13065" width="19.140625" style="107" customWidth="1"/>
    <col min="13066" max="13067" width="11.140625" style="107" customWidth="1"/>
    <col min="13068" max="13068" width="19.140625" style="107" bestFit="1" customWidth="1"/>
    <col min="13069" max="13312" width="11.140625" style="107"/>
    <col min="13313" max="13313" width="11.140625" style="107" customWidth="1"/>
    <col min="13314" max="13314" width="12.28515625" style="107" customWidth="1"/>
    <col min="13315" max="13315" width="22.140625" style="107" customWidth="1"/>
    <col min="13316" max="13316" width="3.85546875" style="107" customWidth="1"/>
    <col min="13317" max="13317" width="12.28515625" style="107" customWidth="1"/>
    <col min="13318" max="13318" width="11.140625" style="107" customWidth="1"/>
    <col min="13319" max="13319" width="22.7109375" style="107" customWidth="1"/>
    <col min="13320" max="13320" width="11.140625" style="107" customWidth="1"/>
    <col min="13321" max="13321" width="19.140625" style="107" customWidth="1"/>
    <col min="13322" max="13323" width="11.140625" style="107" customWidth="1"/>
    <col min="13324" max="13324" width="19.140625" style="107" bestFit="1" customWidth="1"/>
    <col min="13325" max="13568" width="11.140625" style="107"/>
    <col min="13569" max="13569" width="11.140625" style="107" customWidth="1"/>
    <col min="13570" max="13570" width="12.28515625" style="107" customWidth="1"/>
    <col min="13571" max="13571" width="22.140625" style="107" customWidth="1"/>
    <col min="13572" max="13572" width="3.85546875" style="107" customWidth="1"/>
    <col min="13573" max="13573" width="12.28515625" style="107" customWidth="1"/>
    <col min="13574" max="13574" width="11.140625" style="107" customWidth="1"/>
    <col min="13575" max="13575" width="22.7109375" style="107" customWidth="1"/>
    <col min="13576" max="13576" width="11.140625" style="107" customWidth="1"/>
    <col min="13577" max="13577" width="19.140625" style="107" customWidth="1"/>
    <col min="13578" max="13579" width="11.140625" style="107" customWidth="1"/>
    <col min="13580" max="13580" width="19.140625" style="107" bestFit="1" customWidth="1"/>
    <col min="13581" max="13824" width="11.140625" style="107"/>
    <col min="13825" max="13825" width="11.140625" style="107" customWidth="1"/>
    <col min="13826" max="13826" width="12.28515625" style="107" customWidth="1"/>
    <col min="13827" max="13827" width="22.140625" style="107" customWidth="1"/>
    <col min="13828" max="13828" width="3.85546875" style="107" customWidth="1"/>
    <col min="13829" max="13829" width="12.28515625" style="107" customWidth="1"/>
    <col min="13830" max="13830" width="11.140625" style="107" customWidth="1"/>
    <col min="13831" max="13831" width="22.7109375" style="107" customWidth="1"/>
    <col min="13832" max="13832" width="11.140625" style="107" customWidth="1"/>
    <col min="13833" max="13833" width="19.140625" style="107" customWidth="1"/>
    <col min="13834" max="13835" width="11.140625" style="107" customWidth="1"/>
    <col min="13836" max="13836" width="19.140625" style="107" bestFit="1" customWidth="1"/>
    <col min="13837" max="14080" width="11.140625" style="107"/>
    <col min="14081" max="14081" width="11.140625" style="107" customWidth="1"/>
    <col min="14082" max="14082" width="12.28515625" style="107" customWidth="1"/>
    <col min="14083" max="14083" width="22.140625" style="107" customWidth="1"/>
    <col min="14084" max="14084" width="3.85546875" style="107" customWidth="1"/>
    <col min="14085" max="14085" width="12.28515625" style="107" customWidth="1"/>
    <col min="14086" max="14086" width="11.140625" style="107" customWidth="1"/>
    <col min="14087" max="14087" width="22.7109375" style="107" customWidth="1"/>
    <col min="14088" max="14088" width="11.140625" style="107" customWidth="1"/>
    <col min="14089" max="14089" width="19.140625" style="107" customWidth="1"/>
    <col min="14090" max="14091" width="11.140625" style="107" customWidth="1"/>
    <col min="14092" max="14092" width="19.140625" style="107" bestFit="1" customWidth="1"/>
    <col min="14093" max="14336" width="11.140625" style="107"/>
    <col min="14337" max="14337" width="11.140625" style="107" customWidth="1"/>
    <col min="14338" max="14338" width="12.28515625" style="107" customWidth="1"/>
    <col min="14339" max="14339" width="22.140625" style="107" customWidth="1"/>
    <col min="14340" max="14340" width="3.85546875" style="107" customWidth="1"/>
    <col min="14341" max="14341" width="12.28515625" style="107" customWidth="1"/>
    <col min="14342" max="14342" width="11.140625" style="107" customWidth="1"/>
    <col min="14343" max="14343" width="22.7109375" style="107" customWidth="1"/>
    <col min="14344" max="14344" width="11.140625" style="107" customWidth="1"/>
    <col min="14345" max="14345" width="19.140625" style="107" customWidth="1"/>
    <col min="14346" max="14347" width="11.140625" style="107" customWidth="1"/>
    <col min="14348" max="14348" width="19.140625" style="107" bestFit="1" customWidth="1"/>
    <col min="14349" max="14592" width="11.140625" style="107"/>
    <col min="14593" max="14593" width="11.140625" style="107" customWidth="1"/>
    <col min="14594" max="14594" width="12.28515625" style="107" customWidth="1"/>
    <col min="14595" max="14595" width="22.140625" style="107" customWidth="1"/>
    <col min="14596" max="14596" width="3.85546875" style="107" customWidth="1"/>
    <col min="14597" max="14597" width="12.28515625" style="107" customWidth="1"/>
    <col min="14598" max="14598" width="11.140625" style="107" customWidth="1"/>
    <col min="14599" max="14599" width="22.7109375" style="107" customWidth="1"/>
    <col min="14600" max="14600" width="11.140625" style="107" customWidth="1"/>
    <col min="14601" max="14601" width="19.140625" style="107" customWidth="1"/>
    <col min="14602" max="14603" width="11.140625" style="107" customWidth="1"/>
    <col min="14604" max="14604" width="19.140625" style="107" bestFit="1" customWidth="1"/>
    <col min="14605" max="14848" width="11.140625" style="107"/>
    <col min="14849" max="14849" width="11.140625" style="107" customWidth="1"/>
    <col min="14850" max="14850" width="12.28515625" style="107" customWidth="1"/>
    <col min="14851" max="14851" width="22.140625" style="107" customWidth="1"/>
    <col min="14852" max="14852" width="3.85546875" style="107" customWidth="1"/>
    <col min="14853" max="14853" width="12.28515625" style="107" customWidth="1"/>
    <col min="14854" max="14854" width="11.140625" style="107" customWidth="1"/>
    <col min="14855" max="14855" width="22.7109375" style="107" customWidth="1"/>
    <col min="14856" max="14856" width="11.140625" style="107" customWidth="1"/>
    <col min="14857" max="14857" width="19.140625" style="107" customWidth="1"/>
    <col min="14858" max="14859" width="11.140625" style="107" customWidth="1"/>
    <col min="14860" max="14860" width="19.140625" style="107" bestFit="1" customWidth="1"/>
    <col min="14861" max="15104" width="11.140625" style="107"/>
    <col min="15105" max="15105" width="11.140625" style="107" customWidth="1"/>
    <col min="15106" max="15106" width="12.28515625" style="107" customWidth="1"/>
    <col min="15107" max="15107" width="22.140625" style="107" customWidth="1"/>
    <col min="15108" max="15108" width="3.85546875" style="107" customWidth="1"/>
    <col min="15109" max="15109" width="12.28515625" style="107" customWidth="1"/>
    <col min="15110" max="15110" width="11.140625" style="107" customWidth="1"/>
    <col min="15111" max="15111" width="22.7109375" style="107" customWidth="1"/>
    <col min="15112" max="15112" width="11.140625" style="107" customWidth="1"/>
    <col min="15113" max="15113" width="19.140625" style="107" customWidth="1"/>
    <col min="15114" max="15115" width="11.140625" style="107" customWidth="1"/>
    <col min="15116" max="15116" width="19.140625" style="107" bestFit="1" customWidth="1"/>
    <col min="15117" max="15360" width="11.140625" style="107"/>
    <col min="15361" max="15361" width="11.140625" style="107" customWidth="1"/>
    <col min="15362" max="15362" width="12.28515625" style="107" customWidth="1"/>
    <col min="15363" max="15363" width="22.140625" style="107" customWidth="1"/>
    <col min="15364" max="15364" width="3.85546875" style="107" customWidth="1"/>
    <col min="15365" max="15365" width="12.28515625" style="107" customWidth="1"/>
    <col min="15366" max="15366" width="11.140625" style="107" customWidth="1"/>
    <col min="15367" max="15367" width="22.7109375" style="107" customWidth="1"/>
    <col min="15368" max="15368" width="11.140625" style="107" customWidth="1"/>
    <col min="15369" max="15369" width="19.140625" style="107" customWidth="1"/>
    <col min="15370" max="15371" width="11.140625" style="107" customWidth="1"/>
    <col min="15372" max="15372" width="19.140625" style="107" bestFit="1" customWidth="1"/>
    <col min="15373" max="15616" width="11.140625" style="107"/>
    <col min="15617" max="15617" width="11.140625" style="107" customWidth="1"/>
    <col min="15618" max="15618" width="12.28515625" style="107" customWidth="1"/>
    <col min="15619" max="15619" width="22.140625" style="107" customWidth="1"/>
    <col min="15620" max="15620" width="3.85546875" style="107" customWidth="1"/>
    <col min="15621" max="15621" width="12.28515625" style="107" customWidth="1"/>
    <col min="15622" max="15622" width="11.140625" style="107" customWidth="1"/>
    <col min="15623" max="15623" width="22.7109375" style="107" customWidth="1"/>
    <col min="15624" max="15624" width="11.140625" style="107" customWidth="1"/>
    <col min="15625" max="15625" width="19.140625" style="107" customWidth="1"/>
    <col min="15626" max="15627" width="11.140625" style="107" customWidth="1"/>
    <col min="15628" max="15628" width="19.140625" style="107" bestFit="1" customWidth="1"/>
    <col min="15629" max="15872" width="11.140625" style="107"/>
    <col min="15873" max="15873" width="11.140625" style="107" customWidth="1"/>
    <col min="15874" max="15874" width="12.28515625" style="107" customWidth="1"/>
    <col min="15875" max="15875" width="22.140625" style="107" customWidth="1"/>
    <col min="15876" max="15876" width="3.85546875" style="107" customWidth="1"/>
    <col min="15877" max="15877" width="12.28515625" style="107" customWidth="1"/>
    <col min="15878" max="15878" width="11.140625" style="107" customWidth="1"/>
    <col min="15879" max="15879" width="22.7109375" style="107" customWidth="1"/>
    <col min="15880" max="15880" width="11.140625" style="107" customWidth="1"/>
    <col min="15881" max="15881" width="19.140625" style="107" customWidth="1"/>
    <col min="15882" max="15883" width="11.140625" style="107" customWidth="1"/>
    <col min="15884" max="15884" width="19.140625" style="107" bestFit="1" customWidth="1"/>
    <col min="15885" max="16128" width="11.140625" style="107"/>
    <col min="16129" max="16129" width="11.140625" style="107" customWidth="1"/>
    <col min="16130" max="16130" width="12.28515625" style="107" customWidth="1"/>
    <col min="16131" max="16131" width="22.140625" style="107" customWidth="1"/>
    <col min="16132" max="16132" width="3.85546875" style="107" customWidth="1"/>
    <col min="16133" max="16133" width="12.28515625" style="107" customWidth="1"/>
    <col min="16134" max="16134" width="11.140625" style="107" customWidth="1"/>
    <col min="16135" max="16135" width="22.7109375" style="107" customWidth="1"/>
    <col min="16136" max="16136" width="11.140625" style="107" customWidth="1"/>
    <col min="16137" max="16137" width="19.140625" style="107" customWidth="1"/>
    <col min="16138" max="16139" width="11.140625" style="107" customWidth="1"/>
    <col min="16140" max="16140" width="19.140625" style="107" bestFit="1" customWidth="1"/>
    <col min="16141" max="16384" width="11.140625" style="107"/>
  </cols>
  <sheetData>
    <row r="1" spans="1:13" ht="15.75">
      <c r="A1" s="267" t="s">
        <v>293</v>
      </c>
      <c r="B1" s="267"/>
      <c r="C1" s="267"/>
      <c r="D1" s="267"/>
      <c r="E1" s="267"/>
      <c r="F1" s="267"/>
      <c r="G1" s="267"/>
      <c r="H1" s="106"/>
      <c r="I1" s="106"/>
    </row>
    <row r="2" spans="1:13" ht="15.75">
      <c r="A2" s="270" t="s">
        <v>345</v>
      </c>
      <c r="B2" s="270"/>
      <c r="C2" s="270"/>
      <c r="D2" s="270"/>
      <c r="E2" s="270"/>
      <c r="F2" s="270"/>
      <c r="G2" s="270"/>
      <c r="H2" s="106"/>
      <c r="I2" s="106" t="s">
        <v>38</v>
      </c>
      <c r="L2" s="106" t="s">
        <v>359</v>
      </c>
    </row>
    <row r="3" spans="1:13" ht="9.9499999999999993" customHeight="1"/>
    <row r="4" spans="1:13" ht="12.75" customHeight="1">
      <c r="I4" s="124" t="s">
        <v>360</v>
      </c>
      <c r="J4" s="124" t="s">
        <v>361</v>
      </c>
      <c r="K4" s="124"/>
      <c r="L4" s="124" t="s">
        <v>360</v>
      </c>
      <c r="M4" s="124" t="s">
        <v>361</v>
      </c>
    </row>
    <row r="5" spans="1:13" ht="12.75" customHeight="1">
      <c r="I5" s="124" t="s">
        <v>362</v>
      </c>
      <c r="J5" s="124" t="s">
        <v>363</v>
      </c>
      <c r="K5" s="124"/>
      <c r="L5" s="124" t="s">
        <v>362</v>
      </c>
      <c r="M5" s="124" t="s">
        <v>363</v>
      </c>
    </row>
    <row r="6" spans="1:13" ht="12.75" customHeight="1">
      <c r="I6" s="124">
        <v>186.59399999999999</v>
      </c>
      <c r="J6" s="124">
        <v>132.22499999999999</v>
      </c>
      <c r="K6" s="107">
        <v>98</v>
      </c>
      <c r="L6" s="124">
        <v>57.945999999999998</v>
      </c>
      <c r="M6" s="124">
        <v>72.039000000000001</v>
      </c>
    </row>
    <row r="7" spans="1:13" ht="12.75" customHeight="1">
      <c r="I7" s="124">
        <v>192.38</v>
      </c>
      <c r="J7" s="124">
        <v>115.389</v>
      </c>
      <c r="K7" s="107">
        <v>99</v>
      </c>
      <c r="L7" s="124">
        <v>52.917000000000002</v>
      </c>
      <c r="M7" s="124">
        <v>35.857999999999997</v>
      </c>
    </row>
    <row r="8" spans="1:13" ht="12.75" customHeight="1">
      <c r="I8" s="124">
        <v>161.916</v>
      </c>
      <c r="J8" s="124">
        <v>88.685000000000002</v>
      </c>
      <c r="K8" s="107">
        <v>2000</v>
      </c>
      <c r="L8" s="124">
        <v>50.817999999999998</v>
      </c>
      <c r="M8" s="124">
        <v>20.49</v>
      </c>
    </row>
    <row r="9" spans="1:13" ht="12.75" customHeight="1">
      <c r="I9" s="124">
        <v>140.65199999999999</v>
      </c>
      <c r="J9" s="124">
        <v>74.058000000000007</v>
      </c>
      <c r="K9" s="125" t="s">
        <v>348</v>
      </c>
      <c r="L9" s="124">
        <v>38.944000000000003</v>
      </c>
      <c r="M9" s="124">
        <v>14.702999999999999</v>
      </c>
    </row>
    <row r="10" spans="1:13" ht="12.75" customHeight="1">
      <c r="D10" s="113"/>
      <c r="I10" s="124">
        <v>143.82900000000001</v>
      </c>
      <c r="J10" s="124">
        <v>63.965000000000003</v>
      </c>
      <c r="K10" s="125" t="s">
        <v>349</v>
      </c>
      <c r="L10" s="124">
        <v>31.841999999999999</v>
      </c>
      <c r="M10" s="124">
        <v>10.012</v>
      </c>
    </row>
    <row r="11" spans="1:13" ht="12.75" customHeight="1">
      <c r="D11" s="113"/>
      <c r="I11" s="124">
        <v>160.04499999999999</v>
      </c>
      <c r="J11" s="124">
        <v>64.347999999999999</v>
      </c>
      <c r="K11" s="125" t="s">
        <v>350</v>
      </c>
      <c r="L11" s="124">
        <v>28.114999999999998</v>
      </c>
      <c r="M11" s="124">
        <v>7.3129999999999997</v>
      </c>
    </row>
    <row r="12" spans="1:13" ht="12.75" customHeight="1">
      <c r="D12" s="113"/>
      <c r="I12" s="124">
        <v>138.83600000000001</v>
      </c>
      <c r="J12" s="124">
        <v>64.239999999999995</v>
      </c>
      <c r="K12" s="125" t="s">
        <v>351</v>
      </c>
      <c r="L12" s="124">
        <v>32.648000000000003</v>
      </c>
      <c r="M12" s="124">
        <v>6.2759999999999998</v>
      </c>
    </row>
    <row r="13" spans="1:13" ht="12.75" customHeight="1">
      <c r="D13" s="113"/>
      <c r="I13" s="124">
        <v>121.71</v>
      </c>
      <c r="J13" s="124">
        <v>61.000999999999998</v>
      </c>
      <c r="K13" s="125" t="s">
        <v>352</v>
      </c>
      <c r="L13" s="124">
        <v>28.236999999999998</v>
      </c>
      <c r="M13" s="124">
        <v>5.0650000000000004</v>
      </c>
    </row>
    <row r="14" spans="1:13" ht="12.75" customHeight="1">
      <c r="D14" s="113"/>
      <c r="I14" s="124">
        <v>122.16500000000001</v>
      </c>
      <c r="J14" s="124">
        <v>64.536000000000001</v>
      </c>
      <c r="K14" s="125" t="s">
        <v>353</v>
      </c>
      <c r="L14" s="124">
        <v>23.577999999999999</v>
      </c>
      <c r="M14" s="124">
        <v>5.4169999999999998</v>
      </c>
    </row>
    <row r="15" spans="1:13" ht="12.75" customHeight="1">
      <c r="D15" s="113"/>
      <c r="I15" s="124">
        <v>79.036000000000001</v>
      </c>
      <c r="J15" s="124">
        <v>54.914000000000001</v>
      </c>
      <c r="K15" s="125" t="s">
        <v>354</v>
      </c>
      <c r="L15" s="124">
        <v>23.739000000000001</v>
      </c>
      <c r="M15" s="124">
        <v>6.14</v>
      </c>
    </row>
    <row r="16" spans="1:13" ht="12.75" customHeight="1">
      <c r="D16" s="113"/>
      <c r="I16" s="124">
        <v>73.602999999999994</v>
      </c>
      <c r="J16" s="124">
        <v>50.232999999999997</v>
      </c>
      <c r="K16" s="125" t="s">
        <v>355</v>
      </c>
      <c r="L16" s="124">
        <v>15.66</v>
      </c>
      <c r="M16" s="124">
        <v>6.2590000000000003</v>
      </c>
    </row>
    <row r="17" spans="1:13" ht="12.75" customHeight="1">
      <c r="D17" s="113"/>
      <c r="I17" s="124">
        <v>75.527000000000001</v>
      </c>
      <c r="J17" s="124">
        <v>53.094999999999999</v>
      </c>
      <c r="K17" s="125" t="s">
        <v>356</v>
      </c>
      <c r="L17" s="124">
        <v>14.553000000000001</v>
      </c>
      <c r="M17" s="124">
        <v>8.3309999999999995</v>
      </c>
    </row>
    <row r="18" spans="1:13" ht="12.75" customHeight="1">
      <c r="D18" s="113"/>
      <c r="I18" s="124">
        <v>80.191999999999993</v>
      </c>
      <c r="J18" s="124">
        <v>59.335000000000001</v>
      </c>
      <c r="K18" s="107">
        <v>10</v>
      </c>
      <c r="L18" s="124">
        <v>14.500999999999999</v>
      </c>
      <c r="M18" s="124">
        <v>7.577</v>
      </c>
    </row>
    <row r="19" spans="1:13" ht="12.75" customHeight="1">
      <c r="D19" s="113"/>
      <c r="I19" s="124">
        <v>94.117000000000004</v>
      </c>
      <c r="J19" s="124">
        <v>74.483000000000004</v>
      </c>
      <c r="K19" s="107">
        <v>11</v>
      </c>
      <c r="L19" s="124">
        <v>17.18</v>
      </c>
      <c r="M19" s="124">
        <v>10.821</v>
      </c>
    </row>
    <row r="20" spans="1:13" ht="12.75" customHeight="1">
      <c r="D20" s="113"/>
      <c r="I20" s="124">
        <f>73.579+16.454</f>
        <v>90.032999999999987</v>
      </c>
      <c r="J20" s="124">
        <v>84.486000000000004</v>
      </c>
      <c r="K20" s="107">
        <v>12</v>
      </c>
      <c r="L20" s="124">
        <f>15.114+1.55</f>
        <v>16.664000000000001</v>
      </c>
      <c r="M20" s="124">
        <v>12.717000000000001</v>
      </c>
    </row>
    <row r="21" spans="1:13" ht="12.75" customHeight="1">
      <c r="D21" s="113"/>
      <c r="I21" s="124">
        <f>74.178+18.698</f>
        <v>92.876000000000005</v>
      </c>
      <c r="J21" s="124">
        <v>101.783</v>
      </c>
      <c r="K21" s="107">
        <v>13</v>
      </c>
      <c r="L21" s="124">
        <f>15.652+1.756</f>
        <v>17.407999999999998</v>
      </c>
      <c r="M21" s="124">
        <v>17.125</v>
      </c>
    </row>
    <row r="22" spans="1:13" ht="12.75" customHeight="1">
      <c r="D22" s="113"/>
      <c r="I22" s="107">
        <f>71.991+17.378</f>
        <v>89.369</v>
      </c>
      <c r="J22" s="107">
        <v>103.364</v>
      </c>
      <c r="K22" s="107">
        <v>14</v>
      </c>
    </row>
    <row r="23" spans="1:13" ht="12.75" customHeight="1">
      <c r="D23" s="113"/>
    </row>
    <row r="24" spans="1:13" ht="9.9499999999999993" customHeight="1">
      <c r="D24" s="113"/>
    </row>
    <row r="25" spans="1:13" ht="12.75" customHeight="1"/>
    <row r="26" spans="1:13" ht="12.75" customHeight="1"/>
    <row r="27" spans="1:13" ht="12.75" customHeight="1">
      <c r="A27" s="110"/>
      <c r="B27" s="111"/>
      <c r="C27" s="111"/>
      <c r="D27" s="115"/>
      <c r="E27" s="110"/>
      <c r="F27" s="111"/>
      <c r="G27" s="112"/>
    </row>
    <row r="28" spans="1:13" ht="12.75" customHeight="1">
      <c r="A28" s="115"/>
      <c r="B28" s="113"/>
      <c r="C28" s="113"/>
      <c r="D28" s="115"/>
      <c r="E28" s="115"/>
      <c r="F28" s="113"/>
      <c r="G28" s="116"/>
    </row>
    <row r="29" spans="1:13" ht="12.75" customHeight="1">
      <c r="A29" s="115"/>
      <c r="B29" s="113"/>
      <c r="C29" s="113"/>
      <c r="D29" s="115"/>
      <c r="E29" s="115"/>
      <c r="F29" s="113"/>
      <c r="G29" s="116"/>
    </row>
    <row r="30" spans="1:13" ht="9.9499999999999993" customHeight="1">
      <c r="A30" s="115"/>
      <c r="B30" s="113"/>
      <c r="C30" s="113"/>
      <c r="D30" s="115"/>
      <c r="E30" s="115"/>
      <c r="F30" s="113"/>
      <c r="G30" s="116"/>
    </row>
    <row r="31" spans="1:13">
      <c r="A31" s="115"/>
      <c r="B31" s="113"/>
      <c r="C31" s="113"/>
      <c r="D31" s="115"/>
      <c r="E31" s="115"/>
      <c r="F31" s="113"/>
      <c r="G31" s="116"/>
    </row>
    <row r="32" spans="1:13" ht="9.9499999999999993" customHeight="1">
      <c r="A32" s="115"/>
      <c r="B32" s="113"/>
      <c r="C32" s="113"/>
      <c r="D32" s="115"/>
      <c r="E32" s="115"/>
      <c r="F32" s="113"/>
      <c r="G32" s="116"/>
    </row>
    <row r="33" spans="1:13" ht="15.75">
      <c r="A33" s="115"/>
      <c r="B33" s="113"/>
      <c r="C33" s="113"/>
      <c r="D33" s="115"/>
      <c r="E33" s="115"/>
      <c r="F33" s="113"/>
      <c r="G33" s="116"/>
      <c r="I33" s="271" t="s">
        <v>38</v>
      </c>
      <c r="J33" s="272"/>
      <c r="K33" s="272"/>
      <c r="L33" s="272"/>
      <c r="M33" s="272"/>
    </row>
    <row r="34" spans="1:13">
      <c r="A34" s="115"/>
      <c r="B34" s="113"/>
      <c r="C34" s="113"/>
      <c r="D34" s="115"/>
      <c r="E34" s="115"/>
      <c r="F34" s="113"/>
      <c r="G34" s="116"/>
    </row>
    <row r="35" spans="1:13">
      <c r="A35" s="115"/>
      <c r="B35" s="113"/>
      <c r="C35" s="113"/>
      <c r="D35" s="115"/>
      <c r="E35" s="115"/>
      <c r="F35" s="113"/>
      <c r="G35" s="116"/>
      <c r="L35" s="107" t="s">
        <v>16</v>
      </c>
      <c r="M35" s="107" t="s">
        <v>364</v>
      </c>
    </row>
    <row r="36" spans="1:13">
      <c r="A36" s="115"/>
      <c r="B36" s="113"/>
      <c r="C36" s="113"/>
      <c r="D36" s="115"/>
      <c r="E36" s="115"/>
      <c r="F36" s="113"/>
      <c r="G36" s="116"/>
      <c r="L36" s="107" t="s">
        <v>365</v>
      </c>
      <c r="M36" s="107" t="s">
        <v>366</v>
      </c>
    </row>
    <row r="37" spans="1:13">
      <c r="A37" s="115"/>
      <c r="B37" s="113"/>
      <c r="C37" s="113"/>
      <c r="D37" s="115"/>
      <c r="E37" s="115"/>
      <c r="F37" s="113"/>
      <c r="G37" s="116"/>
      <c r="I37" s="107" t="s">
        <v>367</v>
      </c>
      <c r="J37" s="107" t="s">
        <v>368</v>
      </c>
      <c r="L37" s="107" t="s">
        <v>368</v>
      </c>
    </row>
    <row r="38" spans="1:13">
      <c r="A38" s="115"/>
      <c r="B38" s="113"/>
      <c r="C38" s="113"/>
      <c r="D38" s="115"/>
      <c r="E38" s="115"/>
      <c r="F38" s="113"/>
      <c r="G38" s="116"/>
      <c r="I38" s="107" t="s">
        <v>369</v>
      </c>
      <c r="J38" s="107" t="s">
        <v>370</v>
      </c>
      <c r="L38" s="107" t="s">
        <v>370</v>
      </c>
    </row>
    <row r="39" spans="1:13">
      <c r="A39" s="115"/>
      <c r="B39" s="113"/>
      <c r="C39" s="113"/>
      <c r="D39" s="115"/>
      <c r="E39" s="115"/>
      <c r="F39" s="113"/>
      <c r="G39" s="116"/>
      <c r="I39" s="107">
        <v>186.625</v>
      </c>
      <c r="J39" s="107">
        <v>110.66500000000001</v>
      </c>
      <c r="K39" s="107">
        <v>98</v>
      </c>
      <c r="L39" s="107">
        <v>17.373999999999999</v>
      </c>
      <c r="M39" s="107">
        <v>4.1550000000000002</v>
      </c>
    </row>
    <row r="40" spans="1:13">
      <c r="A40" s="115"/>
      <c r="B40" s="113"/>
      <c r="C40" s="113"/>
      <c r="D40" s="115"/>
      <c r="E40" s="115"/>
      <c r="F40" s="113"/>
      <c r="G40" s="116"/>
      <c r="I40" s="107">
        <v>179.535</v>
      </c>
      <c r="J40" s="107">
        <v>107.691</v>
      </c>
      <c r="K40" s="107">
        <v>99</v>
      </c>
      <c r="L40" s="107">
        <v>16.113</v>
      </c>
      <c r="M40" s="107">
        <v>4.43</v>
      </c>
    </row>
    <row r="41" spans="1:13">
      <c r="A41" s="115"/>
      <c r="B41" s="113"/>
      <c r="C41" s="113"/>
      <c r="D41" s="115"/>
      <c r="E41" s="115"/>
      <c r="F41" s="113"/>
      <c r="G41" s="116"/>
      <c r="I41" s="107">
        <v>143.45400000000001</v>
      </c>
      <c r="J41" s="107">
        <v>91.366</v>
      </c>
      <c r="K41" s="107">
        <v>2000</v>
      </c>
      <c r="L41" s="107">
        <v>12.381</v>
      </c>
      <c r="M41" s="107">
        <v>3.4</v>
      </c>
    </row>
    <row r="42" spans="1:13">
      <c r="A42" s="115"/>
      <c r="B42" s="113"/>
      <c r="C42" s="113"/>
      <c r="D42" s="115"/>
      <c r="E42" s="115"/>
      <c r="F42" s="113"/>
      <c r="G42" s="116"/>
      <c r="I42" s="107">
        <v>125.432</v>
      </c>
      <c r="J42" s="107">
        <v>76.718999999999994</v>
      </c>
      <c r="K42" s="125" t="s">
        <v>348</v>
      </c>
      <c r="L42" s="107">
        <v>9.6549999999999994</v>
      </c>
      <c r="M42" s="107">
        <v>2.9039999999999999</v>
      </c>
    </row>
    <row r="43" spans="1:13">
      <c r="A43" s="115"/>
      <c r="B43" s="113"/>
      <c r="C43" s="113"/>
      <c r="D43" s="115"/>
      <c r="E43" s="115"/>
      <c r="F43" s="113"/>
      <c r="G43" s="116"/>
      <c r="I43" s="107">
        <v>131.078</v>
      </c>
      <c r="J43" s="107">
        <v>65.491</v>
      </c>
      <c r="K43" s="125" t="s">
        <v>349</v>
      </c>
      <c r="L43" s="107">
        <v>8.875</v>
      </c>
      <c r="M43" s="107">
        <v>2.35</v>
      </c>
    </row>
    <row r="44" spans="1:13">
      <c r="A44" s="115"/>
      <c r="B44" s="113"/>
      <c r="C44" s="113"/>
      <c r="D44" s="115"/>
      <c r="E44" s="115"/>
      <c r="F44" s="113"/>
      <c r="G44" s="116"/>
      <c r="I44" s="107">
        <v>149.744</v>
      </c>
      <c r="J44" s="107">
        <v>63.2</v>
      </c>
      <c r="K44" s="125" t="s">
        <v>350</v>
      </c>
      <c r="L44" s="107">
        <v>9.1679999999999993</v>
      </c>
      <c r="M44" s="107">
        <v>2.2810000000000001</v>
      </c>
    </row>
    <row r="45" spans="1:13">
      <c r="A45" s="115"/>
      <c r="B45" s="113"/>
      <c r="C45" s="113"/>
      <c r="D45" s="115"/>
      <c r="E45" s="115"/>
      <c r="F45" s="113"/>
      <c r="G45" s="116"/>
      <c r="I45" s="107">
        <v>129.66300000000001</v>
      </c>
      <c r="J45" s="107">
        <v>63.220999999999997</v>
      </c>
      <c r="K45" s="125" t="s">
        <v>351</v>
      </c>
      <c r="L45" s="107">
        <v>7.726</v>
      </c>
      <c r="M45" s="107">
        <v>2.4660000000000002</v>
      </c>
    </row>
    <row r="46" spans="1:13">
      <c r="A46" s="115"/>
      <c r="B46" s="113"/>
      <c r="C46" s="113"/>
      <c r="D46" s="115"/>
      <c r="E46" s="115"/>
      <c r="F46" s="113"/>
      <c r="G46" s="116"/>
      <c r="I46" s="107">
        <v>110.93899999999999</v>
      </c>
      <c r="J46" s="107">
        <v>61.682000000000002</v>
      </c>
      <c r="K46" s="125" t="s">
        <v>352</v>
      </c>
      <c r="L46" s="107">
        <v>8.0570000000000004</v>
      </c>
      <c r="M46" s="107">
        <v>2.0329999999999999</v>
      </c>
    </row>
    <row r="47" spans="1:13">
      <c r="A47" s="115"/>
      <c r="B47" s="113"/>
      <c r="C47" s="113"/>
      <c r="D47" s="115"/>
      <c r="E47" s="115"/>
      <c r="F47" s="113"/>
      <c r="G47" s="116"/>
      <c r="I47" s="107">
        <v>113.28</v>
      </c>
      <c r="J47" s="107">
        <v>63.134999999999998</v>
      </c>
      <c r="K47" s="125" t="s">
        <v>353</v>
      </c>
      <c r="L47" s="107">
        <v>8.1189999999999998</v>
      </c>
      <c r="M47" s="107">
        <v>2.1669999999999998</v>
      </c>
    </row>
    <row r="48" spans="1:13">
      <c r="A48" s="115"/>
      <c r="B48" s="113"/>
      <c r="C48" s="113"/>
      <c r="D48" s="115"/>
      <c r="E48" s="115"/>
      <c r="F48" s="113"/>
      <c r="G48" s="116"/>
      <c r="I48" s="107">
        <v>70.644000000000005</v>
      </c>
      <c r="J48" s="107">
        <v>56.024999999999999</v>
      </c>
      <c r="K48" s="125" t="s">
        <v>354</v>
      </c>
      <c r="L48" s="107">
        <v>6.3559999999999999</v>
      </c>
      <c r="M48" s="107">
        <v>2.2400000000000002</v>
      </c>
    </row>
    <row r="49" spans="1:13">
      <c r="A49" s="115"/>
      <c r="B49" s="113"/>
      <c r="C49" s="113"/>
      <c r="D49" s="115"/>
      <c r="E49" s="115"/>
      <c r="F49" s="113"/>
      <c r="G49" s="116"/>
      <c r="I49" s="107">
        <v>68.194999999999993</v>
      </c>
      <c r="J49" s="107">
        <v>48.607999999999997</v>
      </c>
      <c r="K49" s="125" t="s">
        <v>355</v>
      </c>
      <c r="L49" s="107">
        <v>6.3730000000000002</v>
      </c>
      <c r="M49" s="107">
        <v>2.125</v>
      </c>
    </row>
    <row r="50" spans="1:13">
      <c r="A50" s="115"/>
      <c r="B50" s="113"/>
      <c r="C50" s="113"/>
      <c r="D50" s="115"/>
      <c r="E50" s="115"/>
      <c r="F50" s="113"/>
      <c r="G50" s="116"/>
      <c r="I50" s="107">
        <v>73.36</v>
      </c>
      <c r="J50" s="107">
        <v>48.194000000000003</v>
      </c>
      <c r="K50" s="125" t="s">
        <v>356</v>
      </c>
      <c r="L50" s="107">
        <v>6.319</v>
      </c>
      <c r="M50" s="107">
        <v>2.9710000000000001</v>
      </c>
    </row>
    <row r="51" spans="1:13">
      <c r="A51" s="115"/>
      <c r="B51" s="113"/>
      <c r="C51" s="113"/>
      <c r="D51" s="115"/>
      <c r="E51" s="115"/>
      <c r="F51" s="113"/>
      <c r="G51" s="116"/>
      <c r="I51" s="107">
        <v>80.137</v>
      </c>
      <c r="J51" s="107">
        <v>53.322000000000003</v>
      </c>
      <c r="K51" s="125" t="s">
        <v>371</v>
      </c>
      <c r="L51" s="107">
        <v>6.3440000000000003</v>
      </c>
      <c r="M51" s="107">
        <v>2.73</v>
      </c>
    </row>
    <row r="52" spans="1:13">
      <c r="A52" s="115"/>
      <c r="B52" s="113"/>
      <c r="C52" s="113"/>
      <c r="D52" s="115"/>
      <c r="E52" s="115"/>
      <c r="F52" s="113"/>
      <c r="G52" s="116"/>
      <c r="I52" s="107">
        <v>96.417000000000002</v>
      </c>
      <c r="J52" s="107">
        <v>63.875</v>
      </c>
      <c r="K52" s="125" t="s">
        <v>357</v>
      </c>
      <c r="L52" s="107">
        <v>8.3260000000000005</v>
      </c>
      <c r="M52" s="107">
        <v>3.4169999999999998</v>
      </c>
    </row>
    <row r="53" spans="1:13">
      <c r="A53" s="115"/>
      <c r="B53" s="113"/>
      <c r="C53" s="113"/>
      <c r="D53" s="115"/>
      <c r="E53" s="115"/>
      <c r="F53" s="113"/>
      <c r="G53" s="116"/>
      <c r="I53" s="107">
        <v>97.552999999999997</v>
      </c>
      <c r="J53" s="107">
        <v>70.239999999999995</v>
      </c>
      <c r="K53" s="125" t="s">
        <v>372</v>
      </c>
      <c r="L53" s="107">
        <v>10.337</v>
      </c>
      <c r="M53" s="107">
        <v>4.6669999999999998</v>
      </c>
    </row>
    <row r="54" spans="1:13">
      <c r="A54" s="115"/>
      <c r="B54" s="113"/>
      <c r="C54" s="113"/>
      <c r="D54" s="115"/>
      <c r="E54" s="115"/>
      <c r="F54" s="113"/>
      <c r="G54" s="116"/>
      <c r="I54" s="107">
        <v>104.02500000000001</v>
      </c>
      <c r="J54" s="107">
        <v>79.408000000000001</v>
      </c>
      <c r="K54" s="125" t="s">
        <v>358</v>
      </c>
      <c r="L54" s="107">
        <f>11.485+1.534</f>
        <v>13.019</v>
      </c>
      <c r="M54" s="107">
        <f>2.938+2.489</f>
        <v>5.4269999999999996</v>
      </c>
    </row>
    <row r="55" spans="1:13">
      <c r="A55" s="115"/>
      <c r="B55" s="113"/>
      <c r="C55" s="113"/>
      <c r="D55" s="115"/>
      <c r="E55" s="115"/>
      <c r="F55" s="113"/>
      <c r="G55" s="116"/>
      <c r="I55" s="107">
        <v>101.774</v>
      </c>
      <c r="J55" s="107">
        <v>82.319000000000003</v>
      </c>
      <c r="K55" s="107">
        <v>14</v>
      </c>
      <c r="L55" s="107">
        <f>10.251+1.301</f>
        <v>11.552</v>
      </c>
      <c r="M55" s="107">
        <f>2.228+2.791</f>
        <v>5.0190000000000001</v>
      </c>
    </row>
    <row r="56" spans="1:13">
      <c r="A56" s="115"/>
      <c r="B56" s="113"/>
      <c r="C56" s="113"/>
      <c r="D56" s="115"/>
      <c r="E56" s="115"/>
      <c r="F56" s="113"/>
      <c r="G56" s="116"/>
    </row>
    <row r="57" spans="1:13" ht="9.9499999999999993" customHeight="1">
      <c r="A57" s="115"/>
      <c r="B57" s="113"/>
      <c r="C57" s="113"/>
      <c r="D57" s="115"/>
      <c r="E57" s="115"/>
      <c r="F57" s="113"/>
      <c r="G57" s="116"/>
    </row>
    <row r="58" spans="1:13">
      <c r="A58" s="115"/>
      <c r="B58" s="113"/>
      <c r="C58" s="113"/>
      <c r="D58" s="115"/>
      <c r="E58" s="115"/>
      <c r="F58" s="113"/>
      <c r="G58" s="116"/>
    </row>
    <row r="59" spans="1:13">
      <c r="A59" s="115"/>
      <c r="B59" s="113"/>
      <c r="C59" s="113"/>
      <c r="D59" s="115"/>
      <c r="E59" s="115"/>
      <c r="F59" s="113"/>
      <c r="G59" s="116"/>
    </row>
    <row r="60" spans="1:13">
      <c r="A60" s="119"/>
      <c r="B60" s="120"/>
      <c r="C60" s="120"/>
      <c r="D60" s="115"/>
      <c r="E60" s="119"/>
      <c r="F60" s="120"/>
      <c r="G60" s="121"/>
    </row>
    <row r="62" spans="1:13" ht="9.9499999999999993" customHeight="1">
      <c r="A62" s="269" t="s">
        <v>486</v>
      </c>
      <c r="B62" s="269"/>
      <c r="C62" s="269"/>
      <c r="D62" s="269"/>
      <c r="E62" s="269"/>
      <c r="F62" s="269"/>
      <c r="G62" s="269"/>
      <c r="H62" s="126"/>
    </row>
    <row r="66" spans="9:13" ht="15.75">
      <c r="K66" s="106" t="s">
        <v>359</v>
      </c>
    </row>
    <row r="69" spans="9:13">
      <c r="L69" s="107" t="s">
        <v>16</v>
      </c>
      <c r="M69" s="107" t="s">
        <v>364</v>
      </c>
    </row>
    <row r="70" spans="9:13" ht="14.25">
      <c r="L70" s="107" t="s">
        <v>365</v>
      </c>
      <c r="M70" s="107" t="s">
        <v>373</v>
      </c>
    </row>
    <row r="71" spans="9:13">
      <c r="I71" s="107" t="s">
        <v>367</v>
      </c>
      <c r="J71" s="107" t="s">
        <v>368</v>
      </c>
      <c r="L71" s="107" t="s">
        <v>368</v>
      </c>
    </row>
    <row r="72" spans="9:13">
      <c r="I72" s="107" t="s">
        <v>369</v>
      </c>
      <c r="J72" s="107" t="s">
        <v>370</v>
      </c>
      <c r="L72" s="107" t="s">
        <v>370</v>
      </c>
    </row>
    <row r="74" spans="9:13">
      <c r="I74" s="107">
        <v>47.615000000000002</v>
      </c>
      <c r="J74" s="107">
        <v>26.57</v>
      </c>
      <c r="K74" s="107">
        <v>98</v>
      </c>
      <c r="L74" s="107">
        <v>12.835000000000001</v>
      </c>
      <c r="M74" s="107">
        <v>1.7549999999999999</v>
      </c>
    </row>
    <row r="75" spans="9:13">
      <c r="I75" s="107">
        <v>43.972999999999999</v>
      </c>
      <c r="J75" s="107">
        <v>17.991</v>
      </c>
      <c r="K75" s="107">
        <v>99</v>
      </c>
      <c r="L75" s="107">
        <v>7.9009999999999998</v>
      </c>
      <c r="M75" s="107">
        <v>1.4430000000000001</v>
      </c>
    </row>
    <row r="76" spans="9:13">
      <c r="I76" s="107">
        <v>34.249000000000002</v>
      </c>
      <c r="J76" s="107">
        <v>12.266</v>
      </c>
      <c r="K76" s="107">
        <v>2000</v>
      </c>
      <c r="L76" s="107">
        <v>5.9429999999999996</v>
      </c>
      <c r="M76" s="107">
        <v>1.1890000000000001</v>
      </c>
    </row>
    <row r="77" spans="9:13">
      <c r="I77" s="107">
        <v>29.562999999999999</v>
      </c>
      <c r="J77" s="107">
        <v>8.0500000000000007</v>
      </c>
      <c r="K77" s="125" t="s">
        <v>348</v>
      </c>
      <c r="L77" s="107">
        <v>3.5470000000000002</v>
      </c>
      <c r="M77" s="107">
        <v>0.69399999999999995</v>
      </c>
    </row>
    <row r="78" spans="9:13">
      <c r="I78" s="107">
        <v>26.065999999999999</v>
      </c>
      <c r="J78" s="107">
        <v>5.0460000000000003</v>
      </c>
      <c r="K78" s="125" t="s">
        <v>349</v>
      </c>
      <c r="L78" s="107">
        <v>3.661</v>
      </c>
      <c r="M78" s="107">
        <v>0.65500000000000003</v>
      </c>
    </row>
    <row r="79" spans="9:13">
      <c r="I79" s="107">
        <v>30.788</v>
      </c>
      <c r="J79" s="107">
        <v>4.8559999999999999</v>
      </c>
      <c r="K79" s="125" t="s">
        <v>350</v>
      </c>
      <c r="L79" s="107">
        <v>2.5550000000000002</v>
      </c>
      <c r="M79" s="107">
        <v>0.72499999999999998</v>
      </c>
    </row>
    <row r="80" spans="9:13">
      <c r="I80" s="107">
        <v>27.29</v>
      </c>
      <c r="J80" s="107">
        <v>3.5209999999999999</v>
      </c>
      <c r="K80" s="125" t="s">
        <v>351</v>
      </c>
      <c r="L80" s="107">
        <v>2.1579999999999999</v>
      </c>
      <c r="M80" s="107">
        <v>0.33300000000000002</v>
      </c>
    </row>
    <row r="81" spans="9:13">
      <c r="I81" s="107">
        <v>22.713000000000001</v>
      </c>
      <c r="J81" s="107">
        <v>3.0680000000000001</v>
      </c>
      <c r="K81" s="125" t="s">
        <v>352</v>
      </c>
      <c r="L81" s="107">
        <v>2.923</v>
      </c>
      <c r="M81" s="107">
        <v>0.29099999999999998</v>
      </c>
    </row>
    <row r="82" spans="9:13">
      <c r="I82" s="107">
        <v>23.273</v>
      </c>
      <c r="J82" s="107">
        <v>4.4809999999999999</v>
      </c>
      <c r="K82" s="125" t="s">
        <v>353</v>
      </c>
      <c r="L82" s="107">
        <v>1.6379999999999999</v>
      </c>
      <c r="M82" s="107">
        <v>0.48699999999999999</v>
      </c>
    </row>
    <row r="83" spans="9:13">
      <c r="I83" s="107">
        <v>14.721</v>
      </c>
      <c r="J83" s="107">
        <v>4.3869999999999996</v>
      </c>
      <c r="K83" s="125" t="s">
        <v>354</v>
      </c>
      <c r="L83" s="107">
        <v>2.411</v>
      </c>
      <c r="M83" s="107">
        <v>0.44400000000000001</v>
      </c>
    </row>
    <row r="84" spans="9:13">
      <c r="I84" s="107">
        <v>14.657999999999999</v>
      </c>
      <c r="J84" s="107">
        <v>5.375</v>
      </c>
      <c r="K84" s="125" t="s">
        <v>355</v>
      </c>
      <c r="L84" s="107">
        <v>2.5499999999999998</v>
      </c>
      <c r="M84" s="107">
        <v>0.45600000000000002</v>
      </c>
    </row>
    <row r="85" spans="9:13">
      <c r="I85" s="107">
        <v>14.859</v>
      </c>
      <c r="J85" s="107">
        <v>5.33</v>
      </c>
      <c r="K85" s="125" t="s">
        <v>356</v>
      </c>
      <c r="L85" s="107">
        <v>2.133</v>
      </c>
      <c r="M85" s="107">
        <v>0.56999999999999995</v>
      </c>
    </row>
    <row r="86" spans="9:13">
      <c r="I86" s="107">
        <v>15.191000000000001</v>
      </c>
      <c r="J86" s="107">
        <v>3.7509999999999999</v>
      </c>
      <c r="K86" s="107">
        <v>10</v>
      </c>
      <c r="L86" s="107">
        <v>2.5030000000000001</v>
      </c>
      <c r="M86" s="107">
        <v>0.63300000000000001</v>
      </c>
    </row>
    <row r="87" spans="9:13">
      <c r="I87" s="107">
        <v>18.029</v>
      </c>
      <c r="J87" s="107">
        <v>6.391</v>
      </c>
      <c r="K87" s="107">
        <v>11</v>
      </c>
      <c r="L87" s="107">
        <v>2.9510000000000001</v>
      </c>
      <c r="M87" s="107">
        <v>0.65500000000000003</v>
      </c>
    </row>
    <row r="88" spans="9:13">
      <c r="I88" s="107">
        <v>17.782</v>
      </c>
      <c r="J88" s="107">
        <v>7.4829999999999997</v>
      </c>
      <c r="K88" s="107">
        <v>12</v>
      </c>
      <c r="L88" s="107">
        <v>3.7410000000000001</v>
      </c>
      <c r="M88" s="107">
        <v>0.83299999999999996</v>
      </c>
    </row>
    <row r="89" spans="9:13">
      <c r="I89" s="107">
        <v>19.27</v>
      </c>
      <c r="J89" s="107">
        <v>8.6929999999999996</v>
      </c>
      <c r="K89" s="107">
        <v>13</v>
      </c>
      <c r="L89" s="107">
        <f>5.035+0.894</f>
        <v>5.9290000000000003</v>
      </c>
      <c r="M89" s="107">
        <f>0.673+0.83</f>
        <v>1.5030000000000001</v>
      </c>
    </row>
    <row r="90" spans="9:13">
      <c r="I90" s="107">
        <v>19.396999999999998</v>
      </c>
      <c r="J90" s="107">
        <v>15.156000000000001</v>
      </c>
      <c r="K90" s="107">
        <v>14</v>
      </c>
      <c r="L90" s="107">
        <f>6.747+0.949</f>
        <v>7.6959999999999997</v>
      </c>
      <c r="M90" s="107">
        <f>1.074+2.037</f>
        <v>3.1109999999999998</v>
      </c>
    </row>
  </sheetData>
  <mergeCells count="4">
    <mergeCell ref="A1:G1"/>
    <mergeCell ref="A2:G2"/>
    <mergeCell ref="I33:M33"/>
    <mergeCell ref="A62:G62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"/>
  <sheetViews>
    <sheetView showGridLines="0" zoomScaleNormal="100" workbookViewId="0">
      <selection sqref="A1:G1"/>
    </sheetView>
  </sheetViews>
  <sheetFormatPr baseColWidth="10" defaultColWidth="11.140625" defaultRowHeight="12.75"/>
  <cols>
    <col min="1" max="1" width="11.140625" style="107" customWidth="1"/>
    <col min="2" max="2" width="12.28515625" style="107" customWidth="1"/>
    <col min="3" max="3" width="22.140625" style="107" customWidth="1"/>
    <col min="4" max="4" width="3.85546875" style="107" customWidth="1"/>
    <col min="5" max="5" width="12.28515625" style="107" customWidth="1"/>
    <col min="6" max="6" width="11.140625" style="107" customWidth="1"/>
    <col min="7" max="7" width="22.7109375" style="107" customWidth="1"/>
    <col min="8" max="8" width="11.140625" style="107" customWidth="1"/>
    <col min="9" max="16384" width="11.140625" style="107"/>
  </cols>
  <sheetData>
    <row r="1" spans="1:8" ht="15.75">
      <c r="A1" s="267" t="s">
        <v>293</v>
      </c>
      <c r="B1" s="267"/>
      <c r="C1" s="267"/>
      <c r="D1" s="267"/>
      <c r="E1" s="267"/>
      <c r="F1" s="267"/>
      <c r="G1" s="267"/>
      <c r="H1" s="106"/>
    </row>
    <row r="2" spans="1:8" ht="15.75">
      <c r="A2" s="270" t="s">
        <v>345</v>
      </c>
      <c r="B2" s="270"/>
      <c r="C2" s="270"/>
      <c r="D2" s="270"/>
      <c r="E2" s="270"/>
      <c r="F2" s="270"/>
      <c r="G2" s="270"/>
      <c r="H2" s="106"/>
    </row>
    <row r="3" spans="1:8" ht="9.9499999999999993" customHeight="1">
      <c r="A3" s="113"/>
      <c r="B3" s="113"/>
      <c r="C3" s="113"/>
      <c r="D3" s="113"/>
      <c r="E3" s="113"/>
      <c r="F3" s="113"/>
      <c r="G3" s="113"/>
    </row>
    <row r="4" spans="1:8" ht="12.75" customHeight="1">
      <c r="A4" s="120"/>
      <c r="B4" s="120"/>
      <c r="C4" s="120"/>
      <c r="D4" s="120"/>
      <c r="E4" s="120"/>
      <c r="F4" s="120"/>
      <c r="G4" s="120"/>
    </row>
    <row r="5" spans="1:8" ht="12.75" customHeight="1">
      <c r="A5" s="115"/>
      <c r="B5" s="113"/>
      <c r="C5" s="113"/>
      <c r="D5" s="113"/>
      <c r="E5" s="113"/>
      <c r="F5" s="113"/>
      <c r="G5" s="116"/>
    </row>
    <row r="6" spans="1:8" ht="12.75" customHeight="1">
      <c r="A6" s="115"/>
      <c r="B6" s="113"/>
      <c r="C6" s="113"/>
      <c r="D6" s="113"/>
      <c r="E6" s="113"/>
      <c r="F6" s="113"/>
      <c r="G6" s="116"/>
    </row>
    <row r="7" spans="1:8" ht="12.75" customHeight="1">
      <c r="A7" s="115"/>
      <c r="B7" s="113"/>
      <c r="C7" s="113"/>
      <c r="D7" s="113"/>
      <c r="E7" s="113"/>
      <c r="F7" s="113"/>
      <c r="G7" s="116"/>
    </row>
    <row r="8" spans="1:8" ht="12.75" customHeight="1">
      <c r="A8" s="115"/>
      <c r="B8" s="113"/>
      <c r="C8" s="113"/>
      <c r="D8" s="113"/>
      <c r="E8" s="113"/>
      <c r="F8" s="113"/>
      <c r="G8" s="116"/>
    </row>
    <row r="9" spans="1:8" ht="12.75" customHeight="1">
      <c r="A9" s="115"/>
      <c r="B9" s="113"/>
      <c r="C9" s="113"/>
      <c r="D9" s="113"/>
      <c r="E9" s="113"/>
      <c r="F9" s="113"/>
      <c r="G9" s="116"/>
    </row>
    <row r="10" spans="1:8" ht="12.75" customHeight="1">
      <c r="A10" s="115"/>
      <c r="B10" s="113"/>
      <c r="C10" s="113"/>
      <c r="D10" s="113"/>
      <c r="E10" s="113"/>
      <c r="F10" s="113"/>
      <c r="G10" s="116"/>
    </row>
    <row r="11" spans="1:8" ht="12.75" customHeight="1">
      <c r="A11" s="115"/>
      <c r="B11" s="113"/>
      <c r="C11" s="113"/>
      <c r="D11" s="113"/>
      <c r="E11" s="113"/>
      <c r="F11" s="113"/>
      <c r="G11" s="116"/>
    </row>
    <row r="12" spans="1:8" ht="12.75" customHeight="1">
      <c r="A12" s="115"/>
      <c r="B12" s="113"/>
      <c r="C12" s="113"/>
      <c r="D12" s="113"/>
      <c r="E12" s="113"/>
      <c r="F12" s="113"/>
      <c r="G12" s="116"/>
    </row>
    <row r="13" spans="1:8" ht="12.75" customHeight="1">
      <c r="A13" s="115"/>
      <c r="B13" s="113"/>
      <c r="C13" s="113"/>
      <c r="D13" s="113"/>
      <c r="E13" s="113"/>
      <c r="F13" s="113"/>
      <c r="G13" s="116"/>
    </row>
    <row r="14" spans="1:8" ht="12.75" customHeight="1">
      <c r="A14" s="115"/>
      <c r="B14" s="113"/>
      <c r="C14" s="113"/>
      <c r="D14" s="113"/>
      <c r="E14" s="113"/>
      <c r="F14" s="113"/>
      <c r="G14" s="116"/>
    </row>
    <row r="15" spans="1:8" ht="12.75" customHeight="1">
      <c r="A15" s="115"/>
      <c r="B15" s="113"/>
      <c r="C15" s="113"/>
      <c r="D15" s="113"/>
      <c r="E15" s="113"/>
      <c r="F15" s="113"/>
      <c r="G15" s="116"/>
    </row>
    <row r="16" spans="1:8" ht="12.75" customHeight="1">
      <c r="A16" s="115"/>
      <c r="B16" s="113"/>
      <c r="C16" s="113"/>
      <c r="D16" s="113"/>
      <c r="E16" s="113"/>
      <c r="F16" s="113"/>
      <c r="G16" s="116"/>
    </row>
    <row r="17" spans="1:7" ht="12.75" customHeight="1">
      <c r="A17" s="115"/>
      <c r="B17" s="113"/>
      <c r="C17" s="113"/>
      <c r="D17" s="113"/>
      <c r="E17" s="113"/>
      <c r="F17" s="113"/>
      <c r="G17" s="116"/>
    </row>
    <row r="18" spans="1:7" ht="12.75" customHeight="1">
      <c r="A18" s="115"/>
      <c r="B18" s="113"/>
      <c r="C18" s="113"/>
      <c r="D18" s="113"/>
      <c r="E18" s="113"/>
      <c r="F18" s="113"/>
      <c r="G18" s="116"/>
    </row>
    <row r="19" spans="1:7" ht="12.75" customHeight="1">
      <c r="A19" s="115"/>
      <c r="B19" s="113"/>
      <c r="C19" s="113"/>
      <c r="D19" s="113"/>
      <c r="E19" s="113"/>
      <c r="F19" s="113"/>
      <c r="G19" s="116"/>
    </row>
    <row r="20" spans="1:7" ht="12.75" customHeight="1">
      <c r="A20" s="115"/>
      <c r="B20" s="113"/>
      <c r="C20" s="113"/>
      <c r="D20" s="113"/>
      <c r="E20" s="113"/>
      <c r="F20" s="113"/>
      <c r="G20" s="116"/>
    </row>
    <row r="21" spans="1:7" ht="12.75" customHeight="1">
      <c r="A21" s="115"/>
      <c r="B21" s="113"/>
      <c r="C21" s="113"/>
      <c r="D21" s="113"/>
      <c r="E21" s="113"/>
      <c r="F21" s="113"/>
      <c r="G21" s="116"/>
    </row>
    <row r="22" spans="1:7" ht="9.9499999999999993" customHeight="1">
      <c r="A22" s="115"/>
      <c r="B22" s="113"/>
      <c r="C22" s="113"/>
      <c r="D22" s="113"/>
      <c r="E22" s="113"/>
      <c r="F22" s="113"/>
      <c r="G22" s="116"/>
    </row>
    <row r="23" spans="1:7" ht="12.75" customHeight="1">
      <c r="A23" s="115"/>
      <c r="B23" s="113"/>
      <c r="C23" s="113"/>
      <c r="D23" s="113"/>
      <c r="E23" s="113"/>
      <c r="F23" s="113"/>
      <c r="G23" s="116"/>
    </row>
    <row r="24" spans="1:7" ht="12.75" customHeight="1">
      <c r="A24" s="115"/>
      <c r="B24" s="113"/>
      <c r="C24" s="113"/>
      <c r="D24" s="113"/>
      <c r="E24" s="113"/>
      <c r="F24" s="113"/>
      <c r="G24" s="116"/>
    </row>
    <row r="25" spans="1:7" ht="12.75" customHeight="1">
      <c r="A25" s="115"/>
      <c r="B25" s="113"/>
      <c r="C25" s="113"/>
      <c r="D25" s="113"/>
      <c r="E25" s="113"/>
      <c r="F25" s="113"/>
      <c r="G25" s="116"/>
    </row>
    <row r="26" spans="1:7" ht="12.75" customHeight="1">
      <c r="A26" s="115"/>
      <c r="B26" s="113"/>
      <c r="C26" s="113"/>
      <c r="D26" s="113"/>
      <c r="E26" s="113"/>
      <c r="F26" s="113"/>
      <c r="G26" s="116"/>
    </row>
    <row r="27" spans="1:7" ht="12.75" customHeight="1">
      <c r="A27" s="115"/>
      <c r="B27" s="113"/>
      <c r="C27" s="113"/>
      <c r="D27" s="113"/>
      <c r="E27" s="113"/>
      <c r="F27" s="113"/>
      <c r="G27" s="116"/>
    </row>
    <row r="28" spans="1:7" ht="9.9499999999999993" customHeight="1">
      <c r="A28" s="115"/>
      <c r="B28" s="113"/>
      <c r="C28" s="113"/>
      <c r="D28" s="113"/>
      <c r="E28" s="113"/>
      <c r="F28" s="113"/>
      <c r="G28" s="116"/>
    </row>
    <row r="29" spans="1:7">
      <c r="A29" s="115"/>
      <c r="B29" s="113"/>
      <c r="C29" s="113"/>
      <c r="D29" s="113"/>
      <c r="E29" s="113"/>
      <c r="F29" s="113"/>
      <c r="G29" s="116"/>
    </row>
    <row r="30" spans="1:7" ht="9.9499999999999993" customHeight="1">
      <c r="A30" s="115"/>
      <c r="B30" s="113"/>
      <c r="C30" s="113"/>
      <c r="D30" s="113"/>
      <c r="E30" s="113"/>
      <c r="F30" s="113"/>
      <c r="G30" s="116"/>
    </row>
    <row r="31" spans="1:7">
      <c r="A31" s="115"/>
      <c r="B31" s="113"/>
      <c r="C31" s="113"/>
      <c r="D31" s="113"/>
      <c r="E31" s="113"/>
      <c r="F31" s="113"/>
      <c r="G31" s="116"/>
    </row>
    <row r="32" spans="1:7">
      <c r="A32" s="115"/>
      <c r="B32" s="113"/>
      <c r="C32" s="113"/>
      <c r="D32" s="113"/>
      <c r="E32" s="113"/>
      <c r="F32" s="113"/>
      <c r="G32" s="116"/>
    </row>
    <row r="33" spans="1:7">
      <c r="A33" s="115"/>
      <c r="B33" s="113"/>
      <c r="C33" s="113"/>
      <c r="D33" s="113"/>
      <c r="E33" s="113"/>
      <c r="F33" s="113"/>
      <c r="G33" s="116"/>
    </row>
    <row r="34" spans="1:7">
      <c r="A34" s="115"/>
      <c r="B34" s="113"/>
      <c r="C34" s="113"/>
      <c r="D34" s="113"/>
      <c r="E34" s="113"/>
      <c r="F34" s="113"/>
      <c r="G34" s="116"/>
    </row>
    <row r="35" spans="1:7">
      <c r="A35" s="115"/>
      <c r="B35" s="113"/>
      <c r="C35" s="113"/>
      <c r="D35" s="113"/>
      <c r="E35" s="113"/>
      <c r="F35" s="113"/>
      <c r="G35" s="116"/>
    </row>
    <row r="36" spans="1:7">
      <c r="A36" s="115"/>
      <c r="B36" s="113"/>
      <c r="C36" s="113"/>
      <c r="D36" s="113"/>
      <c r="E36" s="113"/>
      <c r="F36" s="113"/>
      <c r="G36" s="116"/>
    </row>
    <row r="37" spans="1:7">
      <c r="A37" s="115"/>
      <c r="B37" s="113"/>
      <c r="C37" s="113"/>
      <c r="D37" s="113"/>
      <c r="E37" s="113"/>
      <c r="F37" s="113"/>
      <c r="G37" s="116"/>
    </row>
    <row r="38" spans="1:7">
      <c r="A38" s="115"/>
      <c r="B38" s="113"/>
      <c r="C38" s="113"/>
      <c r="D38" s="113"/>
      <c r="E38" s="113"/>
      <c r="F38" s="113"/>
      <c r="G38" s="116"/>
    </row>
    <row r="39" spans="1:7">
      <c r="A39" s="115"/>
      <c r="B39" s="113"/>
      <c r="C39" s="113"/>
      <c r="D39" s="113"/>
      <c r="E39" s="113"/>
      <c r="F39" s="113"/>
      <c r="G39" s="116"/>
    </row>
    <row r="40" spans="1:7">
      <c r="A40" s="115"/>
      <c r="B40" s="113"/>
      <c r="C40" s="113"/>
      <c r="D40" s="113"/>
      <c r="E40" s="113"/>
      <c r="F40" s="113"/>
      <c r="G40" s="116"/>
    </row>
    <row r="41" spans="1:7">
      <c r="A41" s="115"/>
      <c r="B41" s="113"/>
      <c r="C41" s="113"/>
      <c r="D41" s="113"/>
      <c r="E41" s="113"/>
      <c r="F41" s="113"/>
      <c r="G41" s="116"/>
    </row>
    <row r="42" spans="1:7">
      <c r="A42" s="115"/>
      <c r="B42" s="113"/>
      <c r="C42" s="113"/>
      <c r="D42" s="113"/>
      <c r="E42" s="113"/>
      <c r="F42" s="113"/>
      <c r="G42" s="116"/>
    </row>
    <row r="43" spans="1:7">
      <c r="A43" s="115"/>
      <c r="B43" s="113"/>
      <c r="C43" s="113"/>
      <c r="D43" s="113"/>
      <c r="E43" s="113"/>
      <c r="F43" s="113"/>
      <c r="G43" s="116"/>
    </row>
    <row r="44" spans="1:7">
      <c r="A44" s="115"/>
      <c r="B44" s="113"/>
      <c r="C44" s="113"/>
      <c r="D44" s="113"/>
      <c r="E44" s="113"/>
      <c r="F44" s="113"/>
      <c r="G44" s="116"/>
    </row>
    <row r="45" spans="1:7">
      <c r="A45" s="115"/>
      <c r="B45" s="113"/>
      <c r="C45" s="113"/>
      <c r="D45" s="113"/>
      <c r="E45" s="113"/>
      <c r="F45" s="113"/>
      <c r="G45" s="116"/>
    </row>
    <row r="46" spans="1:7">
      <c r="A46" s="115"/>
      <c r="B46" s="113"/>
      <c r="C46" s="113"/>
      <c r="D46" s="113"/>
      <c r="E46" s="113"/>
      <c r="F46" s="113"/>
      <c r="G46" s="116"/>
    </row>
    <row r="47" spans="1:7">
      <c r="A47" s="115"/>
      <c r="B47" s="113"/>
      <c r="C47" s="113"/>
      <c r="D47" s="113"/>
      <c r="E47" s="113"/>
      <c r="F47" s="113"/>
      <c r="G47" s="116"/>
    </row>
    <row r="48" spans="1:7">
      <c r="A48" s="115"/>
      <c r="B48" s="113"/>
      <c r="C48" s="113"/>
      <c r="D48" s="113"/>
      <c r="E48" s="113"/>
      <c r="F48" s="113"/>
      <c r="G48" s="116"/>
    </row>
    <row r="49" spans="1:8">
      <c r="A49" s="115"/>
      <c r="B49" s="113"/>
      <c r="C49" s="113"/>
      <c r="D49" s="113"/>
      <c r="E49" s="113"/>
      <c r="F49" s="113"/>
      <c r="G49" s="116"/>
    </row>
    <row r="50" spans="1:8">
      <c r="A50" s="115"/>
      <c r="B50" s="113"/>
      <c r="C50" s="113"/>
      <c r="D50" s="113"/>
      <c r="E50" s="113"/>
      <c r="F50" s="113"/>
      <c r="G50" s="116"/>
    </row>
    <row r="51" spans="1:8">
      <c r="A51" s="115"/>
      <c r="B51" s="113"/>
      <c r="C51" s="113"/>
      <c r="D51" s="113"/>
      <c r="E51" s="113"/>
      <c r="F51" s="113"/>
      <c r="G51" s="116"/>
    </row>
    <row r="52" spans="1:8">
      <c r="A52" s="115"/>
      <c r="B52" s="113"/>
      <c r="C52" s="113"/>
      <c r="D52" s="113"/>
      <c r="E52" s="113"/>
      <c r="F52" s="113"/>
      <c r="G52" s="116"/>
    </row>
    <row r="53" spans="1:8">
      <c r="A53" s="115"/>
      <c r="B53" s="113"/>
      <c r="C53" s="113"/>
      <c r="D53" s="113"/>
      <c r="E53" s="113"/>
      <c r="F53" s="113"/>
      <c r="G53" s="116"/>
    </row>
    <row r="54" spans="1:8">
      <c r="A54" s="115"/>
      <c r="B54" s="113"/>
      <c r="C54" s="113"/>
      <c r="D54" s="113"/>
      <c r="E54" s="113"/>
      <c r="F54" s="113"/>
      <c r="G54" s="116"/>
    </row>
    <row r="55" spans="1:8" ht="9.9499999999999993" customHeight="1">
      <c r="A55" s="115"/>
      <c r="B55" s="113"/>
      <c r="C55" s="113"/>
      <c r="D55" s="113"/>
      <c r="E55" s="113"/>
      <c r="F55" s="113"/>
      <c r="G55" s="116"/>
    </row>
    <row r="56" spans="1:8">
      <c r="A56" s="115"/>
      <c r="B56" s="113"/>
      <c r="C56" s="113"/>
      <c r="D56" s="113"/>
      <c r="E56" s="113"/>
      <c r="F56" s="113"/>
      <c r="G56" s="116"/>
    </row>
    <row r="57" spans="1:8">
      <c r="A57" s="115"/>
      <c r="B57" s="113"/>
      <c r="C57" s="113"/>
      <c r="D57" s="113"/>
      <c r="E57" s="113"/>
      <c r="F57" s="113"/>
      <c r="G57" s="116"/>
    </row>
    <row r="58" spans="1:8">
      <c r="A58" s="119"/>
      <c r="B58" s="120"/>
      <c r="C58" s="120"/>
      <c r="D58" s="120"/>
      <c r="E58" s="120"/>
      <c r="F58" s="120"/>
      <c r="G58" s="121"/>
    </row>
    <row r="60" spans="1:8" ht="9.9499999999999993" customHeight="1">
      <c r="A60" s="273" t="s">
        <v>486</v>
      </c>
      <c r="B60" s="273"/>
      <c r="C60" s="273"/>
      <c r="D60" s="273"/>
      <c r="E60" s="273"/>
      <c r="F60" s="273"/>
      <c r="G60" s="273"/>
      <c r="H60" s="126"/>
    </row>
  </sheetData>
  <mergeCells count="3">
    <mergeCell ref="A1:G1"/>
    <mergeCell ref="A2:G2"/>
    <mergeCell ref="A60:G60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"/>
  <sheetViews>
    <sheetView zoomScaleNormal="100" workbookViewId="0"/>
  </sheetViews>
  <sheetFormatPr baseColWidth="10" defaultRowHeight="12.75"/>
  <cols>
    <col min="2" max="9" width="11.28515625" customWidth="1"/>
    <col min="258" max="265" width="11.28515625" customWidth="1"/>
    <col min="514" max="521" width="11.28515625" customWidth="1"/>
    <col min="770" max="777" width="11.28515625" customWidth="1"/>
    <col min="1026" max="1033" width="11.28515625" customWidth="1"/>
    <col min="1282" max="1289" width="11.28515625" customWidth="1"/>
    <col min="1538" max="1545" width="11.28515625" customWidth="1"/>
    <col min="1794" max="1801" width="11.28515625" customWidth="1"/>
    <col min="2050" max="2057" width="11.28515625" customWidth="1"/>
    <col min="2306" max="2313" width="11.28515625" customWidth="1"/>
    <col min="2562" max="2569" width="11.28515625" customWidth="1"/>
    <col min="2818" max="2825" width="11.28515625" customWidth="1"/>
    <col min="3074" max="3081" width="11.28515625" customWidth="1"/>
    <col min="3330" max="3337" width="11.28515625" customWidth="1"/>
    <col min="3586" max="3593" width="11.28515625" customWidth="1"/>
    <col min="3842" max="3849" width="11.28515625" customWidth="1"/>
    <col min="4098" max="4105" width="11.28515625" customWidth="1"/>
    <col min="4354" max="4361" width="11.28515625" customWidth="1"/>
    <col min="4610" max="4617" width="11.28515625" customWidth="1"/>
    <col min="4866" max="4873" width="11.28515625" customWidth="1"/>
    <col min="5122" max="5129" width="11.28515625" customWidth="1"/>
    <col min="5378" max="5385" width="11.28515625" customWidth="1"/>
    <col min="5634" max="5641" width="11.28515625" customWidth="1"/>
    <col min="5890" max="5897" width="11.28515625" customWidth="1"/>
    <col min="6146" max="6153" width="11.28515625" customWidth="1"/>
    <col min="6402" max="6409" width="11.28515625" customWidth="1"/>
    <col min="6658" max="6665" width="11.28515625" customWidth="1"/>
    <col min="6914" max="6921" width="11.28515625" customWidth="1"/>
    <col min="7170" max="7177" width="11.28515625" customWidth="1"/>
    <col min="7426" max="7433" width="11.28515625" customWidth="1"/>
    <col min="7682" max="7689" width="11.28515625" customWidth="1"/>
    <col min="7938" max="7945" width="11.28515625" customWidth="1"/>
    <col min="8194" max="8201" width="11.28515625" customWidth="1"/>
    <col min="8450" max="8457" width="11.28515625" customWidth="1"/>
    <col min="8706" max="8713" width="11.28515625" customWidth="1"/>
    <col min="8962" max="8969" width="11.28515625" customWidth="1"/>
    <col min="9218" max="9225" width="11.28515625" customWidth="1"/>
    <col min="9474" max="9481" width="11.28515625" customWidth="1"/>
    <col min="9730" max="9737" width="11.28515625" customWidth="1"/>
    <col min="9986" max="9993" width="11.28515625" customWidth="1"/>
    <col min="10242" max="10249" width="11.28515625" customWidth="1"/>
    <col min="10498" max="10505" width="11.28515625" customWidth="1"/>
    <col min="10754" max="10761" width="11.28515625" customWidth="1"/>
    <col min="11010" max="11017" width="11.28515625" customWidth="1"/>
    <col min="11266" max="11273" width="11.28515625" customWidth="1"/>
    <col min="11522" max="11529" width="11.28515625" customWidth="1"/>
    <col min="11778" max="11785" width="11.28515625" customWidth="1"/>
    <col min="12034" max="12041" width="11.28515625" customWidth="1"/>
    <col min="12290" max="12297" width="11.28515625" customWidth="1"/>
    <col min="12546" max="12553" width="11.28515625" customWidth="1"/>
    <col min="12802" max="12809" width="11.28515625" customWidth="1"/>
    <col min="13058" max="13065" width="11.28515625" customWidth="1"/>
    <col min="13314" max="13321" width="11.28515625" customWidth="1"/>
    <col min="13570" max="13577" width="11.28515625" customWidth="1"/>
    <col min="13826" max="13833" width="11.28515625" customWidth="1"/>
    <col min="14082" max="14089" width="11.28515625" customWidth="1"/>
    <col min="14338" max="14345" width="11.28515625" customWidth="1"/>
    <col min="14594" max="14601" width="11.28515625" customWidth="1"/>
    <col min="14850" max="14857" width="11.28515625" customWidth="1"/>
    <col min="15106" max="15113" width="11.28515625" customWidth="1"/>
    <col min="15362" max="15369" width="11.28515625" customWidth="1"/>
    <col min="15618" max="15625" width="11.28515625" customWidth="1"/>
    <col min="15874" max="15881" width="11.28515625" customWidth="1"/>
    <col min="16130" max="16137" width="11.28515625" customWidth="1"/>
  </cols>
  <sheetData>
    <row r="1" spans="1:12" ht="15" customHeight="1">
      <c r="A1" s="256" t="s">
        <v>604</v>
      </c>
      <c r="B1" s="256"/>
      <c r="C1" s="256"/>
      <c r="D1" s="256"/>
      <c r="E1" s="256"/>
      <c r="F1" s="256"/>
      <c r="G1" s="256"/>
      <c r="H1" s="256"/>
      <c r="I1" s="256"/>
    </row>
    <row r="2" spans="1:12" ht="15" customHeight="1">
      <c r="A2" s="285" t="s">
        <v>605</v>
      </c>
      <c r="B2" s="285"/>
      <c r="C2" s="285"/>
      <c r="D2" s="285"/>
      <c r="E2" s="285"/>
      <c r="F2" s="285"/>
      <c r="G2" s="285"/>
      <c r="H2" s="285"/>
      <c r="I2" s="285"/>
    </row>
    <row r="3" spans="1:12" ht="15" customHeight="1">
      <c r="A3" s="285" t="s">
        <v>606</v>
      </c>
      <c r="B3" s="285"/>
      <c r="C3" s="285"/>
      <c r="D3" s="285"/>
      <c r="E3" s="285"/>
      <c r="F3" s="285"/>
      <c r="G3" s="285"/>
      <c r="H3" s="285"/>
      <c r="I3" s="285"/>
    </row>
    <row r="4" spans="1:12" ht="6" customHeight="1">
      <c r="A4" s="286"/>
      <c r="B4" s="286"/>
      <c r="C4" s="286"/>
      <c r="D4" s="286"/>
      <c r="E4" s="286"/>
      <c r="F4" s="286"/>
      <c r="G4" s="286"/>
      <c r="H4" s="286"/>
      <c r="I4" s="286"/>
    </row>
    <row r="5" spans="1:12" ht="12.75" customHeight="1">
      <c r="A5" s="287" t="s">
        <v>607</v>
      </c>
      <c r="B5" s="278" t="s">
        <v>107</v>
      </c>
      <c r="C5" s="278" t="s">
        <v>608</v>
      </c>
      <c r="D5" s="290" t="s">
        <v>344</v>
      </c>
      <c r="E5" s="291"/>
      <c r="F5" s="291"/>
      <c r="G5" s="291"/>
      <c r="H5" s="291"/>
      <c r="I5" s="291"/>
      <c r="J5" s="234"/>
    </row>
    <row r="6" spans="1:12" ht="11.45" customHeight="1">
      <c r="A6" s="288"/>
      <c r="B6" s="279"/>
      <c r="C6" s="279"/>
      <c r="D6" s="278" t="s">
        <v>609</v>
      </c>
      <c r="E6" s="278" t="s">
        <v>610</v>
      </c>
      <c r="F6" s="276" t="s">
        <v>13</v>
      </c>
      <c r="G6" s="277"/>
      <c r="H6" s="277"/>
      <c r="I6" s="277"/>
      <c r="J6" s="235"/>
    </row>
    <row r="7" spans="1:12" ht="11.45" customHeight="1">
      <c r="A7" s="288"/>
      <c r="B7" s="279"/>
      <c r="C7" s="279"/>
      <c r="D7" s="279"/>
      <c r="E7" s="279"/>
      <c r="F7" s="278" t="s">
        <v>280</v>
      </c>
      <c r="G7" s="276" t="s">
        <v>65</v>
      </c>
      <c r="H7" s="277"/>
      <c r="I7" s="277"/>
      <c r="J7" s="235"/>
    </row>
    <row r="8" spans="1:12" ht="11.45" customHeight="1">
      <c r="A8" s="288"/>
      <c r="B8" s="279"/>
      <c r="C8" s="279"/>
      <c r="D8" s="279"/>
      <c r="E8" s="279"/>
      <c r="F8" s="279"/>
      <c r="G8" s="236" t="s">
        <v>255</v>
      </c>
      <c r="H8" s="236" t="s">
        <v>611</v>
      </c>
      <c r="I8" s="281" t="s">
        <v>612</v>
      </c>
      <c r="J8" s="235"/>
    </row>
    <row r="9" spans="1:12" ht="11.45" customHeight="1">
      <c r="A9" s="289"/>
      <c r="B9" s="280"/>
      <c r="C9" s="280"/>
      <c r="D9" s="280"/>
      <c r="E9" s="280"/>
      <c r="F9" s="280"/>
      <c r="G9" s="276" t="s">
        <v>5</v>
      </c>
      <c r="H9" s="283"/>
      <c r="I9" s="282"/>
      <c r="J9" s="235"/>
    </row>
    <row r="10" spans="1:12" ht="6.95" customHeight="1">
      <c r="A10" s="237"/>
      <c r="B10" s="238"/>
      <c r="C10" s="239"/>
      <c r="D10" s="239"/>
      <c r="E10" s="239"/>
      <c r="F10" s="239"/>
      <c r="G10" s="239"/>
      <c r="H10" s="239"/>
      <c r="I10" s="239"/>
      <c r="J10" s="240"/>
    </row>
    <row r="11" spans="1:12" ht="12.75" customHeight="1">
      <c r="A11" s="284" t="s">
        <v>341</v>
      </c>
      <c r="B11" s="284"/>
      <c r="C11" s="284"/>
      <c r="D11" s="284"/>
      <c r="E11" s="284"/>
      <c r="F11" s="284"/>
      <c r="G11" s="284"/>
      <c r="H11" s="284"/>
      <c r="I11" s="284"/>
      <c r="J11" s="240"/>
    </row>
    <row r="12" spans="1:12" ht="6" customHeight="1">
      <c r="A12" s="239"/>
      <c r="B12" s="239"/>
      <c r="C12" s="239"/>
      <c r="D12" s="239"/>
      <c r="E12" s="239"/>
      <c r="F12" s="239"/>
      <c r="G12" s="239"/>
      <c r="H12" s="239"/>
      <c r="I12" s="239"/>
      <c r="J12" s="240"/>
    </row>
    <row r="13" spans="1:12" ht="11.45" customHeight="1">
      <c r="A13" s="241" t="s">
        <v>613</v>
      </c>
      <c r="B13" s="242">
        <v>768636</v>
      </c>
      <c r="C13" s="243">
        <v>27150</v>
      </c>
      <c r="D13" s="243">
        <v>741486</v>
      </c>
      <c r="E13" s="243">
        <v>15304</v>
      </c>
      <c r="F13" s="243">
        <v>726182</v>
      </c>
      <c r="G13" s="243">
        <v>277656</v>
      </c>
      <c r="H13" s="243">
        <v>448526</v>
      </c>
      <c r="I13" s="244" t="s">
        <v>292</v>
      </c>
      <c r="J13" s="240"/>
      <c r="K13" s="245"/>
      <c r="L13" s="245"/>
    </row>
    <row r="14" spans="1:12" ht="11.45" customHeight="1">
      <c r="A14" s="241" t="s">
        <v>614</v>
      </c>
      <c r="B14" s="242">
        <v>658918</v>
      </c>
      <c r="C14" s="243">
        <v>26782</v>
      </c>
      <c r="D14" s="243">
        <v>632136</v>
      </c>
      <c r="E14" s="243">
        <v>13697</v>
      </c>
      <c r="F14" s="243">
        <v>618439</v>
      </c>
      <c r="G14" s="243">
        <v>253726</v>
      </c>
      <c r="H14" s="243">
        <v>364713</v>
      </c>
      <c r="I14" s="244" t="s">
        <v>292</v>
      </c>
      <c r="J14" s="240"/>
      <c r="K14" s="245"/>
      <c r="L14" s="245"/>
    </row>
    <row r="15" spans="1:12" ht="11.45" customHeight="1">
      <c r="A15" s="241" t="s">
        <v>615</v>
      </c>
      <c r="B15" s="242">
        <v>417783</v>
      </c>
      <c r="C15" s="243">
        <v>23149</v>
      </c>
      <c r="D15" s="243">
        <v>394634</v>
      </c>
      <c r="E15" s="243">
        <v>10107</v>
      </c>
      <c r="F15" s="243">
        <v>384527</v>
      </c>
      <c r="G15" s="243">
        <v>201614</v>
      </c>
      <c r="H15" s="243">
        <v>182913</v>
      </c>
      <c r="I15" s="244" t="s">
        <v>292</v>
      </c>
      <c r="J15" s="240"/>
      <c r="K15" s="245"/>
      <c r="L15" s="245"/>
    </row>
    <row r="16" spans="1:12" ht="11.45" customHeight="1">
      <c r="A16" s="241" t="s">
        <v>616</v>
      </c>
      <c r="B16" s="242">
        <v>368718</v>
      </c>
      <c r="C16" s="243">
        <v>21844</v>
      </c>
      <c r="D16" s="243">
        <v>346874</v>
      </c>
      <c r="E16" s="243">
        <v>10669</v>
      </c>
      <c r="F16" s="243">
        <v>336205</v>
      </c>
      <c r="G16" s="243">
        <v>193989</v>
      </c>
      <c r="H16" s="243">
        <v>142216</v>
      </c>
      <c r="I16" s="244" t="s">
        <v>292</v>
      </c>
      <c r="J16" s="240"/>
      <c r="K16" s="245"/>
      <c r="L16" s="245"/>
    </row>
    <row r="17" spans="1:12" ht="11.45" customHeight="1">
      <c r="A17" s="241" t="s">
        <v>617</v>
      </c>
      <c r="B17" s="242">
        <v>380352</v>
      </c>
      <c r="C17" s="243">
        <v>21645</v>
      </c>
      <c r="D17" s="243">
        <v>358707</v>
      </c>
      <c r="E17" s="243">
        <v>8577</v>
      </c>
      <c r="F17" s="243">
        <v>350130</v>
      </c>
      <c r="G17" s="243">
        <v>228424</v>
      </c>
      <c r="H17" s="243">
        <v>121706</v>
      </c>
      <c r="I17" s="244" t="s">
        <v>292</v>
      </c>
      <c r="J17" s="240"/>
      <c r="K17" s="245"/>
      <c r="L17" s="245"/>
    </row>
    <row r="18" spans="1:12" ht="11.45" customHeight="1">
      <c r="A18" s="241" t="s">
        <v>618</v>
      </c>
      <c r="B18" s="242">
        <v>352055</v>
      </c>
      <c r="C18" s="243">
        <v>20110</v>
      </c>
      <c r="D18" s="243">
        <v>331945</v>
      </c>
      <c r="E18" s="243">
        <v>7276</v>
      </c>
      <c r="F18" s="243">
        <v>324669</v>
      </c>
      <c r="G18" s="243">
        <v>230292</v>
      </c>
      <c r="H18" s="243">
        <v>94377</v>
      </c>
      <c r="I18" s="244" t="s">
        <v>292</v>
      </c>
      <c r="J18" s="240"/>
      <c r="K18" s="245"/>
      <c r="L18" s="245"/>
    </row>
    <row r="19" spans="1:12" ht="11.45" customHeight="1">
      <c r="A19" s="241" t="s">
        <v>619</v>
      </c>
      <c r="B19" s="242">
        <v>425751</v>
      </c>
      <c r="C19" s="243">
        <v>21604</v>
      </c>
      <c r="D19" s="243">
        <v>404147</v>
      </c>
      <c r="E19" s="243">
        <v>9004</v>
      </c>
      <c r="F19" s="243">
        <v>395143</v>
      </c>
      <c r="G19" s="243">
        <v>271443</v>
      </c>
      <c r="H19" s="243">
        <v>123700</v>
      </c>
      <c r="I19" s="244" t="s">
        <v>292</v>
      </c>
      <c r="J19" s="240"/>
      <c r="K19" s="245"/>
      <c r="L19" s="245"/>
    </row>
    <row r="20" spans="1:12" ht="11.45" customHeight="1">
      <c r="A20" s="241" t="s">
        <v>620</v>
      </c>
      <c r="B20" s="242">
        <v>383638</v>
      </c>
      <c r="C20" s="243">
        <v>12766</v>
      </c>
      <c r="D20" s="243">
        <v>370872</v>
      </c>
      <c r="E20" s="243">
        <v>8103</v>
      </c>
      <c r="F20" s="243">
        <v>362769</v>
      </c>
      <c r="G20" s="243">
        <v>250111</v>
      </c>
      <c r="H20" s="243">
        <v>108719</v>
      </c>
      <c r="I20" s="243">
        <v>51246</v>
      </c>
      <c r="J20" s="240"/>
      <c r="K20" s="245"/>
      <c r="L20" s="245"/>
    </row>
    <row r="21" spans="1:12" ht="11.45" customHeight="1">
      <c r="A21" s="241" t="s">
        <v>621</v>
      </c>
      <c r="B21" s="242">
        <v>380609</v>
      </c>
      <c r="C21" s="243">
        <v>16158</v>
      </c>
      <c r="D21" s="243">
        <v>364451</v>
      </c>
      <c r="E21" s="243">
        <v>8862</v>
      </c>
      <c r="F21" s="243">
        <v>355589</v>
      </c>
      <c r="G21" s="243">
        <v>229494</v>
      </c>
      <c r="H21" s="243">
        <v>121993</v>
      </c>
      <c r="I21" s="243">
        <v>59082</v>
      </c>
      <c r="J21" s="240"/>
      <c r="K21" s="245"/>
      <c r="L21" s="245"/>
    </row>
    <row r="22" spans="1:12" ht="11.45" customHeight="1">
      <c r="A22" s="241" t="s">
        <v>622</v>
      </c>
      <c r="B22" s="242">
        <v>355981</v>
      </c>
      <c r="C22" s="243">
        <v>18931</v>
      </c>
      <c r="D22" s="243">
        <v>337050</v>
      </c>
      <c r="E22" s="243">
        <v>8415</v>
      </c>
      <c r="F22" s="243">
        <v>328635</v>
      </c>
      <c r="G22" s="243">
        <v>194724</v>
      </c>
      <c r="H22" s="243">
        <v>130451</v>
      </c>
      <c r="I22" s="243">
        <v>67428</v>
      </c>
      <c r="J22" s="240"/>
      <c r="K22" s="245"/>
      <c r="L22" s="245"/>
    </row>
    <row r="23" spans="1:12" ht="11.45" customHeight="1">
      <c r="A23" s="241" t="s">
        <v>623</v>
      </c>
      <c r="B23" s="242">
        <v>335007</v>
      </c>
      <c r="C23" s="243">
        <v>20899</v>
      </c>
      <c r="D23" s="243">
        <v>314108</v>
      </c>
      <c r="E23" s="243">
        <v>8632</v>
      </c>
      <c r="F23" s="243">
        <v>305476</v>
      </c>
      <c r="G23" s="243">
        <v>150953</v>
      </c>
      <c r="H23" s="243">
        <v>148636</v>
      </c>
      <c r="I23" s="243">
        <v>74770</v>
      </c>
      <c r="J23" s="240"/>
      <c r="K23" s="245"/>
      <c r="L23" s="245"/>
    </row>
    <row r="24" spans="1:12" ht="11.45" customHeight="1">
      <c r="A24" s="241" t="s">
        <v>624</v>
      </c>
      <c r="B24" s="242">
        <v>419655</v>
      </c>
      <c r="C24" s="243">
        <v>24413</v>
      </c>
      <c r="D24" s="243">
        <v>395242</v>
      </c>
      <c r="E24" s="243">
        <v>10383</v>
      </c>
      <c r="F24" s="243">
        <v>384859</v>
      </c>
      <c r="G24" s="243">
        <v>185279</v>
      </c>
      <c r="H24" s="243">
        <v>192489</v>
      </c>
      <c r="I24" s="243">
        <v>106720</v>
      </c>
      <c r="J24" s="240"/>
      <c r="K24" s="245"/>
      <c r="L24" s="245"/>
    </row>
    <row r="25" spans="1:12" ht="11.45" customHeight="1">
      <c r="A25" s="241" t="s">
        <v>625</v>
      </c>
      <c r="B25" s="242">
        <v>336080</v>
      </c>
      <c r="C25" s="243">
        <v>22038</v>
      </c>
      <c r="D25" s="243">
        <v>314042</v>
      </c>
      <c r="E25" s="243">
        <v>7119</v>
      </c>
      <c r="F25" s="243">
        <v>306923</v>
      </c>
      <c r="G25" s="243">
        <v>152363</v>
      </c>
      <c r="H25" s="243">
        <v>149268</v>
      </c>
      <c r="I25" s="243">
        <v>87007</v>
      </c>
      <c r="J25" s="240"/>
      <c r="K25" s="245"/>
      <c r="L25" s="245"/>
    </row>
    <row r="26" spans="1:12" ht="11.45" customHeight="1">
      <c r="A26" s="241" t="s">
        <v>626</v>
      </c>
      <c r="B26" s="242">
        <v>252248</v>
      </c>
      <c r="C26" s="243">
        <v>20091</v>
      </c>
      <c r="D26" s="243">
        <v>232157</v>
      </c>
      <c r="E26" s="243">
        <v>6590</v>
      </c>
      <c r="F26" s="243">
        <v>225567</v>
      </c>
      <c r="G26" s="243">
        <v>131940</v>
      </c>
      <c r="H26" s="243">
        <v>89495</v>
      </c>
      <c r="I26" s="243">
        <v>48911</v>
      </c>
      <c r="J26" s="240"/>
      <c r="K26" s="245"/>
      <c r="L26" s="245"/>
    </row>
    <row r="27" spans="1:12" ht="11.45" customHeight="1">
      <c r="A27" s="241" t="s">
        <v>627</v>
      </c>
      <c r="B27" s="242">
        <v>219205</v>
      </c>
      <c r="C27" s="243">
        <v>17044</v>
      </c>
      <c r="D27" s="243">
        <v>202161</v>
      </c>
      <c r="E27" s="243">
        <v>6450</v>
      </c>
      <c r="F27" s="243">
        <v>195711</v>
      </c>
      <c r="G27" s="243">
        <v>132251</v>
      </c>
      <c r="H27" s="243">
        <v>60664</v>
      </c>
      <c r="I27" s="243">
        <v>31999</v>
      </c>
      <c r="J27" s="240"/>
      <c r="K27" s="245"/>
      <c r="L27" s="245"/>
    </row>
    <row r="28" spans="1:12" ht="11.45" customHeight="1">
      <c r="A28" s="241" t="s">
        <v>628</v>
      </c>
      <c r="B28" s="242">
        <v>190696</v>
      </c>
      <c r="C28" s="243">
        <v>15637</v>
      </c>
      <c r="D28" s="243">
        <v>175059</v>
      </c>
      <c r="E28" s="243">
        <v>5493</v>
      </c>
      <c r="F28" s="243">
        <v>169566</v>
      </c>
      <c r="G28" s="243">
        <v>116809</v>
      </c>
      <c r="H28" s="243">
        <v>51513</v>
      </c>
      <c r="I28" s="243">
        <v>30578</v>
      </c>
      <c r="J28" s="240"/>
      <c r="K28" s="245"/>
      <c r="L28" s="245"/>
    </row>
    <row r="29" spans="1:12" ht="11.45" customHeight="1">
      <c r="A29" s="241" t="s">
        <v>629</v>
      </c>
      <c r="B29" s="242">
        <v>214252</v>
      </c>
      <c r="C29" s="243">
        <v>16879</v>
      </c>
      <c r="D29" s="243">
        <v>197373</v>
      </c>
      <c r="E29" s="243">
        <v>6140</v>
      </c>
      <c r="F29" s="243">
        <v>191233</v>
      </c>
      <c r="G29" s="243">
        <v>128251</v>
      </c>
      <c r="H29" s="243">
        <v>61040</v>
      </c>
      <c r="I29" s="243">
        <v>35775</v>
      </c>
      <c r="J29" s="240"/>
      <c r="K29" s="245"/>
      <c r="L29" s="245"/>
    </row>
    <row r="30" spans="1:12" ht="11.45" customHeight="1">
      <c r="A30" s="241" t="s">
        <v>630</v>
      </c>
      <c r="B30" s="242">
        <v>276042</v>
      </c>
      <c r="C30" s="243">
        <v>23294</v>
      </c>
      <c r="D30" s="243">
        <v>252748</v>
      </c>
      <c r="E30" s="243">
        <v>7106</v>
      </c>
      <c r="F30" s="243">
        <v>245642</v>
      </c>
      <c r="G30" s="243">
        <v>141056</v>
      </c>
      <c r="H30" s="243">
        <v>101044</v>
      </c>
      <c r="I30" s="243">
        <v>52589</v>
      </c>
      <c r="J30" s="240"/>
      <c r="K30" s="245"/>
      <c r="L30" s="245"/>
    </row>
    <row r="31" spans="1:12" ht="11.45" customHeight="1">
      <c r="A31" s="241" t="s">
        <v>631</v>
      </c>
      <c r="B31" s="242">
        <v>391430</v>
      </c>
      <c r="C31" s="243">
        <v>51330</v>
      </c>
      <c r="D31" s="243">
        <v>340100</v>
      </c>
      <c r="E31" s="243">
        <v>8448</v>
      </c>
      <c r="F31" s="243">
        <v>331652</v>
      </c>
      <c r="G31" s="243">
        <v>154392</v>
      </c>
      <c r="H31" s="243">
        <v>172171</v>
      </c>
      <c r="I31" s="243">
        <v>81670</v>
      </c>
      <c r="J31" s="240"/>
      <c r="K31" s="245"/>
      <c r="L31" s="245"/>
    </row>
    <row r="32" spans="1:12" ht="11.45" customHeight="1">
      <c r="A32" s="241" t="s">
        <v>632</v>
      </c>
      <c r="B32" s="242">
        <v>400607</v>
      </c>
      <c r="C32" s="243">
        <v>50757</v>
      </c>
      <c r="D32" s="243">
        <v>349850</v>
      </c>
      <c r="E32" s="243">
        <v>9211</v>
      </c>
      <c r="F32" s="243">
        <v>340639</v>
      </c>
      <c r="G32" s="243">
        <v>140786</v>
      </c>
      <c r="H32" s="243">
        <v>192589</v>
      </c>
      <c r="I32" s="243">
        <v>96854</v>
      </c>
      <c r="J32" s="240"/>
      <c r="K32" s="245"/>
      <c r="L32" s="245"/>
    </row>
    <row r="33" spans="1:12" ht="11.45" customHeight="1">
      <c r="A33" s="241" t="s">
        <v>633</v>
      </c>
      <c r="B33" s="242">
        <v>458840</v>
      </c>
      <c r="C33" s="243">
        <v>54640</v>
      </c>
      <c r="D33" s="243">
        <v>404200</v>
      </c>
      <c r="E33" s="243">
        <v>10086</v>
      </c>
      <c r="F33" s="243">
        <v>394114</v>
      </c>
      <c r="G33" s="243">
        <v>156174</v>
      </c>
      <c r="H33" s="243">
        <v>229019</v>
      </c>
      <c r="I33" s="243">
        <v>125985</v>
      </c>
      <c r="J33" s="240"/>
      <c r="K33" s="245"/>
      <c r="L33" s="245"/>
    </row>
    <row r="34" spans="1:12" ht="11.45" customHeight="1">
      <c r="A34" s="241" t="s">
        <v>634</v>
      </c>
      <c r="B34" s="242">
        <v>524083</v>
      </c>
      <c r="C34" s="243">
        <v>59397</v>
      </c>
      <c r="D34" s="243">
        <v>464686</v>
      </c>
      <c r="E34" s="243">
        <v>11340</v>
      </c>
      <c r="F34" s="243">
        <v>453346</v>
      </c>
      <c r="G34" s="243">
        <v>172180</v>
      </c>
      <c r="H34" s="243">
        <v>273613</v>
      </c>
      <c r="I34" s="243">
        <v>154197</v>
      </c>
      <c r="J34" s="240"/>
      <c r="K34" s="245"/>
      <c r="L34" s="245"/>
    </row>
    <row r="35" spans="1:12" ht="11.45" customHeight="1">
      <c r="A35" s="241" t="s">
        <v>635</v>
      </c>
      <c r="B35" s="242">
        <v>586548</v>
      </c>
      <c r="C35" s="243">
        <v>61151</v>
      </c>
      <c r="D35" s="243">
        <v>525397</v>
      </c>
      <c r="E35" s="243">
        <v>11091</v>
      </c>
      <c r="F35" s="243">
        <v>514306</v>
      </c>
      <c r="G35" s="243">
        <v>193350</v>
      </c>
      <c r="H35" s="243">
        <v>316063</v>
      </c>
      <c r="I35" s="243">
        <v>176651</v>
      </c>
      <c r="J35" s="240"/>
      <c r="K35" s="245"/>
      <c r="L35" s="245"/>
    </row>
    <row r="36" spans="1:12" ht="11.45" customHeight="1">
      <c r="A36" s="241" t="s">
        <v>636</v>
      </c>
      <c r="B36" s="242">
        <v>458619</v>
      </c>
      <c r="C36" s="243">
        <v>53289</v>
      </c>
      <c r="D36" s="243">
        <v>405330</v>
      </c>
      <c r="E36" s="243">
        <v>10117</v>
      </c>
      <c r="F36" s="243">
        <v>395213</v>
      </c>
      <c r="G36" s="243">
        <v>147450</v>
      </c>
      <c r="H36" s="243">
        <v>244564</v>
      </c>
      <c r="I36" s="243">
        <v>134251</v>
      </c>
      <c r="J36" s="240"/>
      <c r="K36" s="245"/>
      <c r="L36" s="245"/>
    </row>
    <row r="37" spans="1:12" ht="11.45" customHeight="1">
      <c r="A37" s="241" t="s">
        <v>637</v>
      </c>
      <c r="B37" s="242">
        <v>390083</v>
      </c>
      <c r="C37" s="243">
        <v>43911</v>
      </c>
      <c r="D37" s="243">
        <v>346172</v>
      </c>
      <c r="E37" s="243">
        <v>8550</v>
      </c>
      <c r="F37" s="243">
        <v>337622</v>
      </c>
      <c r="G37" s="243">
        <v>153934</v>
      </c>
      <c r="H37" s="243">
        <v>180193</v>
      </c>
      <c r="I37" s="243">
        <v>91136</v>
      </c>
      <c r="J37" s="240"/>
      <c r="K37" s="245"/>
      <c r="L37" s="245"/>
    </row>
    <row r="38" spans="1:12" ht="11.45" customHeight="1">
      <c r="A38" s="241" t="s">
        <v>638</v>
      </c>
      <c r="B38" s="242">
        <v>372728</v>
      </c>
      <c r="C38" s="243">
        <v>41471</v>
      </c>
      <c r="D38" s="243">
        <v>331257</v>
      </c>
      <c r="E38" s="243">
        <v>8515</v>
      </c>
      <c r="F38" s="243">
        <v>322742</v>
      </c>
      <c r="G38" s="243">
        <v>166083</v>
      </c>
      <c r="H38" s="243">
        <v>155308</v>
      </c>
      <c r="I38" s="243">
        <v>80439</v>
      </c>
      <c r="J38" s="240"/>
      <c r="K38" s="245"/>
      <c r="L38" s="245"/>
    </row>
    <row r="39" spans="1:12" ht="11.45" customHeight="1">
      <c r="A39" s="241" t="s">
        <v>639</v>
      </c>
      <c r="B39" s="242">
        <v>361738</v>
      </c>
      <c r="C39" s="243">
        <v>35977</v>
      </c>
      <c r="D39" s="243">
        <v>325761</v>
      </c>
      <c r="E39" s="243">
        <v>6942</v>
      </c>
      <c r="F39" s="243">
        <v>318819</v>
      </c>
      <c r="G39" s="243">
        <v>186594</v>
      </c>
      <c r="H39" s="243">
        <v>130878</v>
      </c>
      <c r="I39" s="243">
        <v>77214</v>
      </c>
      <c r="J39" s="240"/>
      <c r="K39" s="245"/>
      <c r="L39" s="245"/>
    </row>
    <row r="40" spans="1:12" ht="11.45" customHeight="1">
      <c r="A40" s="241" t="s">
        <v>640</v>
      </c>
      <c r="B40" s="242">
        <v>345210</v>
      </c>
      <c r="C40" s="243">
        <v>30244</v>
      </c>
      <c r="D40" s="243">
        <v>314966</v>
      </c>
      <c r="E40" s="243">
        <v>7197</v>
      </c>
      <c r="F40" s="243">
        <v>307769</v>
      </c>
      <c r="G40" s="243">
        <v>192380</v>
      </c>
      <c r="H40" s="243">
        <v>113901</v>
      </c>
      <c r="I40" s="243">
        <v>69690</v>
      </c>
      <c r="J40" s="240"/>
      <c r="K40" s="245"/>
      <c r="L40" s="245"/>
    </row>
    <row r="41" spans="1:12" ht="11.45" customHeight="1">
      <c r="A41" s="241" t="s">
        <v>641</v>
      </c>
      <c r="B41" s="242">
        <v>282236</v>
      </c>
      <c r="C41" s="243">
        <v>25264</v>
      </c>
      <c r="D41" s="243">
        <v>256972</v>
      </c>
      <c r="E41" s="243">
        <v>6371</v>
      </c>
      <c r="F41" s="243">
        <v>250601</v>
      </c>
      <c r="G41" s="243">
        <v>161916</v>
      </c>
      <c r="H41" s="243">
        <v>87899</v>
      </c>
      <c r="I41" s="243">
        <v>55843</v>
      </c>
      <c r="J41" s="240"/>
      <c r="K41" s="245"/>
      <c r="L41" s="245"/>
    </row>
    <row r="42" spans="1:12" ht="11.45" customHeight="1">
      <c r="A42" s="241" t="s">
        <v>642</v>
      </c>
      <c r="B42" s="242">
        <v>240942</v>
      </c>
      <c r="C42" s="243">
        <v>21624</v>
      </c>
      <c r="D42" s="243">
        <v>219318</v>
      </c>
      <c r="E42" s="243">
        <v>4608</v>
      </c>
      <c r="F42" s="243">
        <v>214710</v>
      </c>
      <c r="G42" s="243">
        <v>140652</v>
      </c>
      <c r="H42" s="243">
        <v>73038</v>
      </c>
      <c r="I42" s="243">
        <v>46198</v>
      </c>
      <c r="J42" s="240"/>
      <c r="K42" s="245"/>
      <c r="L42" s="245"/>
    </row>
    <row r="43" spans="1:12" ht="11.45" customHeight="1">
      <c r="A43" s="241" t="s">
        <v>643</v>
      </c>
      <c r="B43" s="242">
        <v>232014</v>
      </c>
      <c r="C43" s="243">
        <v>19971</v>
      </c>
      <c r="D43" s="243">
        <v>212043</v>
      </c>
      <c r="E43" s="243">
        <v>4249</v>
      </c>
      <c r="F43" s="243">
        <v>207794</v>
      </c>
      <c r="G43" s="243">
        <v>143829</v>
      </c>
      <c r="H43" s="243">
        <v>63204</v>
      </c>
      <c r="I43" s="243">
        <v>38432</v>
      </c>
      <c r="J43" s="240"/>
      <c r="K43" s="245"/>
      <c r="L43" s="245"/>
    </row>
    <row r="44" spans="1:12" ht="11.45" customHeight="1">
      <c r="A44" s="241" t="s">
        <v>644</v>
      </c>
      <c r="B44" s="242">
        <v>252255</v>
      </c>
      <c r="C44" s="243">
        <v>24113</v>
      </c>
      <c r="D44" s="243">
        <v>228142</v>
      </c>
      <c r="E44" s="243">
        <v>3749</v>
      </c>
      <c r="F44" s="243">
        <v>224393</v>
      </c>
      <c r="G44" s="243">
        <v>160045</v>
      </c>
      <c r="H44" s="243">
        <v>63587</v>
      </c>
      <c r="I44" s="243">
        <v>38482</v>
      </c>
      <c r="J44" s="240"/>
      <c r="K44" s="245"/>
      <c r="L44" s="245"/>
    </row>
    <row r="45" spans="1:12" ht="11.45" customHeight="1">
      <c r="A45" s="241" t="s">
        <v>645</v>
      </c>
      <c r="B45" s="242">
        <v>229999</v>
      </c>
      <c r="C45" s="243">
        <v>23290</v>
      </c>
      <c r="D45" s="243">
        <v>206709</v>
      </c>
      <c r="E45" s="243">
        <v>3633</v>
      </c>
      <c r="F45" s="243">
        <v>203076</v>
      </c>
      <c r="G45" s="243">
        <v>138836</v>
      </c>
      <c r="H45" s="243">
        <v>63454</v>
      </c>
      <c r="I45" s="243">
        <v>38040</v>
      </c>
      <c r="J45" s="240"/>
      <c r="K45" s="245"/>
      <c r="L45" s="245"/>
    </row>
    <row r="46" spans="1:12" ht="11.45" customHeight="1">
      <c r="A46" s="241" t="s">
        <v>646</v>
      </c>
      <c r="B46" s="242">
        <v>207546</v>
      </c>
      <c r="C46" s="243">
        <v>21609</v>
      </c>
      <c r="D46" s="243">
        <v>185937</v>
      </c>
      <c r="E46" s="243">
        <v>3226</v>
      </c>
      <c r="F46" s="243">
        <v>182711</v>
      </c>
      <c r="G46" s="243">
        <v>121710</v>
      </c>
      <c r="H46" s="243">
        <v>59694</v>
      </c>
      <c r="I46" s="243">
        <v>35720</v>
      </c>
      <c r="J46" s="240"/>
      <c r="K46" s="245"/>
      <c r="L46" s="245"/>
    </row>
    <row r="47" spans="1:12" ht="11.45" customHeight="1">
      <c r="A47" s="241" t="s">
        <v>647</v>
      </c>
      <c r="B47" s="246">
        <v>212344</v>
      </c>
      <c r="C47" s="243">
        <v>22122</v>
      </c>
      <c r="D47" s="243">
        <v>190222</v>
      </c>
      <c r="E47" s="243">
        <v>3521</v>
      </c>
      <c r="F47" s="243">
        <v>186701</v>
      </c>
      <c r="G47" s="243">
        <v>122165</v>
      </c>
      <c r="H47" s="243">
        <v>63644</v>
      </c>
      <c r="I47" s="243">
        <v>37129</v>
      </c>
      <c r="J47" s="240"/>
      <c r="K47" s="245"/>
      <c r="L47" s="245"/>
    </row>
    <row r="48" spans="1:12" ht="11.45" customHeight="1">
      <c r="A48" s="247" t="s">
        <v>648</v>
      </c>
      <c r="B48" s="248">
        <v>155222</v>
      </c>
      <c r="C48" s="243">
        <v>16495</v>
      </c>
      <c r="D48" s="243">
        <v>138727</v>
      </c>
      <c r="E48" s="243">
        <v>3492</v>
      </c>
      <c r="F48" s="243">
        <v>135235</v>
      </c>
      <c r="G48" s="243">
        <v>79036</v>
      </c>
      <c r="H48" s="243">
        <v>54914</v>
      </c>
      <c r="I48" s="243">
        <v>30334</v>
      </c>
    </row>
    <row r="49" spans="1:10" ht="11.45" customHeight="1">
      <c r="A49" s="247" t="s">
        <v>649</v>
      </c>
      <c r="B49" s="248">
        <v>143405</v>
      </c>
      <c r="C49" s="243">
        <v>15185</v>
      </c>
      <c r="D49" s="243">
        <v>128220</v>
      </c>
      <c r="E49" s="243">
        <v>2919</v>
      </c>
      <c r="F49" s="243">
        <v>125301</v>
      </c>
      <c r="G49" s="243">
        <v>73603</v>
      </c>
      <c r="H49" s="243">
        <v>50233</v>
      </c>
      <c r="I49" s="243">
        <v>28069</v>
      </c>
    </row>
    <row r="50" spans="1:10" ht="11.45" customHeight="1">
      <c r="A50" s="247" t="s">
        <v>650</v>
      </c>
      <c r="B50" s="248">
        <v>148451</v>
      </c>
      <c r="C50" s="243">
        <v>14748</v>
      </c>
      <c r="D50" s="243">
        <v>133703</v>
      </c>
      <c r="E50" s="243">
        <v>2859</v>
      </c>
      <c r="F50" s="243">
        <v>130844</v>
      </c>
      <c r="G50" s="243">
        <v>75527</v>
      </c>
      <c r="H50" s="243">
        <v>53095</v>
      </c>
      <c r="I50" s="243">
        <v>27574</v>
      </c>
      <c r="J50" s="249"/>
    </row>
    <row r="51" spans="1:10" ht="11.45" customHeight="1">
      <c r="A51" s="247" t="s">
        <v>651</v>
      </c>
      <c r="B51" s="248">
        <v>160519</v>
      </c>
      <c r="C51" s="243">
        <v>15240</v>
      </c>
      <c r="D51" s="243">
        <v>145279</v>
      </c>
      <c r="E51" s="243">
        <v>2746</v>
      </c>
      <c r="F51" s="243">
        <v>142533</v>
      </c>
      <c r="G51" s="243">
        <v>80192</v>
      </c>
      <c r="H51" s="243">
        <v>59335</v>
      </c>
      <c r="I51" s="243">
        <v>31714</v>
      </c>
      <c r="J51" s="249"/>
    </row>
    <row r="52" spans="1:10" ht="11.45" customHeight="1">
      <c r="A52" s="247" t="s">
        <v>652</v>
      </c>
      <c r="B52" s="248">
        <v>193933</v>
      </c>
      <c r="C52" s="243">
        <v>17822</v>
      </c>
      <c r="D52" s="243">
        <v>176111</v>
      </c>
      <c r="E52" s="243">
        <v>4076</v>
      </c>
      <c r="F52" s="243">
        <v>172035</v>
      </c>
      <c r="G52" s="243">
        <v>94117</v>
      </c>
      <c r="H52" s="243">
        <v>74483</v>
      </c>
      <c r="I52" s="243">
        <v>43995</v>
      </c>
      <c r="J52" s="249"/>
    </row>
    <row r="53" spans="1:10" ht="11.45" customHeight="1">
      <c r="A53" s="247" t="s">
        <v>653</v>
      </c>
      <c r="B53" s="248">
        <v>204667</v>
      </c>
      <c r="C53" s="243">
        <v>18478</v>
      </c>
      <c r="D53" s="243">
        <v>186189</v>
      </c>
      <c r="E53" s="243">
        <v>3392</v>
      </c>
      <c r="F53" s="243">
        <v>182797</v>
      </c>
      <c r="G53" s="243">
        <v>90033</v>
      </c>
      <c r="H53" s="243">
        <v>84486</v>
      </c>
      <c r="I53" s="243">
        <v>51181</v>
      </c>
      <c r="J53" s="249"/>
    </row>
    <row r="54" spans="1:10" ht="11.45" customHeight="1">
      <c r="A54" s="247" t="s">
        <v>654</v>
      </c>
      <c r="B54" s="248">
        <v>228568</v>
      </c>
      <c r="C54" s="243">
        <v>22628</v>
      </c>
      <c r="D54" s="243">
        <v>205940</v>
      </c>
      <c r="E54" s="243">
        <v>4061</v>
      </c>
      <c r="F54" s="243">
        <v>201879</v>
      </c>
      <c r="G54" s="243">
        <v>92876</v>
      </c>
      <c r="H54" s="243">
        <v>101783</v>
      </c>
      <c r="I54" s="243">
        <v>58770</v>
      </c>
      <c r="J54" s="249"/>
    </row>
    <row r="55" spans="1:10" ht="11.45" customHeight="1">
      <c r="A55" s="247" t="s">
        <v>655</v>
      </c>
      <c r="B55" s="248">
        <v>230932</v>
      </c>
      <c r="C55" s="243">
        <v>25897</v>
      </c>
      <c r="D55" s="243">
        <v>205035</v>
      </c>
      <c r="E55" s="243">
        <v>4371</v>
      </c>
      <c r="F55" s="243">
        <v>200664</v>
      </c>
      <c r="G55" s="243">
        <v>89369</v>
      </c>
      <c r="H55" s="243">
        <v>103364</v>
      </c>
      <c r="I55" s="243">
        <v>59590</v>
      </c>
      <c r="J55" s="249"/>
    </row>
    <row r="56" spans="1:10" ht="6.95" customHeight="1">
      <c r="A56" s="250"/>
    </row>
    <row r="57" spans="1:10">
      <c r="A57" s="274" t="s">
        <v>342</v>
      </c>
      <c r="B57" s="274"/>
      <c r="C57" s="274"/>
      <c r="D57" s="274"/>
      <c r="E57" s="274"/>
      <c r="F57" s="274"/>
      <c r="G57" s="274"/>
      <c r="H57" s="274"/>
      <c r="I57" s="274"/>
    </row>
    <row r="58" spans="1:10" ht="6" customHeight="1">
      <c r="A58" s="251"/>
      <c r="B58" s="251"/>
      <c r="C58" s="251"/>
      <c r="D58" s="251"/>
      <c r="E58" s="251"/>
      <c r="F58" s="251"/>
      <c r="G58" s="251"/>
      <c r="H58" s="251"/>
      <c r="I58" s="251"/>
    </row>
    <row r="59" spans="1:10" ht="11.45" customHeight="1">
      <c r="A59" s="241" t="s">
        <v>636</v>
      </c>
      <c r="B59" s="242">
        <v>180011</v>
      </c>
      <c r="C59" s="243">
        <v>16001</v>
      </c>
      <c r="D59" s="243">
        <v>164010</v>
      </c>
      <c r="E59" s="243">
        <v>6528</v>
      </c>
      <c r="F59" s="243">
        <v>157482</v>
      </c>
      <c r="G59" s="243">
        <v>52967</v>
      </c>
      <c r="H59" s="243">
        <v>103778</v>
      </c>
      <c r="I59" s="243">
        <v>62631</v>
      </c>
    </row>
    <row r="60" spans="1:10" ht="11.45" customHeight="1">
      <c r="A60" s="241" t="s">
        <v>637</v>
      </c>
      <c r="B60" s="242">
        <v>186155</v>
      </c>
      <c r="C60" s="243">
        <v>21081</v>
      </c>
      <c r="D60" s="243">
        <v>165074</v>
      </c>
      <c r="E60" s="243">
        <v>6002</v>
      </c>
      <c r="F60" s="243">
        <v>159072</v>
      </c>
      <c r="G60" s="243">
        <v>57639</v>
      </c>
      <c r="H60" s="243">
        <v>99590</v>
      </c>
      <c r="I60" s="243">
        <v>58821</v>
      </c>
    </row>
    <row r="61" spans="1:10" ht="11.45" customHeight="1">
      <c r="A61" s="241" t="s">
        <v>638</v>
      </c>
      <c r="B61" s="242">
        <v>155368</v>
      </c>
      <c r="C61" s="243">
        <v>21762</v>
      </c>
      <c r="D61" s="243">
        <v>133606</v>
      </c>
      <c r="E61" s="243">
        <v>3621</v>
      </c>
      <c r="F61" s="243">
        <v>129985</v>
      </c>
      <c r="G61" s="243">
        <v>57946</v>
      </c>
      <c r="H61" s="243">
        <v>70706</v>
      </c>
      <c r="I61" s="243">
        <v>37217</v>
      </c>
    </row>
    <row r="62" spans="1:10" ht="11.45" customHeight="1">
      <c r="A62" s="241" t="s">
        <v>639</v>
      </c>
      <c r="B62" s="242">
        <v>113973</v>
      </c>
      <c r="C62" s="243">
        <v>22280</v>
      </c>
      <c r="D62" s="243">
        <v>91693</v>
      </c>
      <c r="E62" s="243">
        <v>2918</v>
      </c>
      <c r="F62" s="243">
        <v>88775</v>
      </c>
      <c r="G62" s="243">
        <v>52917</v>
      </c>
      <c r="H62" s="243">
        <v>34879</v>
      </c>
      <c r="I62" s="243">
        <v>17605</v>
      </c>
    </row>
    <row r="63" spans="1:10" ht="11.45" customHeight="1">
      <c r="A63" s="241" t="s">
        <v>640</v>
      </c>
      <c r="B63" s="242">
        <v>91874</v>
      </c>
      <c r="C63" s="243">
        <v>18607</v>
      </c>
      <c r="D63" s="243">
        <v>73267</v>
      </c>
      <c r="E63" s="243">
        <v>1959</v>
      </c>
      <c r="F63" s="243">
        <v>71308</v>
      </c>
      <c r="G63" s="243">
        <v>50818</v>
      </c>
      <c r="H63" s="243">
        <v>19786</v>
      </c>
      <c r="I63" s="243">
        <v>9530</v>
      </c>
    </row>
    <row r="64" spans="1:10" ht="11.45" customHeight="1">
      <c r="A64" s="241" t="s">
        <v>641</v>
      </c>
      <c r="B64" s="242">
        <v>66104</v>
      </c>
      <c r="C64" s="243">
        <v>11218</v>
      </c>
      <c r="D64" s="243">
        <v>54886</v>
      </c>
      <c r="E64" s="243">
        <v>1239</v>
      </c>
      <c r="F64" s="243">
        <v>53647</v>
      </c>
      <c r="G64" s="243">
        <v>38944</v>
      </c>
      <c r="H64" s="243">
        <v>14639</v>
      </c>
      <c r="I64" s="243">
        <v>5783</v>
      </c>
    </row>
    <row r="65" spans="1:10" ht="11.45" customHeight="1">
      <c r="A65" s="241" t="s">
        <v>642</v>
      </c>
      <c r="B65" s="242">
        <v>50036</v>
      </c>
      <c r="C65" s="243">
        <v>7317</v>
      </c>
      <c r="D65" s="243">
        <v>42719</v>
      </c>
      <c r="E65" s="243">
        <v>865</v>
      </c>
      <c r="F65" s="243">
        <v>41854</v>
      </c>
      <c r="G65" s="243">
        <v>31842</v>
      </c>
      <c r="H65" s="243">
        <v>10009</v>
      </c>
      <c r="I65" s="243">
        <v>4771</v>
      </c>
    </row>
    <row r="66" spans="1:10" ht="11.45" customHeight="1">
      <c r="A66" s="241" t="s">
        <v>643</v>
      </c>
      <c r="B66" s="242">
        <v>42103</v>
      </c>
      <c r="C66" s="243">
        <v>5735</v>
      </c>
      <c r="D66" s="243">
        <v>36368</v>
      </c>
      <c r="E66" s="243">
        <v>940</v>
      </c>
      <c r="F66" s="243">
        <v>35428</v>
      </c>
      <c r="G66" s="243">
        <v>28115</v>
      </c>
      <c r="H66" s="243">
        <v>7215</v>
      </c>
      <c r="I66" s="243">
        <v>2806</v>
      </c>
    </row>
    <row r="67" spans="1:10" ht="11.45" customHeight="1">
      <c r="A67" s="252" t="s">
        <v>656</v>
      </c>
      <c r="B67" s="242">
        <v>44568</v>
      </c>
      <c r="C67" s="253">
        <v>5134</v>
      </c>
      <c r="D67" s="253">
        <v>39434</v>
      </c>
      <c r="E67" s="253">
        <v>510</v>
      </c>
      <c r="F67" s="253">
        <v>38924</v>
      </c>
      <c r="G67" s="253">
        <v>32648</v>
      </c>
      <c r="H67" s="253">
        <v>6250</v>
      </c>
      <c r="I67" s="253">
        <v>2865</v>
      </c>
    </row>
    <row r="68" spans="1:10" ht="11.45" customHeight="1">
      <c r="A68" s="254" t="s">
        <v>657</v>
      </c>
      <c r="B68" s="246">
        <v>38680</v>
      </c>
      <c r="C68" s="248">
        <v>4957</v>
      </c>
      <c r="D68" s="248">
        <v>33723</v>
      </c>
      <c r="E68" s="248">
        <v>421</v>
      </c>
      <c r="F68" s="248">
        <v>33302</v>
      </c>
      <c r="G68" s="248">
        <v>28237</v>
      </c>
      <c r="H68" s="248">
        <v>5050</v>
      </c>
      <c r="I68" s="248">
        <v>1851</v>
      </c>
    </row>
    <row r="69" spans="1:10" ht="11.45" customHeight="1">
      <c r="A69" s="254" t="s">
        <v>658</v>
      </c>
      <c r="B69" s="246">
        <v>33025</v>
      </c>
      <c r="C69" s="248">
        <v>3656</v>
      </c>
      <c r="D69" s="248">
        <v>29369</v>
      </c>
      <c r="E69" s="248">
        <v>374</v>
      </c>
      <c r="F69" s="248">
        <v>28995</v>
      </c>
      <c r="G69" s="248">
        <v>23578</v>
      </c>
      <c r="H69" s="248">
        <v>5417</v>
      </c>
      <c r="I69" s="248">
        <v>1949</v>
      </c>
    </row>
    <row r="70" spans="1:10" ht="11.45" customHeight="1">
      <c r="A70" s="247" t="s">
        <v>647</v>
      </c>
      <c r="B70" s="248">
        <v>35449</v>
      </c>
      <c r="C70" s="248">
        <v>4948</v>
      </c>
      <c r="D70" s="248">
        <v>30501</v>
      </c>
      <c r="E70" s="248">
        <v>622</v>
      </c>
      <c r="F70" s="248">
        <v>29879</v>
      </c>
      <c r="G70" s="248">
        <v>23739</v>
      </c>
      <c r="H70" s="248">
        <v>6136</v>
      </c>
      <c r="I70" s="248">
        <v>1948</v>
      </c>
    </row>
    <row r="71" spans="1:10" ht="11.45" customHeight="1">
      <c r="A71" s="247" t="s">
        <v>648</v>
      </c>
      <c r="B71" s="248">
        <v>27549</v>
      </c>
      <c r="C71" s="248">
        <v>5586</v>
      </c>
      <c r="D71" s="248">
        <v>21963</v>
      </c>
      <c r="E71" s="248">
        <v>380</v>
      </c>
      <c r="F71" s="248">
        <v>21963</v>
      </c>
      <c r="G71" s="248">
        <v>15667</v>
      </c>
      <c r="H71" s="248">
        <v>6259</v>
      </c>
      <c r="I71" s="248">
        <v>2760</v>
      </c>
    </row>
    <row r="72" spans="1:10" ht="11.45" customHeight="1">
      <c r="A72" s="247" t="s">
        <v>649</v>
      </c>
      <c r="B72" s="248">
        <v>31286</v>
      </c>
      <c r="C72" s="248">
        <v>7806</v>
      </c>
      <c r="D72" s="248">
        <v>23480</v>
      </c>
      <c r="E72" s="248">
        <v>441</v>
      </c>
      <c r="F72" s="248">
        <v>23039</v>
      </c>
      <c r="G72" s="248">
        <v>14709</v>
      </c>
      <c r="H72" s="248">
        <v>8304</v>
      </c>
      <c r="I72" s="248">
        <v>3429</v>
      </c>
    </row>
    <row r="73" spans="1:10" ht="11.45" customHeight="1">
      <c r="A73" s="247" t="s">
        <v>650</v>
      </c>
      <c r="B73" s="248">
        <v>29119</v>
      </c>
      <c r="C73" s="248">
        <v>5793</v>
      </c>
      <c r="D73" s="248">
        <v>23326</v>
      </c>
      <c r="E73" s="248">
        <v>434</v>
      </c>
      <c r="F73" s="248">
        <v>22892</v>
      </c>
      <c r="G73" s="248">
        <v>14553</v>
      </c>
      <c r="H73" s="248">
        <v>8331</v>
      </c>
      <c r="I73" s="248">
        <v>3163</v>
      </c>
      <c r="J73" s="249"/>
    </row>
    <row r="74" spans="1:10" ht="11.45" customHeight="1">
      <c r="A74" s="247" t="s">
        <v>651</v>
      </c>
      <c r="B74" s="248">
        <v>27113</v>
      </c>
      <c r="C74" s="248">
        <v>4633</v>
      </c>
      <c r="D74" s="248">
        <v>22480</v>
      </c>
      <c r="E74" s="248">
        <v>402</v>
      </c>
      <c r="F74" s="248">
        <v>22078</v>
      </c>
      <c r="G74" s="248">
        <v>14501</v>
      </c>
      <c r="H74" s="248">
        <v>7577</v>
      </c>
      <c r="I74" s="248">
        <v>2813</v>
      </c>
      <c r="J74" s="249"/>
    </row>
    <row r="75" spans="1:10" ht="11.45" customHeight="1">
      <c r="A75" s="247" t="s">
        <v>652</v>
      </c>
      <c r="B75" s="248">
        <v>34378</v>
      </c>
      <c r="C75" s="248">
        <v>5765</v>
      </c>
      <c r="D75" s="248">
        <v>28613</v>
      </c>
      <c r="E75" s="248">
        <v>587</v>
      </c>
      <c r="F75" s="248">
        <v>28026</v>
      </c>
      <c r="G75" s="248">
        <v>17180</v>
      </c>
      <c r="H75" s="248">
        <v>10821</v>
      </c>
      <c r="I75" s="248">
        <v>5429</v>
      </c>
      <c r="J75" s="249"/>
    </row>
    <row r="76" spans="1:10" ht="11.45" customHeight="1">
      <c r="A76" s="247" t="s">
        <v>653</v>
      </c>
      <c r="B76" s="248">
        <v>36423</v>
      </c>
      <c r="C76" s="248">
        <v>6018</v>
      </c>
      <c r="D76" s="248">
        <v>30405</v>
      </c>
      <c r="E76" s="248">
        <v>566</v>
      </c>
      <c r="F76" s="248">
        <v>29839</v>
      </c>
      <c r="G76" s="248">
        <v>16664</v>
      </c>
      <c r="H76" s="248">
        <v>12717</v>
      </c>
      <c r="I76" s="248">
        <v>6850</v>
      </c>
      <c r="J76" s="249"/>
    </row>
    <row r="77" spans="1:10" ht="11.45" customHeight="1">
      <c r="A77" s="247" t="s">
        <v>654</v>
      </c>
      <c r="B77" s="248">
        <v>43865</v>
      </c>
      <c r="C77" s="248">
        <v>7656</v>
      </c>
      <c r="D77" s="248">
        <v>36209</v>
      </c>
      <c r="E77" s="248">
        <v>814</v>
      </c>
      <c r="F77" s="248">
        <v>35395</v>
      </c>
      <c r="G77" s="248">
        <v>17408</v>
      </c>
      <c r="H77" s="248">
        <v>17125</v>
      </c>
      <c r="I77" s="248">
        <v>8101</v>
      </c>
      <c r="J77" s="249"/>
    </row>
    <row r="78" spans="1:10" ht="11.45" customHeight="1">
      <c r="A78" s="247" t="s">
        <v>655</v>
      </c>
      <c r="B78" s="248">
        <v>54147</v>
      </c>
      <c r="C78" s="248">
        <v>8007</v>
      </c>
      <c r="D78" s="248">
        <v>46140</v>
      </c>
      <c r="E78" s="248">
        <v>780</v>
      </c>
      <c r="F78" s="248">
        <v>45360</v>
      </c>
      <c r="G78" s="248">
        <v>17968</v>
      </c>
      <c r="H78" s="248">
        <v>24724</v>
      </c>
      <c r="I78" s="248">
        <v>12329</v>
      </c>
      <c r="J78" s="249"/>
    </row>
    <row r="79" spans="1:10" ht="6.95" customHeight="1"/>
    <row r="80" spans="1:10">
      <c r="A80" s="275" t="s">
        <v>486</v>
      </c>
      <c r="B80" s="275"/>
      <c r="C80" s="275"/>
      <c r="D80" s="275"/>
      <c r="E80" s="275"/>
      <c r="F80" s="275"/>
      <c r="G80" s="275"/>
      <c r="H80" s="275"/>
      <c r="I80" s="275"/>
    </row>
    <row r="82" spans="2:9">
      <c r="B82" s="255"/>
      <c r="C82" s="255"/>
      <c r="D82" s="255"/>
      <c r="E82" s="255"/>
      <c r="F82" s="255"/>
      <c r="G82" s="255"/>
      <c r="H82" s="255"/>
      <c r="I82" s="255"/>
    </row>
    <row r="83" spans="2:9">
      <c r="B83" s="255"/>
      <c r="C83" s="255"/>
      <c r="D83" s="255"/>
      <c r="E83" s="255"/>
      <c r="F83" s="255"/>
      <c r="G83" s="255"/>
      <c r="H83" s="255"/>
      <c r="I83" s="255"/>
    </row>
  </sheetData>
  <mergeCells count="17">
    <mergeCell ref="A2:I2"/>
    <mergeCell ref="A3:I3"/>
    <mergeCell ref="A4:I4"/>
    <mergeCell ref="A5:A9"/>
    <mergeCell ref="B5:B9"/>
    <mergeCell ref="C5:C9"/>
    <mergeCell ref="D5:I5"/>
    <mergeCell ref="D6:D9"/>
    <mergeCell ref="E6:E9"/>
    <mergeCell ref="A57:I57"/>
    <mergeCell ref="A80:I80"/>
    <mergeCell ref="F6:I6"/>
    <mergeCell ref="F7:F9"/>
    <mergeCell ref="G7:I7"/>
    <mergeCell ref="I8:I9"/>
    <mergeCell ref="G9:H9"/>
    <mergeCell ref="A11:I11"/>
  </mergeCells>
  <pageMargins left="0.59055118110236227" right="0.59055118110236227" top="0.59055118110236227" bottom="0.59055118110236227" header="0" footer="0"/>
  <pageSetup paperSize="9" scale="87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zoomScaleNormal="100" zoomScaleSheetLayoutView="50" workbookViewId="0"/>
  </sheetViews>
  <sheetFormatPr baseColWidth="10" defaultRowHeight="12.75"/>
  <cols>
    <col min="1" max="1" width="45.7109375" style="62" customWidth="1"/>
    <col min="2" max="2" width="13.7109375" style="62" customWidth="1"/>
    <col min="3" max="9" width="13.28515625" style="62" customWidth="1"/>
    <col min="10" max="256" width="11.5703125" style="62"/>
    <col min="257" max="257" width="45.7109375" style="62" customWidth="1"/>
    <col min="258" max="258" width="13.7109375" style="62" customWidth="1"/>
    <col min="259" max="265" width="13.28515625" style="62" customWidth="1"/>
    <col min="266" max="512" width="11.5703125" style="62"/>
    <col min="513" max="513" width="45.7109375" style="62" customWidth="1"/>
    <col min="514" max="514" width="13.7109375" style="62" customWidth="1"/>
    <col min="515" max="521" width="13.28515625" style="62" customWidth="1"/>
    <col min="522" max="768" width="11.5703125" style="62"/>
    <col min="769" max="769" width="45.7109375" style="62" customWidth="1"/>
    <col min="770" max="770" width="13.7109375" style="62" customWidth="1"/>
    <col min="771" max="777" width="13.28515625" style="62" customWidth="1"/>
    <col min="778" max="1024" width="11.5703125" style="62"/>
    <col min="1025" max="1025" width="45.7109375" style="62" customWidth="1"/>
    <col min="1026" max="1026" width="13.7109375" style="62" customWidth="1"/>
    <col min="1027" max="1033" width="13.28515625" style="62" customWidth="1"/>
    <col min="1034" max="1280" width="11.5703125" style="62"/>
    <col min="1281" max="1281" width="45.7109375" style="62" customWidth="1"/>
    <col min="1282" max="1282" width="13.7109375" style="62" customWidth="1"/>
    <col min="1283" max="1289" width="13.28515625" style="62" customWidth="1"/>
    <col min="1290" max="1536" width="11.5703125" style="62"/>
    <col min="1537" max="1537" width="45.7109375" style="62" customWidth="1"/>
    <col min="1538" max="1538" width="13.7109375" style="62" customWidth="1"/>
    <col min="1539" max="1545" width="13.28515625" style="62" customWidth="1"/>
    <col min="1546" max="1792" width="11.5703125" style="62"/>
    <col min="1793" max="1793" width="45.7109375" style="62" customWidth="1"/>
    <col min="1794" max="1794" width="13.7109375" style="62" customWidth="1"/>
    <col min="1795" max="1801" width="13.28515625" style="62" customWidth="1"/>
    <col min="1802" max="2048" width="11.5703125" style="62"/>
    <col min="2049" max="2049" width="45.7109375" style="62" customWidth="1"/>
    <col min="2050" max="2050" width="13.7109375" style="62" customWidth="1"/>
    <col min="2051" max="2057" width="13.28515625" style="62" customWidth="1"/>
    <col min="2058" max="2304" width="11.5703125" style="62"/>
    <col min="2305" max="2305" width="45.7109375" style="62" customWidth="1"/>
    <col min="2306" max="2306" width="13.7109375" style="62" customWidth="1"/>
    <col min="2307" max="2313" width="13.28515625" style="62" customWidth="1"/>
    <col min="2314" max="2560" width="11.5703125" style="62"/>
    <col min="2561" max="2561" width="45.7109375" style="62" customWidth="1"/>
    <col min="2562" max="2562" width="13.7109375" style="62" customWidth="1"/>
    <col min="2563" max="2569" width="13.28515625" style="62" customWidth="1"/>
    <col min="2570" max="2816" width="11.5703125" style="62"/>
    <col min="2817" max="2817" width="45.7109375" style="62" customWidth="1"/>
    <col min="2818" max="2818" width="13.7109375" style="62" customWidth="1"/>
    <col min="2819" max="2825" width="13.28515625" style="62" customWidth="1"/>
    <col min="2826" max="3072" width="11.5703125" style="62"/>
    <col min="3073" max="3073" width="45.7109375" style="62" customWidth="1"/>
    <col min="3074" max="3074" width="13.7109375" style="62" customWidth="1"/>
    <col min="3075" max="3081" width="13.28515625" style="62" customWidth="1"/>
    <col min="3082" max="3328" width="11.5703125" style="62"/>
    <col min="3329" max="3329" width="45.7109375" style="62" customWidth="1"/>
    <col min="3330" max="3330" width="13.7109375" style="62" customWidth="1"/>
    <col min="3331" max="3337" width="13.28515625" style="62" customWidth="1"/>
    <col min="3338" max="3584" width="11.5703125" style="62"/>
    <col min="3585" max="3585" width="45.7109375" style="62" customWidth="1"/>
    <col min="3586" max="3586" width="13.7109375" style="62" customWidth="1"/>
    <col min="3587" max="3593" width="13.28515625" style="62" customWidth="1"/>
    <col min="3594" max="3840" width="11.5703125" style="62"/>
    <col min="3841" max="3841" width="45.7109375" style="62" customWidth="1"/>
    <col min="3842" max="3842" width="13.7109375" style="62" customWidth="1"/>
    <col min="3843" max="3849" width="13.28515625" style="62" customWidth="1"/>
    <col min="3850" max="4096" width="11.5703125" style="62"/>
    <col min="4097" max="4097" width="45.7109375" style="62" customWidth="1"/>
    <col min="4098" max="4098" width="13.7109375" style="62" customWidth="1"/>
    <col min="4099" max="4105" width="13.28515625" style="62" customWidth="1"/>
    <col min="4106" max="4352" width="11.5703125" style="62"/>
    <col min="4353" max="4353" width="45.7109375" style="62" customWidth="1"/>
    <col min="4354" max="4354" width="13.7109375" style="62" customWidth="1"/>
    <col min="4355" max="4361" width="13.28515625" style="62" customWidth="1"/>
    <col min="4362" max="4608" width="11.5703125" style="62"/>
    <col min="4609" max="4609" width="45.7109375" style="62" customWidth="1"/>
    <col min="4610" max="4610" width="13.7109375" style="62" customWidth="1"/>
    <col min="4611" max="4617" width="13.28515625" style="62" customWidth="1"/>
    <col min="4618" max="4864" width="11.5703125" style="62"/>
    <col min="4865" max="4865" width="45.7109375" style="62" customWidth="1"/>
    <col min="4866" max="4866" width="13.7109375" style="62" customWidth="1"/>
    <col min="4867" max="4873" width="13.28515625" style="62" customWidth="1"/>
    <col min="4874" max="5120" width="11.5703125" style="62"/>
    <col min="5121" max="5121" width="45.7109375" style="62" customWidth="1"/>
    <col min="5122" max="5122" width="13.7109375" style="62" customWidth="1"/>
    <col min="5123" max="5129" width="13.28515625" style="62" customWidth="1"/>
    <col min="5130" max="5376" width="11.5703125" style="62"/>
    <col min="5377" max="5377" width="45.7109375" style="62" customWidth="1"/>
    <col min="5378" max="5378" width="13.7109375" style="62" customWidth="1"/>
    <col min="5379" max="5385" width="13.28515625" style="62" customWidth="1"/>
    <col min="5386" max="5632" width="11.5703125" style="62"/>
    <col min="5633" max="5633" width="45.7109375" style="62" customWidth="1"/>
    <col min="5634" max="5634" width="13.7109375" style="62" customWidth="1"/>
    <col min="5635" max="5641" width="13.28515625" style="62" customWidth="1"/>
    <col min="5642" max="5888" width="11.5703125" style="62"/>
    <col min="5889" max="5889" width="45.7109375" style="62" customWidth="1"/>
    <col min="5890" max="5890" width="13.7109375" style="62" customWidth="1"/>
    <col min="5891" max="5897" width="13.28515625" style="62" customWidth="1"/>
    <col min="5898" max="6144" width="11.5703125" style="62"/>
    <col min="6145" max="6145" width="45.7109375" style="62" customWidth="1"/>
    <col min="6146" max="6146" width="13.7109375" style="62" customWidth="1"/>
    <col min="6147" max="6153" width="13.28515625" style="62" customWidth="1"/>
    <col min="6154" max="6400" width="11.5703125" style="62"/>
    <col min="6401" max="6401" width="45.7109375" style="62" customWidth="1"/>
    <col min="6402" max="6402" width="13.7109375" style="62" customWidth="1"/>
    <col min="6403" max="6409" width="13.28515625" style="62" customWidth="1"/>
    <col min="6410" max="6656" width="11.5703125" style="62"/>
    <col min="6657" max="6657" width="45.7109375" style="62" customWidth="1"/>
    <col min="6658" max="6658" width="13.7109375" style="62" customWidth="1"/>
    <col min="6659" max="6665" width="13.28515625" style="62" customWidth="1"/>
    <col min="6666" max="6912" width="11.5703125" style="62"/>
    <col min="6913" max="6913" width="45.7109375" style="62" customWidth="1"/>
    <col min="6914" max="6914" width="13.7109375" style="62" customWidth="1"/>
    <col min="6915" max="6921" width="13.28515625" style="62" customWidth="1"/>
    <col min="6922" max="7168" width="11.5703125" style="62"/>
    <col min="7169" max="7169" width="45.7109375" style="62" customWidth="1"/>
    <col min="7170" max="7170" width="13.7109375" style="62" customWidth="1"/>
    <col min="7171" max="7177" width="13.28515625" style="62" customWidth="1"/>
    <col min="7178" max="7424" width="11.5703125" style="62"/>
    <col min="7425" max="7425" width="45.7109375" style="62" customWidth="1"/>
    <col min="7426" max="7426" width="13.7109375" style="62" customWidth="1"/>
    <col min="7427" max="7433" width="13.28515625" style="62" customWidth="1"/>
    <col min="7434" max="7680" width="11.5703125" style="62"/>
    <col min="7681" max="7681" width="45.7109375" style="62" customWidth="1"/>
    <col min="7682" max="7682" width="13.7109375" style="62" customWidth="1"/>
    <col min="7683" max="7689" width="13.28515625" style="62" customWidth="1"/>
    <col min="7690" max="7936" width="11.5703125" style="62"/>
    <col min="7937" max="7937" width="45.7109375" style="62" customWidth="1"/>
    <col min="7938" max="7938" width="13.7109375" style="62" customWidth="1"/>
    <col min="7939" max="7945" width="13.28515625" style="62" customWidth="1"/>
    <col min="7946" max="8192" width="11.5703125" style="62"/>
    <col min="8193" max="8193" width="45.7109375" style="62" customWidth="1"/>
    <col min="8194" max="8194" width="13.7109375" style="62" customWidth="1"/>
    <col min="8195" max="8201" width="13.28515625" style="62" customWidth="1"/>
    <col min="8202" max="8448" width="11.5703125" style="62"/>
    <col min="8449" max="8449" width="45.7109375" style="62" customWidth="1"/>
    <col min="8450" max="8450" width="13.7109375" style="62" customWidth="1"/>
    <col min="8451" max="8457" width="13.28515625" style="62" customWidth="1"/>
    <col min="8458" max="8704" width="11.5703125" style="62"/>
    <col min="8705" max="8705" width="45.7109375" style="62" customWidth="1"/>
    <col min="8706" max="8706" width="13.7109375" style="62" customWidth="1"/>
    <col min="8707" max="8713" width="13.28515625" style="62" customWidth="1"/>
    <col min="8714" max="8960" width="11.5703125" style="62"/>
    <col min="8961" max="8961" width="45.7109375" style="62" customWidth="1"/>
    <col min="8962" max="8962" width="13.7109375" style="62" customWidth="1"/>
    <col min="8963" max="8969" width="13.28515625" style="62" customWidth="1"/>
    <col min="8970" max="9216" width="11.5703125" style="62"/>
    <col min="9217" max="9217" width="45.7109375" style="62" customWidth="1"/>
    <col min="9218" max="9218" width="13.7109375" style="62" customWidth="1"/>
    <col min="9219" max="9225" width="13.28515625" style="62" customWidth="1"/>
    <col min="9226" max="9472" width="11.5703125" style="62"/>
    <col min="9473" max="9473" width="45.7109375" style="62" customWidth="1"/>
    <col min="9474" max="9474" width="13.7109375" style="62" customWidth="1"/>
    <col min="9475" max="9481" width="13.28515625" style="62" customWidth="1"/>
    <col min="9482" max="9728" width="11.5703125" style="62"/>
    <col min="9729" max="9729" width="45.7109375" style="62" customWidth="1"/>
    <col min="9730" max="9730" width="13.7109375" style="62" customWidth="1"/>
    <col min="9731" max="9737" width="13.28515625" style="62" customWidth="1"/>
    <col min="9738" max="9984" width="11.5703125" style="62"/>
    <col min="9985" max="9985" width="45.7109375" style="62" customWidth="1"/>
    <col min="9986" max="9986" width="13.7109375" style="62" customWidth="1"/>
    <col min="9987" max="9993" width="13.28515625" style="62" customWidth="1"/>
    <col min="9994" max="10240" width="11.5703125" style="62"/>
    <col min="10241" max="10241" width="45.7109375" style="62" customWidth="1"/>
    <col min="10242" max="10242" width="13.7109375" style="62" customWidth="1"/>
    <col min="10243" max="10249" width="13.28515625" style="62" customWidth="1"/>
    <col min="10250" max="10496" width="11.5703125" style="62"/>
    <col min="10497" max="10497" width="45.7109375" style="62" customWidth="1"/>
    <col min="10498" max="10498" width="13.7109375" style="62" customWidth="1"/>
    <col min="10499" max="10505" width="13.28515625" style="62" customWidth="1"/>
    <col min="10506" max="10752" width="11.5703125" style="62"/>
    <col min="10753" max="10753" width="45.7109375" style="62" customWidth="1"/>
    <col min="10754" max="10754" width="13.7109375" style="62" customWidth="1"/>
    <col min="10755" max="10761" width="13.28515625" style="62" customWidth="1"/>
    <col min="10762" max="11008" width="11.5703125" style="62"/>
    <col min="11009" max="11009" width="45.7109375" style="62" customWidth="1"/>
    <col min="11010" max="11010" width="13.7109375" style="62" customWidth="1"/>
    <col min="11011" max="11017" width="13.28515625" style="62" customWidth="1"/>
    <col min="11018" max="11264" width="11.5703125" style="62"/>
    <col min="11265" max="11265" width="45.7109375" style="62" customWidth="1"/>
    <col min="11266" max="11266" width="13.7109375" style="62" customWidth="1"/>
    <col min="11267" max="11273" width="13.28515625" style="62" customWidth="1"/>
    <col min="11274" max="11520" width="11.5703125" style="62"/>
    <col min="11521" max="11521" width="45.7109375" style="62" customWidth="1"/>
    <col min="11522" max="11522" width="13.7109375" style="62" customWidth="1"/>
    <col min="11523" max="11529" width="13.28515625" style="62" customWidth="1"/>
    <col min="11530" max="11776" width="11.5703125" style="62"/>
    <col min="11777" max="11777" width="45.7109375" style="62" customWidth="1"/>
    <col min="11778" max="11778" width="13.7109375" style="62" customWidth="1"/>
    <col min="11779" max="11785" width="13.28515625" style="62" customWidth="1"/>
    <col min="11786" max="12032" width="11.5703125" style="62"/>
    <col min="12033" max="12033" width="45.7109375" style="62" customWidth="1"/>
    <col min="12034" max="12034" width="13.7109375" style="62" customWidth="1"/>
    <col min="12035" max="12041" width="13.28515625" style="62" customWidth="1"/>
    <col min="12042" max="12288" width="11.5703125" style="62"/>
    <col min="12289" max="12289" width="45.7109375" style="62" customWidth="1"/>
    <col min="12290" max="12290" width="13.7109375" style="62" customWidth="1"/>
    <col min="12291" max="12297" width="13.28515625" style="62" customWidth="1"/>
    <col min="12298" max="12544" width="11.5703125" style="62"/>
    <col min="12545" max="12545" width="45.7109375" style="62" customWidth="1"/>
    <col min="12546" max="12546" width="13.7109375" style="62" customWidth="1"/>
    <col min="12547" max="12553" width="13.28515625" style="62" customWidth="1"/>
    <col min="12554" max="12800" width="11.5703125" style="62"/>
    <col min="12801" max="12801" width="45.7109375" style="62" customWidth="1"/>
    <col min="12802" max="12802" width="13.7109375" style="62" customWidth="1"/>
    <col min="12803" max="12809" width="13.28515625" style="62" customWidth="1"/>
    <col min="12810" max="13056" width="11.5703125" style="62"/>
    <col min="13057" max="13057" width="45.7109375" style="62" customWidth="1"/>
    <col min="13058" max="13058" width="13.7109375" style="62" customWidth="1"/>
    <col min="13059" max="13065" width="13.28515625" style="62" customWidth="1"/>
    <col min="13066" max="13312" width="11.5703125" style="62"/>
    <col min="13313" max="13313" width="45.7109375" style="62" customWidth="1"/>
    <col min="13314" max="13314" width="13.7109375" style="62" customWidth="1"/>
    <col min="13315" max="13321" width="13.28515625" style="62" customWidth="1"/>
    <col min="13322" max="13568" width="11.5703125" style="62"/>
    <col min="13569" max="13569" width="45.7109375" style="62" customWidth="1"/>
    <col min="13570" max="13570" width="13.7109375" style="62" customWidth="1"/>
    <col min="13571" max="13577" width="13.28515625" style="62" customWidth="1"/>
    <col min="13578" max="13824" width="11.5703125" style="62"/>
    <col min="13825" max="13825" width="45.7109375" style="62" customWidth="1"/>
    <col min="13826" max="13826" width="13.7109375" style="62" customWidth="1"/>
    <col min="13827" max="13833" width="13.28515625" style="62" customWidth="1"/>
    <col min="13834" max="14080" width="11.5703125" style="62"/>
    <col min="14081" max="14081" width="45.7109375" style="62" customWidth="1"/>
    <col min="14082" max="14082" width="13.7109375" style="62" customWidth="1"/>
    <col min="14083" max="14089" width="13.28515625" style="62" customWidth="1"/>
    <col min="14090" max="14336" width="11.5703125" style="62"/>
    <col min="14337" max="14337" width="45.7109375" style="62" customWidth="1"/>
    <col min="14338" max="14338" width="13.7109375" style="62" customWidth="1"/>
    <col min="14339" max="14345" width="13.28515625" style="62" customWidth="1"/>
    <col min="14346" max="14592" width="11.5703125" style="62"/>
    <col min="14593" max="14593" width="45.7109375" style="62" customWidth="1"/>
    <col min="14594" max="14594" width="13.7109375" style="62" customWidth="1"/>
    <col min="14595" max="14601" width="13.28515625" style="62" customWidth="1"/>
    <col min="14602" max="14848" width="11.5703125" style="62"/>
    <col min="14849" max="14849" width="45.7109375" style="62" customWidth="1"/>
    <col min="14850" max="14850" width="13.7109375" style="62" customWidth="1"/>
    <col min="14851" max="14857" width="13.28515625" style="62" customWidth="1"/>
    <col min="14858" max="15104" width="11.5703125" style="62"/>
    <col min="15105" max="15105" width="45.7109375" style="62" customWidth="1"/>
    <col min="15106" max="15106" width="13.7109375" style="62" customWidth="1"/>
    <col min="15107" max="15113" width="13.28515625" style="62" customWidth="1"/>
    <col min="15114" max="15360" width="11.5703125" style="62"/>
    <col min="15361" max="15361" width="45.7109375" style="62" customWidth="1"/>
    <col min="15362" max="15362" width="13.7109375" style="62" customWidth="1"/>
    <col min="15363" max="15369" width="13.28515625" style="62" customWidth="1"/>
    <col min="15370" max="15616" width="11.5703125" style="62"/>
    <col min="15617" max="15617" width="45.7109375" style="62" customWidth="1"/>
    <col min="15618" max="15618" width="13.7109375" style="62" customWidth="1"/>
    <col min="15619" max="15625" width="13.28515625" style="62" customWidth="1"/>
    <col min="15626" max="15872" width="11.5703125" style="62"/>
    <col min="15873" max="15873" width="45.7109375" style="62" customWidth="1"/>
    <col min="15874" max="15874" width="13.7109375" style="62" customWidth="1"/>
    <col min="15875" max="15881" width="13.28515625" style="62" customWidth="1"/>
    <col min="15882" max="16128" width="11.5703125" style="62"/>
    <col min="16129" max="16129" width="45.7109375" style="62" customWidth="1"/>
    <col min="16130" max="16130" width="13.7109375" style="62" customWidth="1"/>
    <col min="16131" max="16137" width="13.28515625" style="62" customWidth="1"/>
    <col min="16138" max="16384" width="11.5703125" style="62"/>
  </cols>
  <sheetData>
    <row r="1" spans="1:11" ht="15.75">
      <c r="A1" s="97" t="s">
        <v>293</v>
      </c>
      <c r="B1" s="97"/>
      <c r="C1" s="97"/>
      <c r="D1" s="97"/>
      <c r="E1" s="97"/>
      <c r="F1" s="97"/>
      <c r="G1" s="97"/>
      <c r="H1" s="97"/>
      <c r="I1" s="97"/>
    </row>
    <row r="2" spans="1:11" ht="15.75">
      <c r="A2" s="292" t="s">
        <v>487</v>
      </c>
      <c r="B2" s="292"/>
      <c r="C2" s="292"/>
      <c r="D2" s="292"/>
      <c r="E2" s="292"/>
      <c r="F2" s="292"/>
      <c r="G2" s="292"/>
      <c r="H2" s="292"/>
      <c r="I2" s="292"/>
    </row>
    <row r="3" spans="1:11" ht="24" customHeight="1">
      <c r="A3" s="293" t="s">
        <v>0</v>
      </c>
      <c r="B3" s="293"/>
      <c r="C3" s="293"/>
      <c r="D3" s="293"/>
      <c r="E3" s="293"/>
      <c r="F3" s="293"/>
      <c r="G3" s="293"/>
      <c r="H3" s="293"/>
      <c r="I3" s="293"/>
    </row>
    <row r="4" spans="1:11" ht="15.75">
      <c r="A4" s="92"/>
      <c r="B4" s="92"/>
      <c r="C4" s="92"/>
      <c r="D4" s="92"/>
      <c r="E4" s="92"/>
      <c r="F4" s="92"/>
    </row>
    <row r="5" spans="1:11" ht="15.75" customHeight="1">
      <c r="A5" s="84"/>
      <c r="B5" s="98"/>
      <c r="C5" s="191"/>
      <c r="D5" s="191"/>
      <c r="E5" s="191"/>
      <c r="F5" s="191"/>
      <c r="G5" s="191"/>
      <c r="H5" s="192"/>
      <c r="I5" s="192"/>
    </row>
    <row r="6" spans="1:11" ht="18">
      <c r="A6" s="85" t="s">
        <v>294</v>
      </c>
      <c r="B6" s="99" t="s">
        <v>295</v>
      </c>
      <c r="C6" s="100">
        <v>2008</v>
      </c>
      <c r="D6" s="101">
        <v>2009</v>
      </c>
      <c r="E6" s="101">
        <v>2010</v>
      </c>
      <c r="F6" s="101">
        <v>2011</v>
      </c>
      <c r="G6" s="101" t="s">
        <v>488</v>
      </c>
      <c r="H6" s="101" t="s">
        <v>489</v>
      </c>
      <c r="I6" s="101" t="s">
        <v>490</v>
      </c>
    </row>
    <row r="7" spans="1:11" ht="15.75">
      <c r="A7" s="92"/>
      <c r="B7" s="102"/>
      <c r="C7" s="193"/>
      <c r="D7" s="193"/>
      <c r="E7" s="193"/>
      <c r="F7" s="194"/>
      <c r="G7" s="194"/>
      <c r="H7" s="194"/>
      <c r="I7" s="194"/>
    </row>
    <row r="8" spans="1:11" ht="12.75" customHeight="1">
      <c r="A8" s="80"/>
      <c r="B8" s="80"/>
      <c r="C8" s="10"/>
      <c r="D8" s="10"/>
      <c r="E8" s="10"/>
      <c r="F8" s="10"/>
      <c r="G8" s="10"/>
    </row>
    <row r="9" spans="1:11" ht="12.75" customHeight="1">
      <c r="A9" s="80"/>
      <c r="B9" s="80"/>
      <c r="C9" s="10"/>
      <c r="D9" s="10"/>
      <c r="E9" s="10"/>
      <c r="F9" s="10"/>
      <c r="G9" s="10"/>
    </row>
    <row r="10" spans="1:11" ht="15.95" customHeight="1">
      <c r="A10" s="84" t="s">
        <v>491</v>
      </c>
      <c r="B10" s="84"/>
    </row>
    <row r="11" spans="1:11" ht="12.75" customHeight="1">
      <c r="A11" s="84"/>
      <c r="B11" s="84"/>
    </row>
    <row r="12" spans="1:11" ht="12.95" customHeight="1">
      <c r="A12" s="84" t="s">
        <v>301</v>
      </c>
      <c r="B12" s="85" t="s">
        <v>1</v>
      </c>
      <c r="C12" s="86">
        <v>184059</v>
      </c>
      <c r="D12" s="86">
        <v>184564</v>
      </c>
      <c r="E12" s="86">
        <v>191299</v>
      </c>
      <c r="F12" s="86">
        <v>213305</v>
      </c>
      <c r="G12" s="86">
        <v>208923</v>
      </c>
      <c r="H12" s="86">
        <v>213362</v>
      </c>
      <c r="I12" s="86">
        <v>209295</v>
      </c>
      <c r="J12" s="87"/>
      <c r="K12" s="87"/>
    </row>
    <row r="13" spans="1:11" ht="15.95" customHeight="1">
      <c r="A13" s="84" t="s">
        <v>302</v>
      </c>
      <c r="B13" s="85" t="s">
        <v>1</v>
      </c>
      <c r="C13" s="86">
        <v>174691</v>
      </c>
      <c r="D13" s="86">
        <v>177570</v>
      </c>
      <c r="E13" s="86">
        <v>187632</v>
      </c>
      <c r="F13" s="86">
        <v>228311</v>
      </c>
      <c r="G13" s="86">
        <v>241090</v>
      </c>
      <c r="H13" s="86">
        <v>272433</v>
      </c>
      <c r="I13" s="86">
        <v>285079</v>
      </c>
      <c r="J13" s="87"/>
      <c r="K13" s="87"/>
    </row>
    <row r="14" spans="1:11" ht="12.95" customHeight="1">
      <c r="A14" s="84" t="s">
        <v>337</v>
      </c>
      <c r="B14" s="85" t="s">
        <v>1</v>
      </c>
      <c r="C14" s="86">
        <v>3897</v>
      </c>
      <c r="D14" s="86">
        <v>4537</v>
      </c>
      <c r="E14" s="86">
        <v>3639</v>
      </c>
      <c r="F14" s="86">
        <v>3550</v>
      </c>
      <c r="G14" s="86">
        <v>0</v>
      </c>
      <c r="H14" s="86">
        <v>0</v>
      </c>
      <c r="I14" s="86">
        <v>0</v>
      </c>
      <c r="J14" s="87"/>
      <c r="K14" s="87"/>
    </row>
    <row r="15" spans="1:11" ht="15" customHeight="1">
      <c r="A15" s="84" t="s">
        <v>303</v>
      </c>
      <c r="B15" s="85" t="s">
        <v>2</v>
      </c>
      <c r="C15" s="86">
        <v>20612.39</v>
      </c>
      <c r="D15" s="86">
        <v>21033.820000000003</v>
      </c>
      <c r="E15" s="86">
        <v>22227.53</v>
      </c>
      <c r="F15" s="86">
        <v>26761.14</v>
      </c>
      <c r="G15" s="86">
        <v>27293</v>
      </c>
      <c r="H15" s="86">
        <v>29714.35</v>
      </c>
      <c r="I15" s="86">
        <v>30425.37</v>
      </c>
      <c r="J15" s="87"/>
      <c r="K15" s="87"/>
    </row>
    <row r="16" spans="1:11" ht="12.95" customHeight="1">
      <c r="A16" s="84" t="s">
        <v>304</v>
      </c>
      <c r="B16" s="85" t="s">
        <v>2</v>
      </c>
      <c r="C16" s="86">
        <v>43415.44</v>
      </c>
      <c r="D16" s="86">
        <v>36169.46</v>
      </c>
      <c r="E16" s="86">
        <v>35731.360000000001</v>
      </c>
      <c r="F16" s="86">
        <v>39314.050000000003</v>
      </c>
      <c r="G16" s="86">
        <v>39083</v>
      </c>
      <c r="H16" s="86">
        <v>38032.050000000003</v>
      </c>
      <c r="I16" s="86">
        <v>35324.01</v>
      </c>
      <c r="J16" s="87"/>
      <c r="K16" s="87"/>
    </row>
    <row r="17" spans="1:11" ht="15.95" customHeight="1">
      <c r="A17" s="84" t="s">
        <v>492</v>
      </c>
      <c r="B17" s="85" t="s">
        <v>305</v>
      </c>
      <c r="C17" s="86">
        <v>341755</v>
      </c>
      <c r="D17" s="86">
        <v>289178</v>
      </c>
      <c r="E17" s="86">
        <v>294472</v>
      </c>
      <c r="F17" s="86">
        <v>338033</v>
      </c>
      <c r="G17" s="86">
        <v>339051</v>
      </c>
      <c r="H17" s="86">
        <v>339388</v>
      </c>
      <c r="I17" s="86">
        <v>327463</v>
      </c>
      <c r="J17" s="87"/>
      <c r="K17" s="87"/>
    </row>
    <row r="18" spans="1:11" ht="12.95" customHeight="1">
      <c r="A18" s="84" t="s">
        <v>306</v>
      </c>
      <c r="B18" s="85" t="s">
        <v>307</v>
      </c>
      <c r="C18" s="86">
        <v>58972.894999999997</v>
      </c>
      <c r="D18" s="86">
        <v>59541.887999999999</v>
      </c>
      <c r="E18" s="86">
        <v>58912.517999999996</v>
      </c>
      <c r="F18" s="86">
        <v>68395.754000000001</v>
      </c>
      <c r="G18" s="86">
        <v>71194</v>
      </c>
      <c r="H18" s="86">
        <v>77265.962</v>
      </c>
      <c r="I18" s="86">
        <v>78397.134999999995</v>
      </c>
      <c r="J18" s="87"/>
      <c r="K18" s="87"/>
    </row>
    <row r="19" spans="1:11" ht="11.25" customHeight="1">
      <c r="A19" s="84"/>
      <c r="B19" s="84"/>
      <c r="C19" s="86"/>
      <c r="D19" s="86"/>
      <c r="E19" s="86"/>
      <c r="F19" s="86"/>
      <c r="G19" s="86"/>
      <c r="H19" s="86"/>
      <c r="I19" s="86"/>
      <c r="J19" s="87"/>
      <c r="K19" s="87"/>
    </row>
    <row r="20" spans="1:11" ht="11.25" customHeight="1">
      <c r="A20" s="84"/>
      <c r="B20" s="84"/>
      <c r="C20" s="86"/>
      <c r="D20" s="86"/>
      <c r="E20" s="86"/>
      <c r="F20" s="86"/>
      <c r="G20" s="86"/>
      <c r="H20" s="86"/>
      <c r="I20" s="86"/>
      <c r="J20" s="87"/>
      <c r="K20" s="87"/>
    </row>
    <row r="21" spans="1:11" ht="17.25" customHeight="1">
      <c r="A21" s="84" t="s">
        <v>493</v>
      </c>
      <c r="B21" s="84"/>
      <c r="C21" s="86"/>
      <c r="D21" s="86"/>
      <c r="E21" s="86"/>
      <c r="F21" s="86"/>
      <c r="G21" s="86"/>
      <c r="H21" s="86"/>
      <c r="I21" s="86"/>
      <c r="J21" s="87"/>
      <c r="K21" s="87"/>
    </row>
    <row r="22" spans="1:11" ht="12.75" customHeight="1">
      <c r="A22" s="84"/>
      <c r="B22" s="84"/>
      <c r="C22" s="86"/>
      <c r="D22" s="86"/>
      <c r="E22" s="86"/>
      <c r="F22" s="86"/>
      <c r="G22" s="86"/>
      <c r="H22" s="86"/>
      <c r="I22" s="86"/>
      <c r="J22" s="87"/>
      <c r="K22" s="87"/>
    </row>
    <row r="23" spans="1:11" ht="12.95" customHeight="1">
      <c r="A23" s="84" t="s">
        <v>301</v>
      </c>
      <c r="B23" s="85" t="s">
        <v>1</v>
      </c>
      <c r="C23" s="86">
        <v>133666</v>
      </c>
      <c r="D23" s="86">
        <v>136078</v>
      </c>
      <c r="E23" s="86">
        <v>140935</v>
      </c>
      <c r="F23" s="86">
        <v>161569</v>
      </c>
      <c r="G23" s="86">
        <v>159092</v>
      </c>
      <c r="H23" s="86">
        <v>165331</v>
      </c>
      <c r="I23" s="86">
        <v>163866</v>
      </c>
      <c r="J23" s="87"/>
      <c r="K23" s="87"/>
    </row>
    <row r="24" spans="1:11" ht="15" customHeight="1">
      <c r="A24" s="84" t="s">
        <v>302</v>
      </c>
      <c r="B24" s="85" t="s">
        <v>1</v>
      </c>
      <c r="C24" s="86">
        <v>171456</v>
      </c>
      <c r="D24" s="86">
        <v>174400</v>
      </c>
      <c r="E24" s="86">
        <v>184441</v>
      </c>
      <c r="F24" s="86">
        <v>223423</v>
      </c>
      <c r="G24" s="86">
        <v>236783</v>
      </c>
      <c r="H24" s="86">
        <v>266030</v>
      </c>
      <c r="I24" s="86">
        <v>278412</v>
      </c>
      <c r="J24" s="87"/>
      <c r="K24" s="87"/>
    </row>
    <row r="25" spans="1:11" ht="12.95" customHeight="1">
      <c r="A25" s="84" t="s">
        <v>337</v>
      </c>
      <c r="B25" s="85" t="s">
        <v>1</v>
      </c>
      <c r="C25" s="86">
        <v>3959</v>
      </c>
      <c r="D25" s="86">
        <v>4280</v>
      </c>
      <c r="E25" s="86">
        <v>3542</v>
      </c>
      <c r="F25" s="86">
        <v>3063</v>
      </c>
      <c r="G25" s="86">
        <v>0</v>
      </c>
      <c r="H25" s="86">
        <v>0</v>
      </c>
      <c r="I25" s="86">
        <v>0</v>
      </c>
      <c r="J25" s="87"/>
      <c r="K25" s="87"/>
    </row>
    <row r="26" spans="1:11" ht="15" customHeight="1">
      <c r="A26" s="84" t="s">
        <v>303</v>
      </c>
      <c r="B26" s="85" t="s">
        <v>2</v>
      </c>
      <c r="C26" s="86">
        <v>20298.91</v>
      </c>
      <c r="D26" s="86">
        <v>20751.02</v>
      </c>
      <c r="E26" s="86">
        <v>21945.620000000003</v>
      </c>
      <c r="F26" s="86">
        <v>26341.949999999997</v>
      </c>
      <c r="G26" s="86">
        <v>26906</v>
      </c>
      <c r="H26" s="86">
        <v>29264.89</v>
      </c>
      <c r="I26" s="86">
        <v>29940.28</v>
      </c>
      <c r="J26" s="87"/>
      <c r="K26" s="87"/>
    </row>
    <row r="27" spans="1:11" ht="12.95" customHeight="1">
      <c r="A27" s="84" t="s">
        <v>306</v>
      </c>
      <c r="B27" s="85" t="s">
        <v>307</v>
      </c>
      <c r="C27" s="86">
        <v>26722.621999999999</v>
      </c>
      <c r="D27" s="86">
        <v>28274.171999999999</v>
      </c>
      <c r="E27" s="86">
        <v>30492.495999999999</v>
      </c>
      <c r="F27" s="86">
        <v>37350.758999999998</v>
      </c>
      <c r="G27" s="86">
        <v>39497</v>
      </c>
      <c r="H27" s="86">
        <v>43995.565000000002</v>
      </c>
      <c r="I27" s="86">
        <v>46460.622000000003</v>
      </c>
      <c r="J27" s="87"/>
      <c r="K27" s="87"/>
    </row>
    <row r="28" spans="1:11" ht="12.95" customHeight="1">
      <c r="A28" s="84"/>
      <c r="B28" s="84"/>
      <c r="C28" s="86"/>
      <c r="D28" s="86"/>
      <c r="E28" s="86"/>
      <c r="F28" s="86"/>
      <c r="G28" s="86"/>
      <c r="H28" s="86"/>
      <c r="I28" s="86"/>
      <c r="J28" s="87"/>
      <c r="K28" s="87"/>
    </row>
    <row r="29" spans="1:11" ht="12.95" customHeight="1">
      <c r="A29" s="84" t="s">
        <v>291</v>
      </c>
      <c r="B29" s="84"/>
      <c r="C29" s="86"/>
      <c r="D29" s="86"/>
      <c r="E29" s="86"/>
      <c r="F29" s="86"/>
      <c r="G29" s="86"/>
      <c r="H29" s="86"/>
      <c r="I29" s="86"/>
      <c r="J29" s="87"/>
      <c r="K29" s="87"/>
    </row>
    <row r="30" spans="1:11" ht="12.95" customHeight="1">
      <c r="A30" s="84"/>
      <c r="B30" s="84"/>
      <c r="C30" s="86"/>
      <c r="D30" s="86"/>
      <c r="E30" s="86"/>
      <c r="F30" s="86"/>
      <c r="G30" s="86"/>
      <c r="H30" s="86"/>
      <c r="I30" s="86"/>
      <c r="J30" s="87"/>
      <c r="K30" s="87"/>
    </row>
    <row r="31" spans="1:11" ht="12.95" customHeight="1">
      <c r="A31" s="84" t="s">
        <v>308</v>
      </c>
      <c r="B31" s="85" t="s">
        <v>1</v>
      </c>
      <c r="C31" s="86">
        <v>87674</v>
      </c>
      <c r="D31" s="86">
        <v>89509</v>
      </c>
      <c r="E31" s="86">
        <v>94602</v>
      </c>
      <c r="F31" s="86">
        <v>112698</v>
      </c>
      <c r="G31" s="86">
        <v>109128</v>
      </c>
      <c r="H31" s="86">
        <v>113291</v>
      </c>
      <c r="I31" s="86">
        <v>111610</v>
      </c>
      <c r="J31" s="87"/>
      <c r="K31" s="87"/>
    </row>
    <row r="32" spans="1:11" ht="12.95" customHeight="1">
      <c r="A32" s="84"/>
      <c r="B32" s="84"/>
      <c r="C32" s="86"/>
      <c r="D32" s="86"/>
      <c r="E32" s="86"/>
      <c r="F32" s="86"/>
      <c r="G32" s="86"/>
      <c r="H32" s="86"/>
      <c r="I32" s="86"/>
      <c r="J32" s="87"/>
      <c r="K32" s="87"/>
    </row>
    <row r="33" spans="1:11" ht="12.95" customHeight="1">
      <c r="A33" s="84" t="s">
        <v>309</v>
      </c>
      <c r="B33" s="85" t="s">
        <v>1</v>
      </c>
      <c r="C33" s="86">
        <v>73270</v>
      </c>
      <c r="D33" s="86">
        <v>74810</v>
      </c>
      <c r="E33" s="86">
        <v>78557</v>
      </c>
      <c r="F33" s="86">
        <v>93981</v>
      </c>
      <c r="G33" s="86">
        <v>88693</v>
      </c>
      <c r="H33" s="86">
        <v>89830</v>
      </c>
      <c r="I33" s="86">
        <v>88191</v>
      </c>
      <c r="J33" s="87"/>
      <c r="K33" s="87"/>
    </row>
    <row r="34" spans="1:11" ht="12.95" customHeight="1">
      <c r="A34" s="84" t="s">
        <v>310</v>
      </c>
      <c r="B34" s="85" t="s">
        <v>1</v>
      </c>
      <c r="C34" s="86">
        <v>7521</v>
      </c>
      <c r="D34" s="86">
        <v>7635</v>
      </c>
      <c r="E34" s="86">
        <v>8068</v>
      </c>
      <c r="F34" s="86">
        <v>8658</v>
      </c>
      <c r="G34" s="86">
        <v>9002</v>
      </c>
      <c r="H34" s="86">
        <v>10227</v>
      </c>
      <c r="I34" s="86">
        <v>9573</v>
      </c>
      <c r="J34" s="87"/>
      <c r="K34" s="87"/>
    </row>
    <row r="35" spans="1:11" ht="12.95" customHeight="1">
      <c r="A35" s="84" t="s">
        <v>311</v>
      </c>
      <c r="B35" s="85" t="s">
        <v>1</v>
      </c>
      <c r="C35" s="86">
        <v>6752</v>
      </c>
      <c r="D35" s="86">
        <v>6910</v>
      </c>
      <c r="E35" s="86">
        <v>7834</v>
      </c>
      <c r="F35" s="86">
        <v>9920</v>
      </c>
      <c r="G35" s="86">
        <v>11223</v>
      </c>
      <c r="H35" s="86">
        <v>13031</v>
      </c>
      <c r="I35" s="86">
        <v>13591</v>
      </c>
      <c r="J35" s="87"/>
      <c r="K35" s="87"/>
    </row>
    <row r="36" spans="1:11" ht="12.95" customHeight="1">
      <c r="A36" s="84" t="s">
        <v>312</v>
      </c>
      <c r="B36" s="85" t="s">
        <v>1</v>
      </c>
      <c r="C36" s="86">
        <v>58537</v>
      </c>
      <c r="D36" s="86">
        <v>61426</v>
      </c>
      <c r="E36" s="86">
        <v>66912</v>
      </c>
      <c r="F36" s="86">
        <v>85304</v>
      </c>
      <c r="G36" s="86">
        <v>97203</v>
      </c>
      <c r="H36" s="86">
        <v>118908</v>
      </c>
      <c r="I36" s="86">
        <v>128088</v>
      </c>
      <c r="J36" s="87"/>
      <c r="K36" s="87"/>
    </row>
    <row r="37" spans="1:11" ht="12.95" customHeight="1">
      <c r="A37" s="84" t="s">
        <v>313</v>
      </c>
      <c r="B37" s="85" t="s">
        <v>1</v>
      </c>
      <c r="C37" s="86">
        <v>131</v>
      </c>
      <c r="D37" s="86">
        <v>154</v>
      </c>
      <c r="E37" s="86">
        <v>143</v>
      </c>
      <c r="F37" s="86">
        <v>139</v>
      </c>
      <c r="G37" s="86">
        <v>210</v>
      </c>
      <c r="H37" s="86">
        <v>203</v>
      </c>
      <c r="I37" s="86">
        <v>255</v>
      </c>
      <c r="J37" s="87"/>
      <c r="K37" s="87"/>
    </row>
    <row r="38" spans="1:11" ht="12.95" customHeight="1">
      <c r="A38" s="84" t="s">
        <v>314</v>
      </c>
      <c r="B38" s="85" t="s">
        <v>1</v>
      </c>
      <c r="C38" s="86">
        <v>1491</v>
      </c>
      <c r="D38" s="86">
        <v>2230</v>
      </c>
      <c r="E38" s="86">
        <v>3006</v>
      </c>
      <c r="F38" s="86">
        <v>3460</v>
      </c>
      <c r="G38" s="86">
        <v>8736</v>
      </c>
      <c r="H38" s="86">
        <v>8082</v>
      </c>
      <c r="I38" s="86">
        <v>10599</v>
      </c>
      <c r="J38" s="87"/>
      <c r="K38" s="87"/>
    </row>
    <row r="39" spans="1:11" ht="12.95" customHeight="1">
      <c r="A39" s="84" t="s">
        <v>315</v>
      </c>
      <c r="B39" s="85" t="s">
        <v>305</v>
      </c>
      <c r="C39" s="86">
        <v>92522</v>
      </c>
      <c r="D39" s="86">
        <v>95789</v>
      </c>
      <c r="E39" s="86">
        <v>102424</v>
      </c>
      <c r="F39" s="86">
        <v>123959</v>
      </c>
      <c r="G39" s="86">
        <v>126986</v>
      </c>
      <c r="H39" s="86">
        <v>137885</v>
      </c>
      <c r="I39" s="86">
        <v>140702</v>
      </c>
      <c r="J39" s="87"/>
      <c r="K39" s="87"/>
    </row>
    <row r="40" spans="1:11" ht="12.95" customHeight="1">
      <c r="A40" s="84" t="s">
        <v>302</v>
      </c>
      <c r="B40" s="85" t="s">
        <v>1</v>
      </c>
      <c r="C40" s="86">
        <v>148340</v>
      </c>
      <c r="D40" s="86">
        <v>153736</v>
      </c>
      <c r="E40" s="86">
        <v>164611</v>
      </c>
      <c r="F40" s="86">
        <v>200061</v>
      </c>
      <c r="G40" s="86">
        <v>212636</v>
      </c>
      <c r="H40" s="86">
        <v>237274</v>
      </c>
      <c r="I40" s="86">
        <v>246024</v>
      </c>
      <c r="J40" s="87"/>
      <c r="K40" s="87"/>
    </row>
    <row r="41" spans="1:11" ht="12.95" customHeight="1">
      <c r="A41" s="84" t="s">
        <v>316</v>
      </c>
      <c r="B41" s="85" t="s">
        <v>1</v>
      </c>
      <c r="C41" s="86">
        <v>31498</v>
      </c>
      <c r="D41" s="86">
        <v>30737</v>
      </c>
      <c r="E41" s="86">
        <v>34527</v>
      </c>
      <c r="F41" s="86">
        <v>49424</v>
      </c>
      <c r="G41" s="86">
        <v>58031</v>
      </c>
      <c r="H41" s="86">
        <v>66871</v>
      </c>
      <c r="I41" s="86">
        <v>71919</v>
      </c>
      <c r="J41" s="87"/>
      <c r="K41" s="87"/>
    </row>
    <row r="42" spans="1:11" ht="12.95" customHeight="1">
      <c r="A42" s="84"/>
      <c r="B42" s="84"/>
      <c r="C42" s="86"/>
      <c r="D42" s="86"/>
      <c r="E42" s="86"/>
      <c r="F42" s="86"/>
      <c r="G42" s="86"/>
      <c r="H42" s="86"/>
      <c r="I42" s="86"/>
      <c r="J42" s="87"/>
      <c r="K42" s="87"/>
    </row>
    <row r="43" spans="1:11" ht="12.95" customHeight="1">
      <c r="A43" s="84" t="s">
        <v>337</v>
      </c>
      <c r="B43" s="85" t="s">
        <v>1</v>
      </c>
      <c r="C43" s="86">
        <v>3702</v>
      </c>
      <c r="D43" s="86">
        <v>4031</v>
      </c>
      <c r="E43" s="86">
        <v>3015</v>
      </c>
      <c r="F43" s="86">
        <v>3207</v>
      </c>
      <c r="G43" s="86">
        <v>0</v>
      </c>
      <c r="H43" s="86">
        <v>0</v>
      </c>
      <c r="I43" s="86">
        <v>0</v>
      </c>
      <c r="J43" s="87"/>
      <c r="K43" s="87"/>
    </row>
    <row r="44" spans="1:11" ht="12.95" customHeight="1">
      <c r="A44" s="84"/>
      <c r="B44" s="84"/>
      <c r="C44" s="86"/>
      <c r="D44" s="86"/>
      <c r="E44" s="86"/>
      <c r="F44" s="86"/>
      <c r="G44" s="86"/>
      <c r="H44" s="86"/>
      <c r="I44" s="86"/>
      <c r="J44" s="87"/>
      <c r="K44" s="87"/>
    </row>
    <row r="45" spans="1:11" ht="12.95" customHeight="1">
      <c r="A45" s="84" t="s">
        <v>324</v>
      </c>
      <c r="B45" s="85" t="s">
        <v>2</v>
      </c>
      <c r="C45" s="86">
        <v>17015.009999999998</v>
      </c>
      <c r="D45" s="86">
        <v>17608.34</v>
      </c>
      <c r="E45" s="86">
        <v>18890.009999999998</v>
      </c>
      <c r="F45" s="86">
        <v>22957.88</v>
      </c>
      <c r="G45" s="86">
        <v>23614</v>
      </c>
      <c r="H45" s="86">
        <v>25599.39</v>
      </c>
      <c r="I45" s="86">
        <v>26106.92</v>
      </c>
      <c r="J45" s="87"/>
      <c r="K45" s="87"/>
    </row>
    <row r="46" spans="1:11" ht="12.95" customHeight="1">
      <c r="A46" s="84" t="s">
        <v>317</v>
      </c>
      <c r="B46" s="85" t="s">
        <v>318</v>
      </c>
      <c r="C46" s="86">
        <v>115</v>
      </c>
      <c r="D46" s="86">
        <v>114.53621793203934</v>
      </c>
      <c r="E46" s="86">
        <v>115</v>
      </c>
      <c r="F46" s="86">
        <v>114.75439990802806</v>
      </c>
      <c r="G46" s="86">
        <v>111.05363155815571</v>
      </c>
      <c r="H46" s="86">
        <v>107.88957070728355</v>
      </c>
      <c r="I46" s="86">
        <v>106.11533834097486</v>
      </c>
      <c r="J46" s="87"/>
      <c r="K46" s="87"/>
    </row>
    <row r="47" spans="1:11" ht="12.95" customHeight="1">
      <c r="A47" s="84" t="s">
        <v>306</v>
      </c>
      <c r="B47" s="85" t="s">
        <v>307</v>
      </c>
      <c r="C47" s="86">
        <v>22091.72</v>
      </c>
      <c r="D47" s="86">
        <v>23454.253000000001</v>
      </c>
      <c r="E47" s="86">
        <v>25675.014999999999</v>
      </c>
      <c r="F47" s="86">
        <v>32086.532999999999</v>
      </c>
      <c r="G47" s="86">
        <v>33849</v>
      </c>
      <c r="H47" s="86">
        <v>37823.652999999998</v>
      </c>
      <c r="I47" s="86">
        <v>39884.038</v>
      </c>
      <c r="J47" s="87"/>
      <c r="K47" s="87"/>
    </row>
    <row r="48" spans="1:11" ht="12.95" customHeight="1">
      <c r="A48" s="84" t="s">
        <v>319</v>
      </c>
      <c r="B48" s="85" t="s">
        <v>320</v>
      </c>
      <c r="C48" s="86">
        <v>239</v>
      </c>
      <c r="D48" s="86">
        <v>244.85330257127646</v>
      </c>
      <c r="E48" s="86">
        <v>250.67381668358979</v>
      </c>
      <c r="F48" s="86">
        <v>258.84794972531239</v>
      </c>
      <c r="G48" s="86">
        <v>266.55694328508656</v>
      </c>
      <c r="H48" s="86">
        <v>274.31303622584034</v>
      </c>
      <c r="I48" s="86">
        <v>283.46461315404184</v>
      </c>
      <c r="J48" s="87"/>
      <c r="K48" s="87"/>
    </row>
    <row r="49" spans="1:11" ht="12.95" customHeight="1">
      <c r="A49" s="84" t="s">
        <v>321</v>
      </c>
      <c r="B49" s="85" t="s">
        <v>320</v>
      </c>
      <c r="C49" s="7">
        <v>1298</v>
      </c>
      <c r="D49" s="7">
        <v>1331.9968265038044</v>
      </c>
      <c r="E49" s="7">
        <v>1359.1848283828331</v>
      </c>
      <c r="F49" s="86">
        <v>1397.6261309842198</v>
      </c>
      <c r="G49" s="86">
        <v>1433.4293215888881</v>
      </c>
      <c r="H49" s="86">
        <v>1477.5216518831114</v>
      </c>
      <c r="I49" s="86">
        <v>1527.7190108982602</v>
      </c>
      <c r="J49" s="87"/>
      <c r="K49" s="87"/>
    </row>
    <row r="50" spans="1:11" ht="11.25" customHeight="1">
      <c r="A50" s="84"/>
      <c r="B50" s="84"/>
      <c r="C50" s="86"/>
      <c r="D50" s="86"/>
      <c r="E50" s="86"/>
      <c r="F50" s="86"/>
      <c r="G50" s="86"/>
      <c r="H50" s="86"/>
      <c r="I50" s="86"/>
      <c r="J50" s="87"/>
      <c r="K50" s="87"/>
    </row>
    <row r="51" spans="1:11" ht="11.25" customHeight="1">
      <c r="A51" s="84"/>
      <c r="B51" s="84"/>
      <c r="C51" s="86"/>
      <c r="D51" s="86"/>
      <c r="E51" s="86"/>
      <c r="F51" s="86"/>
      <c r="G51" s="86"/>
      <c r="H51" s="86"/>
      <c r="I51" s="86"/>
      <c r="J51" s="87"/>
      <c r="K51" s="87"/>
    </row>
    <row r="52" spans="1:11" ht="17.25" customHeight="1">
      <c r="A52" s="84" t="s">
        <v>494</v>
      </c>
      <c r="B52" s="84"/>
      <c r="C52" s="86"/>
      <c r="D52" s="86"/>
      <c r="E52" s="86"/>
      <c r="F52" s="86"/>
      <c r="G52" s="86"/>
      <c r="H52" s="86"/>
      <c r="I52" s="86"/>
      <c r="J52" s="87"/>
      <c r="K52" s="87"/>
    </row>
    <row r="53" spans="1:11" ht="12.95" customHeight="1">
      <c r="A53" s="84"/>
      <c r="B53" s="84"/>
      <c r="C53" s="86"/>
      <c r="D53" s="86"/>
      <c r="E53" s="86"/>
      <c r="F53" s="86"/>
      <c r="G53" s="86"/>
      <c r="H53" s="86"/>
      <c r="I53" s="86"/>
      <c r="J53" s="87"/>
      <c r="K53" s="87"/>
    </row>
    <row r="54" spans="1:11" ht="12.95" customHeight="1">
      <c r="A54" s="84" t="s">
        <v>301</v>
      </c>
      <c r="B54" s="85" t="s">
        <v>1</v>
      </c>
      <c r="C54" s="86">
        <v>50393</v>
      </c>
      <c r="D54" s="86">
        <v>48486</v>
      </c>
      <c r="E54" s="86">
        <v>50364</v>
      </c>
      <c r="F54" s="86">
        <v>51736</v>
      </c>
      <c r="G54" s="86">
        <v>49831</v>
      </c>
      <c r="H54" s="86">
        <v>48031</v>
      </c>
      <c r="I54" s="86">
        <v>45429</v>
      </c>
      <c r="J54" s="87"/>
      <c r="K54" s="87"/>
    </row>
    <row r="55" spans="1:11" ht="12.95" customHeight="1">
      <c r="A55" s="84" t="s">
        <v>302</v>
      </c>
      <c r="B55" s="85" t="s">
        <v>1</v>
      </c>
      <c r="C55" s="86">
        <v>3235</v>
      </c>
      <c r="D55" s="86">
        <v>3170</v>
      </c>
      <c r="E55" s="86">
        <v>3191</v>
      </c>
      <c r="F55" s="86">
        <v>4888</v>
      </c>
      <c r="G55" s="86">
        <v>4307</v>
      </c>
      <c r="H55" s="86">
        <v>6403</v>
      </c>
      <c r="I55" s="86">
        <v>6667</v>
      </c>
      <c r="J55" s="87"/>
      <c r="K55" s="87"/>
    </row>
    <row r="56" spans="1:11" ht="12.95" customHeight="1">
      <c r="A56" s="84" t="s">
        <v>304</v>
      </c>
      <c r="B56" s="85" t="s">
        <v>2</v>
      </c>
      <c r="C56" s="86">
        <v>40042.67</v>
      </c>
      <c r="D56" s="86">
        <v>32548.04</v>
      </c>
      <c r="E56" s="86">
        <v>31924.3</v>
      </c>
      <c r="F56" s="86">
        <v>34627.14</v>
      </c>
      <c r="G56" s="86">
        <v>34096</v>
      </c>
      <c r="H56" s="86">
        <v>32757.47</v>
      </c>
      <c r="I56" s="86">
        <v>30002.275000000001</v>
      </c>
      <c r="J56" s="87"/>
      <c r="K56" s="87"/>
    </row>
    <row r="57" spans="1:11" ht="12.95" customHeight="1">
      <c r="A57" s="84" t="s">
        <v>306</v>
      </c>
      <c r="B57" s="85" t="s">
        <v>307</v>
      </c>
      <c r="C57" s="86">
        <v>32250.273000000001</v>
      </c>
      <c r="D57" s="86">
        <v>31267.716</v>
      </c>
      <c r="E57" s="86">
        <v>28420.022000000001</v>
      </c>
      <c r="F57" s="86">
        <v>31044.994999999999</v>
      </c>
      <c r="G57" s="86">
        <v>31697</v>
      </c>
      <c r="H57" s="86">
        <v>33270.396999999997</v>
      </c>
      <c r="I57" s="86">
        <v>31936.512999999999</v>
      </c>
      <c r="J57" s="87"/>
      <c r="K57" s="87"/>
    </row>
    <row r="58" spans="1:11" ht="12.95" customHeight="1">
      <c r="A58" s="84" t="s">
        <v>322</v>
      </c>
      <c r="B58" s="85"/>
      <c r="C58" s="86"/>
      <c r="D58" s="86"/>
      <c r="E58" s="86"/>
      <c r="F58" s="86"/>
      <c r="G58" s="86"/>
      <c r="H58" s="86"/>
      <c r="I58" s="86"/>
      <c r="J58" s="87"/>
      <c r="K58" s="87"/>
    </row>
    <row r="59" spans="1:11" ht="12.95" customHeight="1">
      <c r="A59" s="84" t="s">
        <v>291</v>
      </c>
      <c r="B59" s="85"/>
      <c r="C59" s="86"/>
      <c r="D59" s="86"/>
      <c r="E59" s="86"/>
      <c r="F59" s="86"/>
      <c r="G59" s="86"/>
      <c r="H59" s="86"/>
      <c r="I59" s="86"/>
      <c r="J59" s="87"/>
      <c r="K59" s="87"/>
    </row>
    <row r="60" spans="1:11" ht="12.95" customHeight="1">
      <c r="A60" s="84"/>
      <c r="B60" s="85"/>
      <c r="C60" s="86"/>
      <c r="D60" s="86"/>
      <c r="E60" s="86"/>
      <c r="F60" s="86"/>
      <c r="G60" s="86"/>
      <c r="H60" s="86"/>
      <c r="I60" s="86"/>
      <c r="J60" s="87"/>
      <c r="K60" s="87"/>
    </row>
    <row r="61" spans="1:11" ht="12.95" customHeight="1">
      <c r="A61" s="84" t="s">
        <v>323</v>
      </c>
      <c r="B61" s="85" t="s">
        <v>1</v>
      </c>
      <c r="C61" s="86">
        <v>31418</v>
      </c>
      <c r="D61" s="86">
        <v>29517</v>
      </c>
      <c r="E61" s="86">
        <v>31059</v>
      </c>
      <c r="F61" s="86">
        <v>32099</v>
      </c>
      <c r="G61" s="86">
        <v>30364</v>
      </c>
      <c r="H61" s="86">
        <v>28611</v>
      </c>
      <c r="I61" s="86">
        <v>26765</v>
      </c>
      <c r="J61" s="87"/>
      <c r="K61" s="87"/>
    </row>
    <row r="62" spans="1:11" ht="12.95" customHeight="1">
      <c r="A62" s="84"/>
      <c r="B62" s="85"/>
      <c r="C62" s="86"/>
      <c r="D62" s="86"/>
      <c r="E62" s="86"/>
      <c r="F62" s="86"/>
      <c r="G62" s="86"/>
      <c r="H62" s="86"/>
      <c r="I62" s="86"/>
      <c r="J62" s="87"/>
      <c r="K62" s="87"/>
    </row>
    <row r="63" spans="1:11" ht="12.95" customHeight="1">
      <c r="A63" s="84" t="s">
        <v>315</v>
      </c>
      <c r="B63" s="85" t="s">
        <v>305</v>
      </c>
      <c r="C63" s="86">
        <v>249234</v>
      </c>
      <c r="D63" s="86">
        <v>193389</v>
      </c>
      <c r="E63" s="86">
        <v>192049</v>
      </c>
      <c r="F63" s="86">
        <v>214073</v>
      </c>
      <c r="G63" s="86">
        <v>212066</v>
      </c>
      <c r="H63" s="86">
        <v>201503</v>
      </c>
      <c r="I63" s="86">
        <v>186761</v>
      </c>
      <c r="J63" s="87"/>
      <c r="K63" s="87"/>
    </row>
    <row r="64" spans="1:11" ht="12.95" customHeight="1">
      <c r="A64" s="84" t="s">
        <v>304</v>
      </c>
      <c r="B64" s="85" t="s">
        <v>2</v>
      </c>
      <c r="C64" s="86">
        <v>34879.94</v>
      </c>
      <c r="D64" s="86">
        <v>28853.9</v>
      </c>
      <c r="E64" s="86">
        <v>28096.07</v>
      </c>
      <c r="F64" s="86">
        <v>30360.03</v>
      </c>
      <c r="G64" s="86">
        <v>30126</v>
      </c>
      <c r="H64" s="86">
        <v>28823.7</v>
      </c>
      <c r="I64" s="86">
        <v>26343.32</v>
      </c>
      <c r="J64" s="87"/>
      <c r="K64" s="87"/>
    </row>
    <row r="65" spans="1:11" ht="12.95" customHeight="1">
      <c r="A65" s="84" t="s">
        <v>302</v>
      </c>
      <c r="B65" s="85" t="s">
        <v>1</v>
      </c>
      <c r="C65" s="86">
        <v>3360</v>
      </c>
      <c r="D65" s="86">
        <v>3293</v>
      </c>
      <c r="E65" s="86">
        <v>3148</v>
      </c>
      <c r="F65" s="86">
        <v>4663</v>
      </c>
      <c r="G65" s="86">
        <v>3958</v>
      </c>
      <c r="H65" s="86">
        <v>4875</v>
      </c>
      <c r="I65" s="86">
        <v>5151</v>
      </c>
      <c r="J65" s="87"/>
      <c r="K65" s="87"/>
    </row>
    <row r="66" spans="1:11" ht="12.95" customHeight="1">
      <c r="A66" s="84" t="s">
        <v>306</v>
      </c>
      <c r="B66" s="85" t="s">
        <v>307</v>
      </c>
      <c r="C66" s="86">
        <v>25576.269</v>
      </c>
      <c r="D66" s="86">
        <v>23502.276000000002</v>
      </c>
      <c r="E66" s="86">
        <v>21009.651999999998</v>
      </c>
      <c r="F66" s="86">
        <v>23664.888999999999</v>
      </c>
      <c r="G66" s="86">
        <v>24430</v>
      </c>
      <c r="H66" s="86">
        <v>25533.156999999999</v>
      </c>
      <c r="I66" s="86">
        <v>24052.85</v>
      </c>
      <c r="J66" s="87"/>
      <c r="K66" s="87"/>
    </row>
    <row r="67" spans="1:11" ht="15.75" customHeight="1">
      <c r="A67" s="84" t="s">
        <v>495</v>
      </c>
      <c r="B67" s="85" t="s">
        <v>307</v>
      </c>
      <c r="C67" s="86">
        <v>4890.4250000000002</v>
      </c>
      <c r="D67" s="86">
        <v>7089.95</v>
      </c>
      <c r="E67" s="86">
        <v>6134.1080000000002</v>
      </c>
      <c r="F67" s="86">
        <v>5091.6480000000001</v>
      </c>
      <c r="G67" s="86">
        <v>4972</v>
      </c>
      <c r="H67" s="86">
        <v>6306.54</v>
      </c>
      <c r="I67" s="86">
        <v>5085.13</v>
      </c>
      <c r="J67" s="87"/>
      <c r="K67" s="87"/>
    </row>
    <row r="68" spans="1:11" ht="15.75" customHeight="1">
      <c r="A68" s="84" t="s">
        <v>496</v>
      </c>
      <c r="B68" s="85" t="s">
        <v>307</v>
      </c>
      <c r="C68" s="86">
        <v>20685.844000000001</v>
      </c>
      <c r="D68" s="86">
        <v>16412.326000000001</v>
      </c>
      <c r="E68" s="86">
        <v>14875.544000000002</v>
      </c>
      <c r="F68" s="86">
        <v>18573.241000000002</v>
      </c>
      <c r="G68" s="86">
        <v>19458</v>
      </c>
      <c r="H68" s="86">
        <v>19226.617000000002</v>
      </c>
      <c r="I68" s="86">
        <v>18967.72</v>
      </c>
      <c r="J68" s="87"/>
      <c r="K68" s="87"/>
    </row>
    <row r="69" spans="1:11" ht="11.25" customHeight="1">
      <c r="A69" s="84"/>
      <c r="B69" s="85"/>
      <c r="C69" s="86"/>
      <c r="D69" s="86"/>
      <c r="E69" s="86"/>
      <c r="F69" s="86"/>
      <c r="G69" s="86"/>
      <c r="H69" s="86"/>
      <c r="I69" s="86"/>
      <c r="J69" s="87"/>
      <c r="K69" s="87"/>
    </row>
    <row r="70" spans="1:11" ht="11.25" customHeight="1">
      <c r="A70" s="84"/>
      <c r="B70" s="84"/>
      <c r="C70" s="86"/>
      <c r="D70" s="86"/>
      <c r="E70" s="86"/>
      <c r="F70" s="86"/>
      <c r="G70" s="86"/>
      <c r="H70" s="86"/>
      <c r="I70" s="86"/>
      <c r="J70" s="87"/>
      <c r="K70" s="87"/>
    </row>
    <row r="71" spans="1:11" ht="17.25" customHeight="1">
      <c r="A71" s="84" t="s">
        <v>497</v>
      </c>
      <c r="B71" s="84"/>
      <c r="C71" s="86"/>
      <c r="D71" s="86"/>
      <c r="E71" s="86"/>
      <c r="F71" s="86"/>
      <c r="G71" s="86"/>
      <c r="H71" s="86"/>
      <c r="I71" s="86"/>
      <c r="J71" s="87"/>
      <c r="K71" s="87"/>
    </row>
    <row r="72" spans="1:11" ht="12.75" customHeight="1">
      <c r="A72" s="84"/>
      <c r="B72" s="84"/>
      <c r="C72" s="86"/>
      <c r="D72" s="86"/>
      <c r="E72" s="86"/>
      <c r="F72" s="86"/>
      <c r="G72" s="86"/>
      <c r="H72" s="86"/>
      <c r="I72" s="86"/>
      <c r="J72" s="87"/>
      <c r="K72" s="87"/>
    </row>
    <row r="73" spans="1:11" ht="12.95" customHeight="1">
      <c r="A73" s="84" t="s">
        <v>308</v>
      </c>
      <c r="B73" s="85" t="s">
        <v>1</v>
      </c>
      <c r="C73" s="86">
        <v>12307</v>
      </c>
      <c r="D73" s="86">
        <v>12229</v>
      </c>
      <c r="E73" s="86">
        <v>13305</v>
      </c>
      <c r="F73" s="86">
        <v>15711</v>
      </c>
      <c r="G73" s="86">
        <v>15201</v>
      </c>
      <c r="H73" s="86">
        <v>16009</v>
      </c>
      <c r="I73" s="86">
        <v>16147</v>
      </c>
      <c r="J73" s="87"/>
      <c r="K73" s="87"/>
    </row>
    <row r="74" spans="1:11" ht="12.95" customHeight="1">
      <c r="A74" s="84"/>
      <c r="B74" s="84"/>
      <c r="C74" s="86"/>
      <c r="D74" s="86"/>
      <c r="E74" s="86"/>
      <c r="F74" s="86"/>
      <c r="G74" s="86"/>
      <c r="H74" s="86"/>
      <c r="I74" s="86"/>
      <c r="J74" s="87"/>
      <c r="K74" s="87"/>
    </row>
    <row r="75" spans="1:11" ht="12.95" customHeight="1">
      <c r="A75" s="84" t="s">
        <v>309</v>
      </c>
      <c r="B75" s="85" t="s">
        <v>1</v>
      </c>
      <c r="C75" s="86">
        <v>11148</v>
      </c>
      <c r="D75" s="86">
        <v>11062</v>
      </c>
      <c r="E75" s="86">
        <v>12149</v>
      </c>
      <c r="F75" s="86">
        <v>14522</v>
      </c>
      <c r="G75" s="86">
        <v>13911</v>
      </c>
      <c r="H75" s="86">
        <v>14481</v>
      </c>
      <c r="I75" s="86">
        <v>14655</v>
      </c>
      <c r="J75" s="87"/>
      <c r="K75" s="87"/>
    </row>
    <row r="76" spans="1:11" ht="12.95" customHeight="1">
      <c r="A76" s="84" t="s">
        <v>310</v>
      </c>
      <c r="B76" s="85" t="s">
        <v>1</v>
      </c>
      <c r="C76" s="86">
        <v>992</v>
      </c>
      <c r="D76" s="86">
        <v>945</v>
      </c>
      <c r="E76" s="86">
        <v>953</v>
      </c>
      <c r="F76" s="86">
        <v>962</v>
      </c>
      <c r="G76" s="86">
        <v>1020</v>
      </c>
      <c r="H76" s="86">
        <v>1209</v>
      </c>
      <c r="I76" s="86">
        <v>1127</v>
      </c>
      <c r="J76" s="87"/>
      <c r="K76" s="87"/>
    </row>
    <row r="77" spans="1:11" ht="12.95" customHeight="1">
      <c r="A77" s="84" t="s">
        <v>311</v>
      </c>
      <c r="B77" s="85" t="s">
        <v>1</v>
      </c>
      <c r="C77" s="86">
        <v>161</v>
      </c>
      <c r="D77" s="86">
        <v>205</v>
      </c>
      <c r="E77" s="86">
        <v>182</v>
      </c>
      <c r="F77" s="86">
        <v>213</v>
      </c>
      <c r="G77" s="86">
        <v>257</v>
      </c>
      <c r="H77" s="86">
        <v>288</v>
      </c>
      <c r="I77" s="86">
        <v>327</v>
      </c>
      <c r="J77" s="87"/>
      <c r="K77" s="87"/>
    </row>
    <row r="78" spans="1:11" ht="12.95" customHeight="1">
      <c r="A78" s="84" t="s">
        <v>312</v>
      </c>
      <c r="B78" s="85" t="s">
        <v>1</v>
      </c>
      <c r="C78" s="86">
        <v>1107</v>
      </c>
      <c r="D78" s="86">
        <v>1851</v>
      </c>
      <c r="E78" s="86">
        <v>1386</v>
      </c>
      <c r="F78" s="86">
        <v>1738</v>
      </c>
      <c r="G78" s="86">
        <v>1957</v>
      </c>
      <c r="H78" s="86">
        <v>2753</v>
      </c>
      <c r="I78" s="86">
        <v>2802</v>
      </c>
      <c r="J78" s="87"/>
      <c r="K78" s="87"/>
    </row>
    <row r="79" spans="1:11" ht="12.95" customHeight="1">
      <c r="A79" s="84" t="s">
        <v>313</v>
      </c>
      <c r="B79" s="85" t="s">
        <v>1</v>
      </c>
      <c r="C79" s="86">
        <v>6</v>
      </c>
      <c r="D79" s="86">
        <v>17</v>
      </c>
      <c r="E79" s="86">
        <v>21</v>
      </c>
      <c r="F79" s="86">
        <v>14</v>
      </c>
      <c r="G79" s="86">
        <v>13</v>
      </c>
      <c r="H79" s="86">
        <v>31</v>
      </c>
      <c r="I79" s="86">
        <v>38</v>
      </c>
      <c r="J79" s="87"/>
      <c r="K79" s="87"/>
    </row>
    <row r="80" spans="1:11" ht="12.95" customHeight="1">
      <c r="A80" s="84" t="s">
        <v>314</v>
      </c>
      <c r="B80" s="85" t="s">
        <v>1</v>
      </c>
      <c r="C80" s="86">
        <v>176</v>
      </c>
      <c r="D80" s="86">
        <v>697</v>
      </c>
      <c r="E80" s="86">
        <v>834</v>
      </c>
      <c r="F80" s="86">
        <v>759</v>
      </c>
      <c r="G80" s="86">
        <v>646</v>
      </c>
      <c r="H80" s="86">
        <v>972</v>
      </c>
      <c r="I80" s="86">
        <v>1438</v>
      </c>
      <c r="J80" s="87"/>
      <c r="K80" s="87"/>
    </row>
    <row r="81" spans="1:11" ht="12.95" customHeight="1">
      <c r="A81" s="84" t="s">
        <v>315</v>
      </c>
      <c r="B81" s="85" t="s">
        <v>305</v>
      </c>
      <c r="C81" s="86">
        <v>9609</v>
      </c>
      <c r="D81" s="86">
        <v>10133</v>
      </c>
      <c r="E81" s="86">
        <v>10743</v>
      </c>
      <c r="F81" s="86">
        <v>12546</v>
      </c>
      <c r="G81" s="86">
        <v>12477</v>
      </c>
      <c r="H81" s="86">
        <v>13454</v>
      </c>
      <c r="I81" s="86">
        <v>13315</v>
      </c>
      <c r="J81" s="87"/>
      <c r="K81" s="87"/>
    </row>
    <row r="82" spans="1:11" ht="12.95" customHeight="1">
      <c r="A82" s="84" t="s">
        <v>302</v>
      </c>
      <c r="B82" s="85" t="s">
        <v>1</v>
      </c>
      <c r="C82" s="86">
        <v>14415</v>
      </c>
      <c r="D82" s="86">
        <v>15500</v>
      </c>
      <c r="E82" s="86">
        <v>16275</v>
      </c>
      <c r="F82" s="86">
        <v>18943</v>
      </c>
      <c r="G82" s="86">
        <v>18554</v>
      </c>
      <c r="H82" s="86">
        <v>20624</v>
      </c>
      <c r="I82" s="86">
        <v>21149</v>
      </c>
      <c r="J82" s="87"/>
      <c r="K82" s="87"/>
    </row>
    <row r="83" spans="1:11" ht="12.95" customHeight="1">
      <c r="A83" s="84" t="s">
        <v>316</v>
      </c>
      <c r="B83" s="85" t="s">
        <v>1</v>
      </c>
      <c r="C83" s="86">
        <v>546</v>
      </c>
      <c r="D83" s="86">
        <v>560</v>
      </c>
      <c r="E83" s="86">
        <v>571</v>
      </c>
      <c r="F83" s="86">
        <v>766</v>
      </c>
      <c r="G83" s="86">
        <v>1128</v>
      </c>
      <c r="H83" s="86">
        <v>1638</v>
      </c>
      <c r="I83" s="86">
        <v>1114</v>
      </c>
      <c r="J83" s="87"/>
      <c r="K83" s="87"/>
    </row>
    <row r="84" spans="1:11" ht="12.75" customHeight="1">
      <c r="A84" s="84"/>
      <c r="B84" s="85"/>
      <c r="C84" s="86"/>
      <c r="D84" s="86"/>
      <c r="E84" s="86"/>
      <c r="F84" s="86"/>
      <c r="G84" s="86"/>
      <c r="H84" s="86"/>
      <c r="I84" s="86"/>
      <c r="J84" s="87"/>
      <c r="K84" s="87"/>
    </row>
    <row r="85" spans="1:11" ht="12.95" customHeight="1">
      <c r="A85" s="84" t="s">
        <v>324</v>
      </c>
      <c r="B85" s="85" t="s">
        <v>2</v>
      </c>
      <c r="C85" s="86">
        <v>1795.69</v>
      </c>
      <c r="D85" s="86">
        <v>1871.15</v>
      </c>
      <c r="E85" s="86">
        <v>2024.1</v>
      </c>
      <c r="F85" s="86">
        <v>2357.9</v>
      </c>
      <c r="G85" s="86">
        <v>2359</v>
      </c>
      <c r="H85" s="86">
        <v>2542.94</v>
      </c>
      <c r="I85" s="86">
        <v>2543.56</v>
      </c>
      <c r="J85" s="87"/>
      <c r="K85" s="87"/>
    </row>
    <row r="86" spans="1:11" ht="12.95" customHeight="1">
      <c r="A86" s="84" t="s">
        <v>338</v>
      </c>
      <c r="B86" s="85" t="s">
        <v>318</v>
      </c>
      <c r="C86" s="86">
        <v>125</v>
      </c>
      <c r="D86" s="86">
        <v>120.71935483870968</v>
      </c>
      <c r="E86" s="86">
        <v>124.36866359447005</v>
      </c>
      <c r="F86" s="86">
        <v>124.47342026078236</v>
      </c>
      <c r="G86" s="86">
        <v>127.14239517085265</v>
      </c>
      <c r="H86" s="86">
        <v>123.30003878975951</v>
      </c>
      <c r="I86" s="86">
        <v>120.26857061799612</v>
      </c>
      <c r="J86" s="87"/>
      <c r="K86" s="87"/>
    </row>
    <row r="87" spans="1:11" ht="12.95" customHeight="1">
      <c r="A87" s="84" t="s">
        <v>306</v>
      </c>
      <c r="B87" s="85" t="s">
        <v>307</v>
      </c>
      <c r="C87" s="86">
        <v>2406.8069999999998</v>
      </c>
      <c r="D87" s="86">
        <v>2621.8</v>
      </c>
      <c r="E87" s="86">
        <v>2865.8409999999999</v>
      </c>
      <c r="F87" s="86">
        <v>3443.3609999999999</v>
      </c>
      <c r="G87" s="86">
        <v>3552.8620000000001</v>
      </c>
      <c r="H87" s="86">
        <v>3918.0439999999999</v>
      </c>
      <c r="I87" s="86">
        <v>4012.5940000000001</v>
      </c>
      <c r="J87" s="87"/>
      <c r="K87" s="87"/>
    </row>
    <row r="88" spans="1:11" ht="12.95" customHeight="1">
      <c r="A88" s="84" t="s">
        <v>319</v>
      </c>
      <c r="B88" s="85" t="s">
        <v>320</v>
      </c>
      <c r="C88" s="86">
        <v>250</v>
      </c>
      <c r="D88" s="86">
        <v>258.73877430178624</v>
      </c>
      <c r="E88" s="86">
        <v>266.76356697384341</v>
      </c>
      <c r="F88" s="86">
        <v>274.4588713534194</v>
      </c>
      <c r="G88" s="86">
        <v>285</v>
      </c>
      <c r="H88" s="86">
        <v>285</v>
      </c>
      <c r="I88" s="86">
        <v>301.35891851295531</v>
      </c>
      <c r="J88" s="87"/>
      <c r="K88" s="87"/>
    </row>
    <row r="89" spans="1:11" ht="12.95" customHeight="1">
      <c r="A89" s="84" t="s">
        <v>321</v>
      </c>
      <c r="B89" s="85" t="s">
        <v>320</v>
      </c>
      <c r="C89" s="7">
        <v>1340</v>
      </c>
      <c r="D89" s="7">
        <v>1401.1704032279613</v>
      </c>
      <c r="E89" s="7">
        <v>1415.8593942987006</v>
      </c>
      <c r="F89" s="7">
        <v>1460.3507358242503</v>
      </c>
      <c r="G89" s="7">
        <v>1506</v>
      </c>
      <c r="H89" s="7">
        <v>1506</v>
      </c>
      <c r="I89" s="7">
        <v>1577.5503624840774</v>
      </c>
      <c r="J89" s="87"/>
      <c r="K89" s="87"/>
    </row>
    <row r="90" spans="1:11" ht="12.75" customHeight="1">
      <c r="A90" s="84"/>
      <c r="B90" s="84"/>
      <c r="C90" s="86"/>
      <c r="D90" s="86"/>
      <c r="E90" s="86"/>
      <c r="F90" s="86"/>
      <c r="G90" s="86"/>
      <c r="H90" s="86"/>
      <c r="I90" s="86"/>
      <c r="J90" s="87"/>
      <c r="K90" s="87"/>
    </row>
    <row r="91" spans="1:11" ht="12.95" customHeight="1">
      <c r="A91" s="84" t="s">
        <v>323</v>
      </c>
      <c r="B91" s="85" t="s">
        <v>1</v>
      </c>
      <c r="C91" s="86">
        <v>10368</v>
      </c>
      <c r="D91" s="86">
        <v>8963</v>
      </c>
      <c r="E91" s="86">
        <v>9593</v>
      </c>
      <c r="F91" s="86">
        <v>10121</v>
      </c>
      <c r="G91" s="86">
        <v>9505</v>
      </c>
      <c r="H91" s="86">
        <v>9151</v>
      </c>
      <c r="I91" s="86">
        <v>8698</v>
      </c>
      <c r="J91" s="87"/>
      <c r="K91" s="87"/>
    </row>
    <row r="92" spans="1:11" ht="12.95" customHeight="1">
      <c r="A92" s="84"/>
      <c r="B92" s="84"/>
      <c r="C92" s="86"/>
      <c r="D92" s="86"/>
      <c r="E92" s="86"/>
      <c r="F92" s="86"/>
      <c r="G92" s="86"/>
      <c r="H92" s="86"/>
      <c r="I92" s="86"/>
      <c r="J92" s="87"/>
      <c r="K92" s="87"/>
    </row>
    <row r="93" spans="1:11" ht="12.95" customHeight="1">
      <c r="A93" s="84" t="s">
        <v>315</v>
      </c>
      <c r="B93" s="85" t="s">
        <v>305</v>
      </c>
      <c r="C93" s="86">
        <v>126628</v>
      </c>
      <c r="D93" s="86">
        <v>83432</v>
      </c>
      <c r="E93" s="86">
        <v>82077</v>
      </c>
      <c r="F93" s="86">
        <v>97800</v>
      </c>
      <c r="G93" s="86">
        <v>97954</v>
      </c>
      <c r="H93" s="86">
        <v>94509</v>
      </c>
      <c r="I93" s="86">
        <v>88034</v>
      </c>
      <c r="J93" s="87"/>
      <c r="K93" s="87"/>
    </row>
    <row r="94" spans="1:11" ht="12.95" customHeight="1">
      <c r="A94" s="84" t="s">
        <v>304</v>
      </c>
      <c r="B94" s="85" t="s">
        <v>2</v>
      </c>
      <c r="C94" s="86">
        <v>15862.15</v>
      </c>
      <c r="D94" s="86">
        <v>11464.57</v>
      </c>
      <c r="E94" s="86">
        <v>10915.5</v>
      </c>
      <c r="F94" s="86">
        <v>12361.49</v>
      </c>
      <c r="G94" s="86">
        <v>12610</v>
      </c>
      <c r="H94" s="86">
        <v>12151.36</v>
      </c>
      <c r="I94" s="86">
        <v>11082.19</v>
      </c>
      <c r="J94" s="87"/>
      <c r="K94" s="87"/>
    </row>
    <row r="95" spans="1:11" ht="12.95" customHeight="1">
      <c r="A95" s="84" t="s">
        <v>302</v>
      </c>
      <c r="B95" s="85" t="s">
        <v>1</v>
      </c>
      <c r="C95" s="86">
        <v>410</v>
      </c>
      <c r="D95" s="86">
        <v>470</v>
      </c>
      <c r="E95" s="86">
        <v>276</v>
      </c>
      <c r="F95" s="86">
        <v>417</v>
      </c>
      <c r="G95" s="86">
        <v>565</v>
      </c>
      <c r="H95" s="86">
        <v>362</v>
      </c>
      <c r="I95" s="86">
        <v>499</v>
      </c>
      <c r="J95" s="87"/>
      <c r="K95" s="87"/>
    </row>
    <row r="96" spans="1:11" ht="12.95" customHeight="1">
      <c r="A96" s="84" t="s">
        <v>306</v>
      </c>
      <c r="B96" s="85" t="s">
        <v>307</v>
      </c>
      <c r="C96" s="86">
        <v>9189.64</v>
      </c>
      <c r="D96" s="86">
        <v>6959.915</v>
      </c>
      <c r="E96" s="86">
        <v>6212.3130000000001</v>
      </c>
      <c r="F96" s="86">
        <v>7295.9549999999999</v>
      </c>
      <c r="G96" s="86">
        <v>7960</v>
      </c>
      <c r="H96" s="86">
        <v>7782.2169999999996</v>
      </c>
      <c r="I96" s="86">
        <v>7197.0889999999999</v>
      </c>
      <c r="J96" s="87"/>
      <c r="K96" s="87"/>
    </row>
    <row r="97" spans="1:11" ht="12.95" customHeight="1">
      <c r="A97" s="80" t="s">
        <v>339</v>
      </c>
      <c r="B97" s="84"/>
      <c r="C97" s="84"/>
      <c r="D97" s="84"/>
      <c r="E97" s="84"/>
      <c r="F97" s="84"/>
    </row>
    <row r="98" spans="1:11" s="51" customFormat="1" ht="18" customHeight="1">
      <c r="A98" s="81" t="s">
        <v>498</v>
      </c>
      <c r="B98" s="84"/>
      <c r="C98" s="84"/>
      <c r="D98" s="84" t="s">
        <v>499</v>
      </c>
      <c r="E98" s="84"/>
      <c r="F98" s="84"/>
    </row>
    <row r="99" spans="1:11" s="51" customFormat="1" ht="17.25" customHeight="1">
      <c r="A99" s="81" t="s">
        <v>340</v>
      </c>
      <c r="B99" s="84"/>
      <c r="C99" s="84"/>
      <c r="D99" s="84" t="s">
        <v>500</v>
      </c>
      <c r="E99" s="84"/>
      <c r="F99" s="84"/>
    </row>
    <row r="100" spans="1:11" s="51" customFormat="1" ht="17.25" customHeight="1">
      <c r="A100" s="84" t="s">
        <v>501</v>
      </c>
      <c r="B100" s="84"/>
      <c r="C100" s="84"/>
      <c r="D100" s="84" t="s">
        <v>502</v>
      </c>
      <c r="E100" s="84"/>
      <c r="F100" s="84"/>
    </row>
    <row r="101" spans="1:11" s="51" customFormat="1" ht="17.25" customHeight="1">
      <c r="A101" s="84" t="s">
        <v>503</v>
      </c>
      <c r="B101" s="84"/>
      <c r="C101" s="84"/>
      <c r="E101" s="84"/>
      <c r="F101" s="84"/>
    </row>
    <row r="102" spans="1:11" ht="8.1" customHeight="1">
      <c r="A102" s="90"/>
      <c r="B102" s="84"/>
      <c r="C102" s="84"/>
      <c r="D102" s="84"/>
      <c r="E102" s="84"/>
      <c r="F102" s="84"/>
    </row>
    <row r="103" spans="1:11" ht="15" customHeight="1">
      <c r="A103" s="293" t="s">
        <v>486</v>
      </c>
      <c r="B103" s="293"/>
      <c r="C103" s="293"/>
      <c r="D103" s="293"/>
      <c r="E103" s="293"/>
      <c r="F103" s="293"/>
      <c r="G103" s="293"/>
      <c r="H103" s="293"/>
      <c r="I103" s="293"/>
      <c r="J103" s="103"/>
      <c r="K103" s="103"/>
    </row>
    <row r="110" spans="1:11">
      <c r="A110" s="91"/>
    </row>
  </sheetData>
  <mergeCells count="3"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Normal="100" zoomScaleSheetLayoutView="50" workbookViewId="0"/>
  </sheetViews>
  <sheetFormatPr baseColWidth="10" defaultRowHeight="12.75"/>
  <cols>
    <col min="1" max="1" width="45.7109375" style="62" customWidth="1"/>
    <col min="2" max="2" width="13.7109375" style="62" customWidth="1"/>
    <col min="3" max="9" width="13.28515625" style="62" customWidth="1"/>
    <col min="10" max="256" width="11.5703125" style="62"/>
    <col min="257" max="257" width="45.7109375" style="62" customWidth="1"/>
    <col min="258" max="258" width="13.7109375" style="62" customWidth="1"/>
    <col min="259" max="265" width="13.28515625" style="62" customWidth="1"/>
    <col min="266" max="512" width="11.5703125" style="62"/>
    <col min="513" max="513" width="45.7109375" style="62" customWidth="1"/>
    <col min="514" max="514" width="13.7109375" style="62" customWidth="1"/>
    <col min="515" max="521" width="13.28515625" style="62" customWidth="1"/>
    <col min="522" max="768" width="11.5703125" style="62"/>
    <col min="769" max="769" width="45.7109375" style="62" customWidth="1"/>
    <col min="770" max="770" width="13.7109375" style="62" customWidth="1"/>
    <col min="771" max="777" width="13.28515625" style="62" customWidth="1"/>
    <col min="778" max="1024" width="11.5703125" style="62"/>
    <col min="1025" max="1025" width="45.7109375" style="62" customWidth="1"/>
    <col min="1026" max="1026" width="13.7109375" style="62" customWidth="1"/>
    <col min="1027" max="1033" width="13.28515625" style="62" customWidth="1"/>
    <col min="1034" max="1280" width="11.5703125" style="62"/>
    <col min="1281" max="1281" width="45.7109375" style="62" customWidth="1"/>
    <col min="1282" max="1282" width="13.7109375" style="62" customWidth="1"/>
    <col min="1283" max="1289" width="13.28515625" style="62" customWidth="1"/>
    <col min="1290" max="1536" width="11.5703125" style="62"/>
    <col min="1537" max="1537" width="45.7109375" style="62" customWidth="1"/>
    <col min="1538" max="1538" width="13.7109375" style="62" customWidth="1"/>
    <col min="1539" max="1545" width="13.28515625" style="62" customWidth="1"/>
    <col min="1546" max="1792" width="11.5703125" style="62"/>
    <col min="1793" max="1793" width="45.7109375" style="62" customWidth="1"/>
    <col min="1794" max="1794" width="13.7109375" style="62" customWidth="1"/>
    <col min="1795" max="1801" width="13.28515625" style="62" customWidth="1"/>
    <col min="1802" max="2048" width="11.5703125" style="62"/>
    <col min="2049" max="2049" width="45.7109375" style="62" customWidth="1"/>
    <col min="2050" max="2050" width="13.7109375" style="62" customWidth="1"/>
    <col min="2051" max="2057" width="13.28515625" style="62" customWidth="1"/>
    <col min="2058" max="2304" width="11.5703125" style="62"/>
    <col min="2305" max="2305" width="45.7109375" style="62" customWidth="1"/>
    <col min="2306" max="2306" width="13.7109375" style="62" customWidth="1"/>
    <col min="2307" max="2313" width="13.28515625" style="62" customWidth="1"/>
    <col min="2314" max="2560" width="11.5703125" style="62"/>
    <col min="2561" max="2561" width="45.7109375" style="62" customWidth="1"/>
    <col min="2562" max="2562" width="13.7109375" style="62" customWidth="1"/>
    <col min="2563" max="2569" width="13.28515625" style="62" customWidth="1"/>
    <col min="2570" max="2816" width="11.5703125" style="62"/>
    <col min="2817" max="2817" width="45.7109375" style="62" customWidth="1"/>
    <col min="2818" max="2818" width="13.7109375" style="62" customWidth="1"/>
    <col min="2819" max="2825" width="13.28515625" style="62" customWidth="1"/>
    <col min="2826" max="3072" width="11.5703125" style="62"/>
    <col min="3073" max="3073" width="45.7109375" style="62" customWidth="1"/>
    <col min="3074" max="3074" width="13.7109375" style="62" customWidth="1"/>
    <col min="3075" max="3081" width="13.28515625" style="62" customWidth="1"/>
    <col min="3082" max="3328" width="11.5703125" style="62"/>
    <col min="3329" max="3329" width="45.7109375" style="62" customWidth="1"/>
    <col min="3330" max="3330" width="13.7109375" style="62" customWidth="1"/>
    <col min="3331" max="3337" width="13.28515625" style="62" customWidth="1"/>
    <col min="3338" max="3584" width="11.5703125" style="62"/>
    <col min="3585" max="3585" width="45.7109375" style="62" customWidth="1"/>
    <col min="3586" max="3586" width="13.7109375" style="62" customWidth="1"/>
    <col min="3587" max="3593" width="13.28515625" style="62" customWidth="1"/>
    <col min="3594" max="3840" width="11.5703125" style="62"/>
    <col min="3841" max="3841" width="45.7109375" style="62" customWidth="1"/>
    <col min="3842" max="3842" width="13.7109375" style="62" customWidth="1"/>
    <col min="3843" max="3849" width="13.28515625" style="62" customWidth="1"/>
    <col min="3850" max="4096" width="11.5703125" style="62"/>
    <col min="4097" max="4097" width="45.7109375" style="62" customWidth="1"/>
    <col min="4098" max="4098" width="13.7109375" style="62" customWidth="1"/>
    <col min="4099" max="4105" width="13.28515625" style="62" customWidth="1"/>
    <col min="4106" max="4352" width="11.5703125" style="62"/>
    <col min="4353" max="4353" width="45.7109375" style="62" customWidth="1"/>
    <col min="4354" max="4354" width="13.7109375" style="62" customWidth="1"/>
    <col min="4355" max="4361" width="13.28515625" style="62" customWidth="1"/>
    <col min="4362" max="4608" width="11.5703125" style="62"/>
    <col min="4609" max="4609" width="45.7109375" style="62" customWidth="1"/>
    <col min="4610" max="4610" width="13.7109375" style="62" customWidth="1"/>
    <col min="4611" max="4617" width="13.28515625" style="62" customWidth="1"/>
    <col min="4618" max="4864" width="11.5703125" style="62"/>
    <col min="4865" max="4865" width="45.7109375" style="62" customWidth="1"/>
    <col min="4866" max="4866" width="13.7109375" style="62" customWidth="1"/>
    <col min="4867" max="4873" width="13.28515625" style="62" customWidth="1"/>
    <col min="4874" max="5120" width="11.5703125" style="62"/>
    <col min="5121" max="5121" width="45.7109375" style="62" customWidth="1"/>
    <col min="5122" max="5122" width="13.7109375" style="62" customWidth="1"/>
    <col min="5123" max="5129" width="13.28515625" style="62" customWidth="1"/>
    <col min="5130" max="5376" width="11.5703125" style="62"/>
    <col min="5377" max="5377" width="45.7109375" style="62" customWidth="1"/>
    <col min="5378" max="5378" width="13.7109375" style="62" customWidth="1"/>
    <col min="5379" max="5385" width="13.28515625" style="62" customWidth="1"/>
    <col min="5386" max="5632" width="11.5703125" style="62"/>
    <col min="5633" max="5633" width="45.7109375" style="62" customWidth="1"/>
    <col min="5634" max="5634" width="13.7109375" style="62" customWidth="1"/>
    <col min="5635" max="5641" width="13.28515625" style="62" customWidth="1"/>
    <col min="5642" max="5888" width="11.5703125" style="62"/>
    <col min="5889" max="5889" width="45.7109375" style="62" customWidth="1"/>
    <col min="5890" max="5890" width="13.7109375" style="62" customWidth="1"/>
    <col min="5891" max="5897" width="13.28515625" style="62" customWidth="1"/>
    <col min="5898" max="6144" width="11.5703125" style="62"/>
    <col min="6145" max="6145" width="45.7109375" style="62" customWidth="1"/>
    <col min="6146" max="6146" width="13.7109375" style="62" customWidth="1"/>
    <col min="6147" max="6153" width="13.28515625" style="62" customWidth="1"/>
    <col min="6154" max="6400" width="11.5703125" style="62"/>
    <col min="6401" max="6401" width="45.7109375" style="62" customWidth="1"/>
    <col min="6402" max="6402" width="13.7109375" style="62" customWidth="1"/>
    <col min="6403" max="6409" width="13.28515625" style="62" customWidth="1"/>
    <col min="6410" max="6656" width="11.5703125" style="62"/>
    <col min="6657" max="6657" width="45.7109375" style="62" customWidth="1"/>
    <col min="6658" max="6658" width="13.7109375" style="62" customWidth="1"/>
    <col min="6659" max="6665" width="13.28515625" style="62" customWidth="1"/>
    <col min="6666" max="6912" width="11.5703125" style="62"/>
    <col min="6913" max="6913" width="45.7109375" style="62" customWidth="1"/>
    <col min="6914" max="6914" width="13.7109375" style="62" customWidth="1"/>
    <col min="6915" max="6921" width="13.28515625" style="62" customWidth="1"/>
    <col min="6922" max="7168" width="11.5703125" style="62"/>
    <col min="7169" max="7169" width="45.7109375" style="62" customWidth="1"/>
    <col min="7170" max="7170" width="13.7109375" style="62" customWidth="1"/>
    <col min="7171" max="7177" width="13.28515625" style="62" customWidth="1"/>
    <col min="7178" max="7424" width="11.5703125" style="62"/>
    <col min="7425" max="7425" width="45.7109375" style="62" customWidth="1"/>
    <col min="7426" max="7426" width="13.7109375" style="62" customWidth="1"/>
    <col min="7427" max="7433" width="13.28515625" style="62" customWidth="1"/>
    <col min="7434" max="7680" width="11.5703125" style="62"/>
    <col min="7681" max="7681" width="45.7109375" style="62" customWidth="1"/>
    <col min="7682" max="7682" width="13.7109375" style="62" customWidth="1"/>
    <col min="7683" max="7689" width="13.28515625" style="62" customWidth="1"/>
    <col min="7690" max="7936" width="11.5703125" style="62"/>
    <col min="7937" max="7937" width="45.7109375" style="62" customWidth="1"/>
    <col min="7938" max="7938" width="13.7109375" style="62" customWidth="1"/>
    <col min="7939" max="7945" width="13.28515625" style="62" customWidth="1"/>
    <col min="7946" max="8192" width="11.5703125" style="62"/>
    <col min="8193" max="8193" width="45.7109375" style="62" customWidth="1"/>
    <col min="8194" max="8194" width="13.7109375" style="62" customWidth="1"/>
    <col min="8195" max="8201" width="13.28515625" style="62" customWidth="1"/>
    <col min="8202" max="8448" width="11.5703125" style="62"/>
    <col min="8449" max="8449" width="45.7109375" style="62" customWidth="1"/>
    <col min="8450" max="8450" width="13.7109375" style="62" customWidth="1"/>
    <col min="8451" max="8457" width="13.28515625" style="62" customWidth="1"/>
    <col min="8458" max="8704" width="11.5703125" style="62"/>
    <col min="8705" max="8705" width="45.7109375" style="62" customWidth="1"/>
    <col min="8706" max="8706" width="13.7109375" style="62" customWidth="1"/>
    <col min="8707" max="8713" width="13.28515625" style="62" customWidth="1"/>
    <col min="8714" max="8960" width="11.5703125" style="62"/>
    <col min="8961" max="8961" width="45.7109375" style="62" customWidth="1"/>
    <col min="8962" max="8962" width="13.7109375" style="62" customWidth="1"/>
    <col min="8963" max="8969" width="13.28515625" style="62" customWidth="1"/>
    <col min="8970" max="9216" width="11.5703125" style="62"/>
    <col min="9217" max="9217" width="45.7109375" style="62" customWidth="1"/>
    <col min="9218" max="9218" width="13.7109375" style="62" customWidth="1"/>
    <col min="9219" max="9225" width="13.28515625" style="62" customWidth="1"/>
    <col min="9226" max="9472" width="11.5703125" style="62"/>
    <col min="9473" max="9473" width="45.7109375" style="62" customWidth="1"/>
    <col min="9474" max="9474" width="13.7109375" style="62" customWidth="1"/>
    <col min="9475" max="9481" width="13.28515625" style="62" customWidth="1"/>
    <col min="9482" max="9728" width="11.5703125" style="62"/>
    <col min="9729" max="9729" width="45.7109375" style="62" customWidth="1"/>
    <col min="9730" max="9730" width="13.7109375" style="62" customWidth="1"/>
    <col min="9731" max="9737" width="13.28515625" style="62" customWidth="1"/>
    <col min="9738" max="9984" width="11.5703125" style="62"/>
    <col min="9985" max="9985" width="45.7109375" style="62" customWidth="1"/>
    <col min="9986" max="9986" width="13.7109375" style="62" customWidth="1"/>
    <col min="9987" max="9993" width="13.28515625" style="62" customWidth="1"/>
    <col min="9994" max="10240" width="11.5703125" style="62"/>
    <col min="10241" max="10241" width="45.7109375" style="62" customWidth="1"/>
    <col min="10242" max="10242" width="13.7109375" style="62" customWidth="1"/>
    <col min="10243" max="10249" width="13.28515625" style="62" customWidth="1"/>
    <col min="10250" max="10496" width="11.5703125" style="62"/>
    <col min="10497" max="10497" width="45.7109375" style="62" customWidth="1"/>
    <col min="10498" max="10498" width="13.7109375" style="62" customWidth="1"/>
    <col min="10499" max="10505" width="13.28515625" style="62" customWidth="1"/>
    <col min="10506" max="10752" width="11.5703125" style="62"/>
    <col min="10753" max="10753" width="45.7109375" style="62" customWidth="1"/>
    <col min="10754" max="10754" width="13.7109375" style="62" customWidth="1"/>
    <col min="10755" max="10761" width="13.28515625" style="62" customWidth="1"/>
    <col min="10762" max="11008" width="11.5703125" style="62"/>
    <col min="11009" max="11009" width="45.7109375" style="62" customWidth="1"/>
    <col min="11010" max="11010" width="13.7109375" style="62" customWidth="1"/>
    <col min="11011" max="11017" width="13.28515625" style="62" customWidth="1"/>
    <col min="11018" max="11264" width="11.5703125" style="62"/>
    <col min="11265" max="11265" width="45.7109375" style="62" customWidth="1"/>
    <col min="11266" max="11266" width="13.7109375" style="62" customWidth="1"/>
    <col min="11267" max="11273" width="13.28515625" style="62" customWidth="1"/>
    <col min="11274" max="11520" width="11.5703125" style="62"/>
    <col min="11521" max="11521" width="45.7109375" style="62" customWidth="1"/>
    <col min="11522" max="11522" width="13.7109375" style="62" customWidth="1"/>
    <col min="11523" max="11529" width="13.28515625" style="62" customWidth="1"/>
    <col min="11530" max="11776" width="11.5703125" style="62"/>
    <col min="11777" max="11777" width="45.7109375" style="62" customWidth="1"/>
    <col min="11778" max="11778" width="13.7109375" style="62" customWidth="1"/>
    <col min="11779" max="11785" width="13.28515625" style="62" customWidth="1"/>
    <col min="11786" max="12032" width="11.5703125" style="62"/>
    <col min="12033" max="12033" width="45.7109375" style="62" customWidth="1"/>
    <col min="12034" max="12034" width="13.7109375" style="62" customWidth="1"/>
    <col min="12035" max="12041" width="13.28515625" style="62" customWidth="1"/>
    <col min="12042" max="12288" width="11.5703125" style="62"/>
    <col min="12289" max="12289" width="45.7109375" style="62" customWidth="1"/>
    <col min="12290" max="12290" width="13.7109375" style="62" customWidth="1"/>
    <col min="12291" max="12297" width="13.28515625" style="62" customWidth="1"/>
    <col min="12298" max="12544" width="11.5703125" style="62"/>
    <col min="12545" max="12545" width="45.7109375" style="62" customWidth="1"/>
    <col min="12546" max="12546" width="13.7109375" style="62" customWidth="1"/>
    <col min="12547" max="12553" width="13.28515625" style="62" customWidth="1"/>
    <col min="12554" max="12800" width="11.5703125" style="62"/>
    <col min="12801" max="12801" width="45.7109375" style="62" customWidth="1"/>
    <col min="12802" max="12802" width="13.7109375" style="62" customWidth="1"/>
    <col min="12803" max="12809" width="13.28515625" style="62" customWidth="1"/>
    <col min="12810" max="13056" width="11.5703125" style="62"/>
    <col min="13057" max="13057" width="45.7109375" style="62" customWidth="1"/>
    <col min="13058" max="13058" width="13.7109375" style="62" customWidth="1"/>
    <col min="13059" max="13065" width="13.28515625" style="62" customWidth="1"/>
    <col min="13066" max="13312" width="11.5703125" style="62"/>
    <col min="13313" max="13313" width="45.7109375" style="62" customWidth="1"/>
    <col min="13314" max="13314" width="13.7109375" style="62" customWidth="1"/>
    <col min="13315" max="13321" width="13.28515625" style="62" customWidth="1"/>
    <col min="13322" max="13568" width="11.5703125" style="62"/>
    <col min="13569" max="13569" width="45.7109375" style="62" customWidth="1"/>
    <col min="13570" max="13570" width="13.7109375" style="62" customWidth="1"/>
    <col min="13571" max="13577" width="13.28515625" style="62" customWidth="1"/>
    <col min="13578" max="13824" width="11.5703125" style="62"/>
    <col min="13825" max="13825" width="45.7109375" style="62" customWidth="1"/>
    <col min="13826" max="13826" width="13.7109375" style="62" customWidth="1"/>
    <col min="13827" max="13833" width="13.28515625" style="62" customWidth="1"/>
    <col min="13834" max="14080" width="11.5703125" style="62"/>
    <col min="14081" max="14081" width="45.7109375" style="62" customWidth="1"/>
    <col min="14082" max="14082" width="13.7109375" style="62" customWidth="1"/>
    <col min="14083" max="14089" width="13.28515625" style="62" customWidth="1"/>
    <col min="14090" max="14336" width="11.5703125" style="62"/>
    <col min="14337" max="14337" width="45.7109375" style="62" customWidth="1"/>
    <col min="14338" max="14338" width="13.7109375" style="62" customWidth="1"/>
    <col min="14339" max="14345" width="13.28515625" style="62" customWidth="1"/>
    <col min="14346" max="14592" width="11.5703125" style="62"/>
    <col min="14593" max="14593" width="45.7109375" style="62" customWidth="1"/>
    <col min="14594" max="14594" width="13.7109375" style="62" customWidth="1"/>
    <col min="14595" max="14601" width="13.28515625" style="62" customWidth="1"/>
    <col min="14602" max="14848" width="11.5703125" style="62"/>
    <col min="14849" max="14849" width="45.7109375" style="62" customWidth="1"/>
    <col min="14850" max="14850" width="13.7109375" style="62" customWidth="1"/>
    <col min="14851" max="14857" width="13.28515625" style="62" customWidth="1"/>
    <col min="14858" max="15104" width="11.5703125" style="62"/>
    <col min="15105" max="15105" width="45.7109375" style="62" customWidth="1"/>
    <col min="15106" max="15106" width="13.7109375" style="62" customWidth="1"/>
    <col min="15107" max="15113" width="13.28515625" style="62" customWidth="1"/>
    <col min="15114" max="15360" width="11.5703125" style="62"/>
    <col min="15361" max="15361" width="45.7109375" style="62" customWidth="1"/>
    <col min="15362" max="15362" width="13.7109375" style="62" customWidth="1"/>
    <col min="15363" max="15369" width="13.28515625" style="62" customWidth="1"/>
    <col min="15370" max="15616" width="11.5703125" style="62"/>
    <col min="15617" max="15617" width="45.7109375" style="62" customWidth="1"/>
    <col min="15618" max="15618" width="13.7109375" style="62" customWidth="1"/>
    <col min="15619" max="15625" width="13.28515625" style="62" customWidth="1"/>
    <col min="15626" max="15872" width="11.5703125" style="62"/>
    <col min="15873" max="15873" width="45.7109375" style="62" customWidth="1"/>
    <col min="15874" max="15874" width="13.7109375" style="62" customWidth="1"/>
    <col min="15875" max="15881" width="13.28515625" style="62" customWidth="1"/>
    <col min="15882" max="16128" width="11.5703125" style="62"/>
    <col min="16129" max="16129" width="45.7109375" style="62" customWidth="1"/>
    <col min="16130" max="16130" width="13.7109375" style="62" customWidth="1"/>
    <col min="16131" max="16137" width="13.28515625" style="62" customWidth="1"/>
    <col min="16138" max="16384" width="11.5703125" style="62"/>
  </cols>
  <sheetData>
    <row r="1" spans="1:9" ht="15.75">
      <c r="A1" s="97" t="s">
        <v>293</v>
      </c>
      <c r="B1" s="97"/>
      <c r="C1" s="97"/>
      <c r="D1" s="97"/>
      <c r="E1" s="97"/>
      <c r="F1" s="97"/>
      <c r="G1" s="97"/>
      <c r="H1" s="97"/>
      <c r="I1" s="97"/>
    </row>
    <row r="2" spans="1:9" ht="15.75">
      <c r="A2" s="292" t="s">
        <v>487</v>
      </c>
      <c r="B2" s="292"/>
      <c r="C2" s="292"/>
      <c r="D2" s="292"/>
      <c r="E2" s="292"/>
      <c r="F2" s="292"/>
      <c r="G2" s="292"/>
      <c r="H2" s="292"/>
      <c r="I2" s="292"/>
    </row>
    <row r="3" spans="1:9" ht="24" customHeight="1">
      <c r="A3" s="293" t="s">
        <v>341</v>
      </c>
      <c r="B3" s="293"/>
      <c r="C3" s="293"/>
      <c r="D3" s="293"/>
      <c r="E3" s="293"/>
      <c r="F3" s="293"/>
      <c r="G3" s="293"/>
      <c r="H3" s="293"/>
      <c r="I3" s="293"/>
    </row>
    <row r="4" spans="1:9" ht="15.75">
      <c r="A4" s="92"/>
      <c r="B4" s="92"/>
      <c r="C4" s="92"/>
      <c r="D4" s="92"/>
      <c r="E4" s="92"/>
      <c r="F4" s="92"/>
    </row>
    <row r="5" spans="1:9" ht="15.75" customHeight="1">
      <c r="A5" s="84"/>
      <c r="B5" s="98"/>
      <c r="C5" s="191"/>
      <c r="D5" s="191"/>
      <c r="E5" s="191"/>
      <c r="F5" s="191"/>
      <c r="G5" s="191"/>
      <c r="H5" s="192"/>
      <c r="I5" s="192"/>
    </row>
    <row r="6" spans="1:9" ht="18">
      <c r="A6" s="85" t="s">
        <v>294</v>
      </c>
      <c r="B6" s="99" t="s">
        <v>295</v>
      </c>
      <c r="C6" s="100">
        <v>2008</v>
      </c>
      <c r="D6" s="101">
        <v>2009</v>
      </c>
      <c r="E6" s="101">
        <v>2010</v>
      </c>
      <c r="F6" s="101">
        <v>2011</v>
      </c>
      <c r="G6" s="101" t="s">
        <v>488</v>
      </c>
      <c r="H6" s="101" t="s">
        <v>489</v>
      </c>
      <c r="I6" s="101" t="s">
        <v>504</v>
      </c>
    </row>
    <row r="7" spans="1:9" ht="15.75">
      <c r="A7" s="92"/>
      <c r="B7" s="102"/>
      <c r="C7" s="193"/>
      <c r="D7" s="193"/>
      <c r="E7" s="193"/>
      <c r="F7" s="194"/>
      <c r="G7" s="194"/>
      <c r="H7" s="194"/>
      <c r="I7" s="194"/>
    </row>
    <row r="8" spans="1:9" ht="12.75" customHeight="1">
      <c r="A8" s="80"/>
      <c r="B8" s="80"/>
      <c r="C8" s="10"/>
      <c r="D8" s="10"/>
      <c r="E8" s="10"/>
      <c r="F8" s="10"/>
      <c r="G8" s="10"/>
    </row>
    <row r="9" spans="1:9" ht="12.75" customHeight="1">
      <c r="A9" s="80"/>
      <c r="B9" s="80"/>
      <c r="C9" s="10"/>
      <c r="D9" s="10"/>
      <c r="E9" s="10"/>
      <c r="F9" s="10"/>
      <c r="G9" s="10"/>
    </row>
    <row r="10" spans="1:9" ht="16.5" customHeight="1">
      <c r="A10" s="84" t="s">
        <v>491</v>
      </c>
      <c r="B10" s="84"/>
    </row>
    <row r="11" spans="1:9" ht="12.95" customHeight="1">
      <c r="A11" s="84"/>
      <c r="B11" s="84"/>
    </row>
    <row r="12" spans="1:9" ht="12.95" customHeight="1">
      <c r="A12" s="84" t="s">
        <v>301</v>
      </c>
      <c r="B12" s="85" t="s">
        <v>1</v>
      </c>
      <c r="C12" s="86">
        <v>152102</v>
      </c>
      <c r="D12" s="86">
        <v>153669</v>
      </c>
      <c r="E12" s="86">
        <v>160342</v>
      </c>
      <c r="F12" s="86">
        <v>178894</v>
      </c>
      <c r="G12" s="86">
        <v>174954</v>
      </c>
      <c r="H12" s="86">
        <v>178281</v>
      </c>
      <c r="I12" s="86">
        <v>173241</v>
      </c>
    </row>
    <row r="13" spans="1:9" ht="12.95" customHeight="1">
      <c r="A13" s="84" t="s">
        <v>302</v>
      </c>
      <c r="B13" s="85" t="s">
        <v>1</v>
      </c>
      <c r="C13" s="86">
        <v>143405</v>
      </c>
      <c r="D13" s="86">
        <v>148451</v>
      </c>
      <c r="E13" s="86">
        <v>160519</v>
      </c>
      <c r="F13" s="86">
        <v>193933</v>
      </c>
      <c r="G13" s="86">
        <v>204667</v>
      </c>
      <c r="H13" s="86">
        <v>228568</v>
      </c>
      <c r="I13" s="86">
        <v>230932</v>
      </c>
    </row>
    <row r="14" spans="1:9" ht="12.95" customHeight="1">
      <c r="A14" s="84" t="s">
        <v>337</v>
      </c>
      <c r="B14" s="85" t="s">
        <v>1</v>
      </c>
      <c r="C14" s="86">
        <v>3356</v>
      </c>
      <c r="D14" s="86">
        <v>3672</v>
      </c>
      <c r="E14" s="86">
        <v>2895</v>
      </c>
      <c r="F14" s="86">
        <v>2584</v>
      </c>
      <c r="G14" s="86">
        <v>0</v>
      </c>
      <c r="H14" s="86">
        <v>0</v>
      </c>
      <c r="I14" s="86">
        <v>0</v>
      </c>
    </row>
    <row r="15" spans="1:9" ht="12.95" customHeight="1">
      <c r="A15" s="84" t="s">
        <v>303</v>
      </c>
      <c r="B15" s="85" t="s">
        <v>2</v>
      </c>
      <c r="C15" s="86">
        <v>17214.419999999998</v>
      </c>
      <c r="D15" s="86">
        <v>17773.5</v>
      </c>
      <c r="E15" s="86">
        <v>18991.550000000003</v>
      </c>
      <c r="F15" s="86">
        <v>22765.67</v>
      </c>
      <c r="G15" s="86">
        <v>23179</v>
      </c>
      <c r="H15" s="86">
        <v>25020.46</v>
      </c>
      <c r="I15" s="86">
        <v>24946.34</v>
      </c>
    </row>
    <row r="16" spans="1:9" ht="12.95" customHeight="1">
      <c r="A16" s="84" t="s">
        <v>304</v>
      </c>
      <c r="B16" s="85" t="s">
        <v>2</v>
      </c>
      <c r="C16" s="86">
        <v>37079.54</v>
      </c>
      <c r="D16" s="86">
        <v>31273.45</v>
      </c>
      <c r="E16" s="86">
        <v>30862.65</v>
      </c>
      <c r="F16" s="86">
        <v>34541.53</v>
      </c>
      <c r="G16" s="86">
        <v>34254.81</v>
      </c>
      <c r="H16" s="86">
        <v>33313.300000000003</v>
      </c>
      <c r="I16" s="86">
        <v>30877.66</v>
      </c>
    </row>
    <row r="17" spans="1:9" ht="15.75" customHeight="1">
      <c r="A17" s="84" t="s">
        <v>492</v>
      </c>
      <c r="B17" s="85" t="s">
        <v>305</v>
      </c>
      <c r="C17" s="86">
        <v>285328</v>
      </c>
      <c r="D17" s="86">
        <v>246032</v>
      </c>
      <c r="E17" s="86">
        <v>251223</v>
      </c>
      <c r="F17" s="86">
        <v>291758</v>
      </c>
      <c r="G17" s="86">
        <v>291782</v>
      </c>
      <c r="H17" s="86">
        <v>290152</v>
      </c>
      <c r="I17" s="86">
        <v>279737</v>
      </c>
    </row>
    <row r="18" spans="1:9" ht="12.95" customHeight="1">
      <c r="A18" s="84" t="s">
        <v>306</v>
      </c>
      <c r="B18" s="85" t="s">
        <v>307</v>
      </c>
      <c r="C18" s="86">
        <v>49340.250999999997</v>
      </c>
      <c r="D18" s="86">
        <v>50303.58</v>
      </c>
      <c r="E18" s="86">
        <v>49852.351000000002</v>
      </c>
      <c r="F18" s="86">
        <v>59171.497000000003</v>
      </c>
      <c r="G18" s="86">
        <v>61307.124000000003</v>
      </c>
      <c r="H18" s="86">
        <v>65635.995999999999</v>
      </c>
      <c r="I18" s="86">
        <v>66183.307000000001</v>
      </c>
    </row>
    <row r="19" spans="1:9" ht="11.25" customHeight="1">
      <c r="A19" s="84"/>
      <c r="B19" s="84"/>
      <c r="C19" s="86"/>
      <c r="D19" s="86"/>
      <c r="E19" s="86"/>
      <c r="F19" s="86"/>
      <c r="G19" s="86"/>
      <c r="H19" s="86"/>
      <c r="I19" s="86"/>
    </row>
    <row r="20" spans="1:9" ht="11.25" customHeight="1">
      <c r="A20" s="84"/>
      <c r="B20" s="84"/>
      <c r="C20" s="86"/>
      <c r="D20" s="86"/>
      <c r="E20" s="86"/>
      <c r="F20" s="86"/>
      <c r="G20" s="86"/>
      <c r="H20" s="86"/>
      <c r="I20" s="86"/>
    </row>
    <row r="21" spans="1:9" ht="17.25" customHeight="1">
      <c r="A21" s="84" t="s">
        <v>493</v>
      </c>
      <c r="B21" s="84"/>
      <c r="C21" s="86"/>
      <c r="D21" s="86"/>
      <c r="E21" s="86"/>
      <c r="F21" s="86"/>
      <c r="G21" s="86"/>
      <c r="H21" s="86"/>
      <c r="I21" s="86"/>
    </row>
    <row r="22" spans="1:9" ht="12.95" customHeight="1">
      <c r="A22" s="84"/>
      <c r="B22" s="84"/>
      <c r="C22" s="86"/>
      <c r="D22" s="86"/>
      <c r="E22" s="86"/>
      <c r="F22" s="86"/>
      <c r="G22" s="86"/>
      <c r="H22" s="86"/>
      <c r="I22" s="86"/>
    </row>
    <row r="23" spans="1:9" ht="12.95" customHeight="1">
      <c r="A23" s="84" t="s">
        <v>301</v>
      </c>
      <c r="B23" s="85" t="s">
        <v>1</v>
      </c>
      <c r="C23" s="86">
        <v>109677</v>
      </c>
      <c r="D23" s="86">
        <v>112576</v>
      </c>
      <c r="E23" s="86">
        <v>117411</v>
      </c>
      <c r="F23" s="86">
        <v>134681</v>
      </c>
      <c r="G23" s="86">
        <v>132355</v>
      </c>
      <c r="H23" s="86">
        <v>137557</v>
      </c>
      <c r="I23" s="86">
        <v>134666</v>
      </c>
    </row>
    <row r="24" spans="1:9" ht="12.95" customHeight="1">
      <c r="A24" s="84" t="s">
        <v>302</v>
      </c>
      <c r="B24" s="85" t="s">
        <v>1</v>
      </c>
      <c r="C24" s="86">
        <v>140379</v>
      </c>
      <c r="D24" s="86">
        <v>145787</v>
      </c>
      <c r="E24" s="86">
        <v>157578</v>
      </c>
      <c r="F24" s="86">
        <v>189361</v>
      </c>
      <c r="G24" s="86">
        <v>201080</v>
      </c>
      <c r="H24" s="86">
        <v>223373</v>
      </c>
      <c r="I24" s="86">
        <v>225378</v>
      </c>
    </row>
    <row r="25" spans="1:9" ht="12.95" customHeight="1">
      <c r="A25" s="84" t="s">
        <v>337</v>
      </c>
      <c r="B25" s="85" t="s">
        <v>1</v>
      </c>
      <c r="C25" s="86">
        <v>3360</v>
      </c>
      <c r="D25" s="86">
        <v>3649</v>
      </c>
      <c r="E25" s="86">
        <v>2944</v>
      </c>
      <c r="F25" s="86">
        <v>2344</v>
      </c>
      <c r="G25" s="86">
        <v>0</v>
      </c>
      <c r="H25" s="86">
        <v>0</v>
      </c>
      <c r="I25" s="86">
        <v>0</v>
      </c>
    </row>
    <row r="26" spans="1:9" ht="12.95" customHeight="1">
      <c r="A26" s="84" t="s">
        <v>303</v>
      </c>
      <c r="B26" s="85" t="s">
        <v>2</v>
      </c>
      <c r="C26" s="86">
        <v>16921.2</v>
      </c>
      <c r="D26" s="86">
        <v>17526</v>
      </c>
      <c r="E26" s="86">
        <v>18740.850000000002</v>
      </c>
      <c r="F26" s="86">
        <v>22376.11</v>
      </c>
      <c r="G26" s="86">
        <v>22853.9</v>
      </c>
      <c r="H26" s="86">
        <v>24624.639999999999</v>
      </c>
      <c r="I26" s="86">
        <v>24534.49</v>
      </c>
    </row>
    <row r="27" spans="1:9" ht="12.95" customHeight="1">
      <c r="A27" s="84" t="s">
        <v>306</v>
      </c>
      <c r="B27" s="85" t="s">
        <v>307</v>
      </c>
      <c r="C27" s="86">
        <v>22640.065999999999</v>
      </c>
      <c r="D27" s="86">
        <v>24202.5</v>
      </c>
      <c r="E27" s="86">
        <v>26364.766</v>
      </c>
      <c r="F27" s="86">
        <v>32362.13</v>
      </c>
      <c r="G27" s="86">
        <v>33970.345000000001</v>
      </c>
      <c r="H27" s="86">
        <v>37544.565000000002</v>
      </c>
      <c r="I27" s="86">
        <v>38660.735999999997</v>
      </c>
    </row>
    <row r="28" spans="1:9" ht="12.95" customHeight="1">
      <c r="A28" s="84"/>
      <c r="B28" s="84"/>
      <c r="C28" s="86"/>
      <c r="D28" s="86"/>
      <c r="E28" s="86"/>
      <c r="F28" s="86"/>
      <c r="G28" s="86"/>
      <c r="H28" s="86"/>
      <c r="I28" s="86"/>
    </row>
    <row r="29" spans="1:9" ht="12.95" customHeight="1">
      <c r="A29" s="84" t="s">
        <v>291</v>
      </c>
      <c r="B29" s="84"/>
      <c r="C29" s="86"/>
      <c r="D29" s="86"/>
      <c r="E29" s="86"/>
      <c r="F29" s="86"/>
      <c r="G29" s="86"/>
      <c r="H29" s="86"/>
      <c r="I29" s="86"/>
    </row>
    <row r="30" spans="1:9" ht="12.95" customHeight="1">
      <c r="A30" s="84"/>
      <c r="B30" s="84"/>
      <c r="C30" s="86"/>
      <c r="D30" s="86"/>
      <c r="E30" s="86"/>
      <c r="F30" s="86"/>
      <c r="G30" s="86"/>
      <c r="H30" s="86"/>
      <c r="I30" s="86"/>
    </row>
    <row r="31" spans="1:9" ht="12.95" customHeight="1">
      <c r="A31" s="84" t="s">
        <v>308</v>
      </c>
      <c r="B31" s="85" t="s">
        <v>1</v>
      </c>
      <c r="C31" s="86">
        <v>73065</v>
      </c>
      <c r="D31" s="86">
        <v>75087</v>
      </c>
      <c r="E31" s="86">
        <v>80090</v>
      </c>
      <c r="F31" s="86">
        <v>95287</v>
      </c>
      <c r="G31" s="86">
        <v>92073</v>
      </c>
      <c r="H31" s="86">
        <v>95346</v>
      </c>
      <c r="I31" s="86">
        <v>92575</v>
      </c>
    </row>
    <row r="32" spans="1:9" ht="12.95" customHeight="1">
      <c r="A32" s="84"/>
      <c r="B32" s="84"/>
      <c r="C32" s="86"/>
      <c r="D32" s="86"/>
      <c r="E32" s="86"/>
      <c r="F32" s="86"/>
      <c r="G32" s="86"/>
      <c r="H32" s="86"/>
      <c r="I32" s="86"/>
    </row>
    <row r="33" spans="1:9" ht="12.95" customHeight="1">
      <c r="A33" s="84" t="s">
        <v>309</v>
      </c>
      <c r="B33" s="85" t="s">
        <v>1</v>
      </c>
      <c r="C33" s="86">
        <v>60325</v>
      </c>
      <c r="D33" s="86">
        <v>61891</v>
      </c>
      <c r="E33" s="86">
        <v>65568</v>
      </c>
      <c r="F33" s="86">
        <v>78473</v>
      </c>
      <c r="G33" s="86">
        <v>73579</v>
      </c>
      <c r="H33" s="86">
        <v>74178</v>
      </c>
      <c r="I33" s="86">
        <v>71991</v>
      </c>
    </row>
    <row r="34" spans="1:9" ht="12.95" customHeight="1">
      <c r="A34" s="84" t="s">
        <v>310</v>
      </c>
      <c r="B34" s="85" t="s">
        <v>1</v>
      </c>
      <c r="C34" s="86">
        <v>6639</v>
      </c>
      <c r="D34" s="86">
        <v>6818</v>
      </c>
      <c r="E34" s="86">
        <v>7312</v>
      </c>
      <c r="F34" s="86">
        <v>7822</v>
      </c>
      <c r="G34" s="86">
        <v>8227</v>
      </c>
      <c r="H34" s="86">
        <v>9349</v>
      </c>
      <c r="I34" s="86">
        <v>8689</v>
      </c>
    </row>
    <row r="35" spans="1:9" ht="12.95" customHeight="1">
      <c r="A35" s="84" t="s">
        <v>311</v>
      </c>
      <c r="B35" s="85" t="s">
        <v>1</v>
      </c>
      <c r="C35" s="86">
        <v>5996</v>
      </c>
      <c r="D35" s="86">
        <v>6240</v>
      </c>
      <c r="E35" s="86">
        <v>7082</v>
      </c>
      <c r="F35" s="86">
        <v>8872</v>
      </c>
      <c r="G35" s="86">
        <v>10076</v>
      </c>
      <c r="H35" s="86">
        <v>11643</v>
      </c>
      <c r="I35" s="86">
        <v>11684</v>
      </c>
    </row>
    <row r="36" spans="1:9" ht="12.95" customHeight="1">
      <c r="A36" s="84" t="s">
        <v>312</v>
      </c>
      <c r="B36" s="85" t="s">
        <v>1</v>
      </c>
      <c r="C36" s="86">
        <v>50233</v>
      </c>
      <c r="D36" s="86">
        <v>53095</v>
      </c>
      <c r="E36" s="86">
        <v>59335</v>
      </c>
      <c r="F36" s="86">
        <v>74483</v>
      </c>
      <c r="G36" s="86">
        <v>84486</v>
      </c>
      <c r="H36" s="86">
        <v>101783</v>
      </c>
      <c r="I36" s="86">
        <v>103364</v>
      </c>
    </row>
    <row r="37" spans="1:9" ht="12.95" customHeight="1">
      <c r="A37" s="84" t="s">
        <v>313</v>
      </c>
      <c r="B37" s="85" t="s">
        <v>1</v>
      </c>
      <c r="C37" s="86">
        <v>105</v>
      </c>
      <c r="D37" s="86">
        <v>138</v>
      </c>
      <c r="E37" s="86">
        <v>128</v>
      </c>
      <c r="F37" s="86">
        <v>120</v>
      </c>
      <c r="G37" s="86">
        <v>191</v>
      </c>
      <c r="H37" s="86">
        <v>176</v>
      </c>
      <c r="I37" s="86">
        <v>211</v>
      </c>
    </row>
    <row r="38" spans="1:9" ht="12.95" customHeight="1">
      <c r="A38" s="84" t="s">
        <v>314</v>
      </c>
      <c r="B38" s="85" t="s">
        <v>1</v>
      </c>
      <c r="C38" s="86">
        <v>1465</v>
      </c>
      <c r="D38" s="86">
        <v>2222</v>
      </c>
      <c r="E38" s="86">
        <v>3006</v>
      </c>
      <c r="F38" s="86">
        <v>3435</v>
      </c>
      <c r="G38" s="86">
        <v>8278</v>
      </c>
      <c r="H38" s="86">
        <v>7220</v>
      </c>
      <c r="I38" s="86">
        <v>7931</v>
      </c>
    </row>
    <row r="39" spans="1:9" ht="12.95" customHeight="1">
      <c r="A39" s="84" t="s">
        <v>315</v>
      </c>
      <c r="B39" s="85" t="s">
        <v>305</v>
      </c>
      <c r="C39" s="86">
        <v>79599</v>
      </c>
      <c r="D39" s="86">
        <v>82991</v>
      </c>
      <c r="E39" s="86">
        <v>89388</v>
      </c>
      <c r="F39" s="86">
        <v>107781</v>
      </c>
      <c r="G39" s="86">
        <v>110094</v>
      </c>
      <c r="H39" s="86">
        <v>118674</v>
      </c>
      <c r="I39" s="86">
        <v>117568</v>
      </c>
    </row>
    <row r="40" spans="1:9" ht="12.95" customHeight="1">
      <c r="A40" s="84" t="s">
        <v>302</v>
      </c>
      <c r="B40" s="85" t="s">
        <v>1</v>
      </c>
      <c r="C40" s="86">
        <v>125301</v>
      </c>
      <c r="D40" s="86">
        <v>130844</v>
      </c>
      <c r="E40" s="86">
        <v>142533</v>
      </c>
      <c r="F40" s="86">
        <v>172035</v>
      </c>
      <c r="G40" s="86">
        <v>182797</v>
      </c>
      <c r="H40" s="86">
        <v>201879</v>
      </c>
      <c r="I40" s="86">
        <v>200664</v>
      </c>
    </row>
    <row r="41" spans="1:9" ht="12.95" customHeight="1">
      <c r="A41" s="84" t="s">
        <v>316</v>
      </c>
      <c r="B41" s="85" t="s">
        <v>1</v>
      </c>
      <c r="C41" s="86">
        <v>28069</v>
      </c>
      <c r="D41" s="86">
        <v>27574</v>
      </c>
      <c r="E41" s="86">
        <v>31714</v>
      </c>
      <c r="F41" s="86">
        <v>43995</v>
      </c>
      <c r="G41" s="86">
        <v>51181</v>
      </c>
      <c r="H41" s="86">
        <v>58770</v>
      </c>
      <c r="I41" s="86">
        <v>59590</v>
      </c>
    </row>
    <row r="42" spans="1:9" ht="12.95" customHeight="1">
      <c r="A42" s="84"/>
      <c r="B42" s="84"/>
      <c r="C42" s="86"/>
      <c r="D42" s="86"/>
      <c r="E42" s="86"/>
      <c r="F42" s="86"/>
      <c r="G42" s="86"/>
      <c r="H42" s="86"/>
      <c r="I42" s="86"/>
    </row>
    <row r="43" spans="1:9" ht="12.95" customHeight="1">
      <c r="A43" s="84" t="s">
        <v>337</v>
      </c>
      <c r="B43" s="85" t="s">
        <v>1</v>
      </c>
      <c r="C43" s="86">
        <v>3025</v>
      </c>
      <c r="D43" s="86">
        <v>3562</v>
      </c>
      <c r="E43" s="86">
        <v>2450</v>
      </c>
      <c r="F43" s="86">
        <v>2591</v>
      </c>
      <c r="G43" s="86">
        <v>0</v>
      </c>
      <c r="H43" s="86">
        <v>0</v>
      </c>
      <c r="I43" s="86">
        <v>0</v>
      </c>
    </row>
    <row r="44" spans="1:9" ht="12.95" customHeight="1">
      <c r="A44" s="84"/>
      <c r="B44" s="84"/>
      <c r="C44" s="86"/>
      <c r="D44" s="86"/>
      <c r="E44" s="86"/>
      <c r="F44" s="86"/>
      <c r="G44" s="86"/>
      <c r="H44" s="86"/>
      <c r="I44" s="86"/>
    </row>
    <row r="45" spans="1:9" ht="12.95" customHeight="1">
      <c r="A45" s="84" t="s">
        <v>324</v>
      </c>
      <c r="B45" s="85" t="s">
        <v>2</v>
      </c>
      <c r="C45" s="86">
        <v>14506.44</v>
      </c>
      <c r="D45" s="86">
        <v>15115.79</v>
      </c>
      <c r="E45" s="86">
        <v>16399.41</v>
      </c>
      <c r="F45" s="86">
        <v>19906.18</v>
      </c>
      <c r="G45" s="86">
        <v>20333.650000000001</v>
      </c>
      <c r="H45" s="86">
        <v>21880.9</v>
      </c>
      <c r="I45" s="86">
        <v>21639.33</v>
      </c>
    </row>
    <row r="46" spans="1:9" ht="12.95" customHeight="1">
      <c r="A46" s="84" t="s">
        <v>317</v>
      </c>
      <c r="B46" s="85" t="s">
        <v>318</v>
      </c>
      <c r="C46" s="86">
        <v>115.77</v>
      </c>
      <c r="D46" s="86">
        <v>115.52528201522424</v>
      </c>
      <c r="E46" s="86">
        <v>115.05693418366273</v>
      </c>
      <c r="F46" s="86">
        <v>115.71005899962216</v>
      </c>
      <c r="G46" s="86">
        <v>111.23623473032927</v>
      </c>
      <c r="H46" s="86">
        <v>108.38621154255767</v>
      </c>
      <c r="I46" s="86">
        <v>107.83862576246861</v>
      </c>
    </row>
    <row r="47" spans="1:9" ht="12.95" customHeight="1">
      <c r="A47" s="84" t="s">
        <v>306</v>
      </c>
      <c r="B47" s="85" t="s">
        <v>307</v>
      </c>
      <c r="C47" s="86">
        <v>19319.525000000001</v>
      </c>
      <c r="D47" s="86">
        <v>20591.001</v>
      </c>
      <c r="E47" s="86">
        <v>22772.9</v>
      </c>
      <c r="F47" s="86">
        <v>28382.985000000001</v>
      </c>
      <c r="G47" s="86">
        <v>29750.232</v>
      </c>
      <c r="H47" s="86">
        <v>32997.612000000001</v>
      </c>
      <c r="I47" s="86">
        <v>33752.106</v>
      </c>
    </row>
    <row r="48" spans="1:9" ht="12.95" customHeight="1">
      <c r="A48" s="84" t="s">
        <v>319</v>
      </c>
      <c r="B48" s="85" t="s">
        <v>320</v>
      </c>
      <c r="C48" s="86">
        <v>242.71</v>
      </c>
      <c r="D48" s="86">
        <v>248.1112530274367</v>
      </c>
      <c r="E48" s="86">
        <v>254.7646216494384</v>
      </c>
      <c r="F48" s="86">
        <v>263.33941047123335</v>
      </c>
      <c r="G48" s="86">
        <v>270.22573437244534</v>
      </c>
      <c r="H48" s="86">
        <v>278.05258102027403</v>
      </c>
      <c r="I48" s="86">
        <v>287.08582267283617</v>
      </c>
    </row>
    <row r="49" spans="1:9" ht="12.95" customHeight="1">
      <c r="A49" s="84" t="s">
        <v>321</v>
      </c>
      <c r="B49" s="85" t="s">
        <v>320</v>
      </c>
      <c r="C49" s="7">
        <v>1331.78</v>
      </c>
      <c r="D49" s="7">
        <v>1362.2179852988165</v>
      </c>
      <c r="E49" s="7">
        <v>1388.6414206364741</v>
      </c>
      <c r="F49" s="7">
        <v>1425.8378553795856</v>
      </c>
      <c r="G49" s="7">
        <v>1463.103377898213</v>
      </c>
      <c r="H49" s="7">
        <v>1508.0555187400882</v>
      </c>
      <c r="I49" s="7">
        <v>1559.7574416583136</v>
      </c>
    </row>
    <row r="50" spans="1:9" ht="11.25" customHeight="1">
      <c r="A50" s="84"/>
      <c r="B50" s="84"/>
      <c r="C50" s="86"/>
      <c r="D50" s="86"/>
      <c r="E50" s="86"/>
      <c r="F50" s="86"/>
      <c r="G50" s="86"/>
      <c r="H50" s="86"/>
      <c r="I50" s="86"/>
    </row>
    <row r="51" spans="1:9" ht="11.25" customHeight="1">
      <c r="A51" s="84"/>
      <c r="B51" s="84"/>
      <c r="C51" s="86"/>
      <c r="D51" s="86"/>
      <c r="E51" s="86"/>
      <c r="F51" s="86"/>
      <c r="G51" s="86"/>
      <c r="H51" s="86"/>
      <c r="I51" s="86"/>
    </row>
    <row r="52" spans="1:9" ht="17.25" customHeight="1">
      <c r="A52" s="84" t="s">
        <v>494</v>
      </c>
      <c r="B52" s="84"/>
      <c r="C52" s="86"/>
      <c r="D52" s="86"/>
      <c r="E52" s="86"/>
      <c r="F52" s="86"/>
      <c r="G52" s="86"/>
      <c r="H52" s="86"/>
      <c r="I52" s="86"/>
    </row>
    <row r="53" spans="1:9" ht="12.95" customHeight="1">
      <c r="A53" s="84"/>
      <c r="B53" s="84"/>
      <c r="C53" s="86"/>
      <c r="D53" s="86"/>
      <c r="E53" s="86"/>
      <c r="F53" s="86"/>
      <c r="G53" s="86"/>
      <c r="H53" s="86"/>
      <c r="I53" s="86"/>
    </row>
    <row r="54" spans="1:9" ht="12.95" customHeight="1">
      <c r="A54" s="84" t="s">
        <v>301</v>
      </c>
      <c r="B54" s="85" t="s">
        <v>1</v>
      </c>
      <c r="C54" s="86">
        <v>42425</v>
      </c>
      <c r="D54" s="86">
        <v>41093</v>
      </c>
      <c r="E54" s="86">
        <v>42931</v>
      </c>
      <c r="F54" s="86">
        <v>44213</v>
      </c>
      <c r="G54" s="86">
        <v>42599</v>
      </c>
      <c r="H54" s="86">
        <v>40724</v>
      </c>
      <c r="I54" s="86">
        <v>38575</v>
      </c>
    </row>
    <row r="55" spans="1:9" ht="12.95" customHeight="1">
      <c r="A55" s="84" t="s">
        <v>302</v>
      </c>
      <c r="B55" s="85" t="s">
        <v>1</v>
      </c>
      <c r="C55" s="86">
        <v>3026</v>
      </c>
      <c r="D55" s="86">
        <v>2664</v>
      </c>
      <c r="E55" s="86">
        <v>2941</v>
      </c>
      <c r="F55" s="86">
        <v>4572</v>
      </c>
      <c r="G55" s="86">
        <v>3587</v>
      </c>
      <c r="H55" s="86">
        <v>5195</v>
      </c>
      <c r="I55" s="86">
        <v>5554</v>
      </c>
    </row>
    <row r="56" spans="1:9" ht="12.95" customHeight="1">
      <c r="A56" s="84" t="s">
        <v>304</v>
      </c>
      <c r="B56" s="85" t="s">
        <v>2</v>
      </c>
      <c r="C56" s="86">
        <v>33718.300000000003</v>
      </c>
      <c r="D56" s="86">
        <v>27770.17</v>
      </c>
      <c r="E56" s="86">
        <v>27175.21</v>
      </c>
      <c r="F56" s="86">
        <v>29998.639999999999</v>
      </c>
      <c r="G56" s="86">
        <v>29441.55</v>
      </c>
      <c r="H56" s="86">
        <v>28235.94</v>
      </c>
      <c r="I56" s="86">
        <v>25932.99</v>
      </c>
    </row>
    <row r="57" spans="1:9" ht="12.95" customHeight="1">
      <c r="A57" s="84" t="s">
        <v>306</v>
      </c>
      <c r="B57" s="85" t="s">
        <v>307</v>
      </c>
      <c r="C57" s="86">
        <v>26700.185000000001</v>
      </c>
      <c r="D57" s="86">
        <v>26101.08</v>
      </c>
      <c r="E57" s="86">
        <v>23487.584999999999</v>
      </c>
      <c r="F57" s="86">
        <v>26809.366999999998</v>
      </c>
      <c r="G57" s="86">
        <v>27336.778999999999</v>
      </c>
      <c r="H57" s="86">
        <v>28091.431</v>
      </c>
      <c r="I57" s="86">
        <v>27522.571</v>
      </c>
    </row>
    <row r="58" spans="1:9" ht="12.95" customHeight="1">
      <c r="A58" s="84" t="s">
        <v>322</v>
      </c>
      <c r="B58" s="85"/>
      <c r="C58" s="86"/>
      <c r="D58" s="86"/>
      <c r="E58" s="86"/>
      <c r="F58" s="86"/>
      <c r="G58" s="86"/>
      <c r="H58" s="86"/>
      <c r="I58" s="86"/>
    </row>
    <row r="59" spans="1:9" ht="12.95" customHeight="1">
      <c r="A59" s="84" t="s">
        <v>291</v>
      </c>
      <c r="B59" s="85"/>
      <c r="C59" s="86"/>
      <c r="D59" s="86"/>
      <c r="E59" s="86"/>
      <c r="F59" s="86"/>
      <c r="G59" s="86"/>
      <c r="H59" s="86"/>
      <c r="I59" s="86"/>
    </row>
    <row r="60" spans="1:9" ht="12.95" customHeight="1">
      <c r="A60" s="84"/>
      <c r="B60" s="85"/>
      <c r="C60" s="86"/>
      <c r="D60" s="86"/>
      <c r="E60" s="86"/>
      <c r="F60" s="86"/>
      <c r="G60" s="86"/>
      <c r="H60" s="86"/>
      <c r="I60" s="86"/>
    </row>
    <row r="61" spans="1:9" ht="12.95" customHeight="1">
      <c r="A61" s="84" t="s">
        <v>323</v>
      </c>
      <c r="B61" s="85" t="s">
        <v>1</v>
      </c>
      <c r="C61" s="86">
        <v>26664</v>
      </c>
      <c r="D61" s="86">
        <v>25217</v>
      </c>
      <c r="E61" s="86">
        <v>26712</v>
      </c>
      <c r="F61" s="86">
        <v>27675</v>
      </c>
      <c r="G61" s="86">
        <v>26141</v>
      </c>
      <c r="H61" s="86">
        <v>24199</v>
      </c>
      <c r="I61" s="86">
        <v>22714</v>
      </c>
    </row>
    <row r="62" spans="1:9" ht="12.95" customHeight="1">
      <c r="A62" s="84"/>
      <c r="B62" s="85"/>
      <c r="C62" s="86"/>
      <c r="D62" s="86"/>
      <c r="E62" s="86"/>
      <c r="F62" s="86"/>
      <c r="G62" s="86"/>
      <c r="H62" s="86"/>
      <c r="I62" s="86"/>
    </row>
    <row r="63" spans="1:9" ht="12.95" customHeight="1">
      <c r="A63" s="84" t="s">
        <v>315</v>
      </c>
      <c r="B63" s="85" t="s">
        <v>305</v>
      </c>
      <c r="C63" s="86">
        <v>205729</v>
      </c>
      <c r="D63" s="86">
        <v>163041</v>
      </c>
      <c r="E63" s="86">
        <v>161836</v>
      </c>
      <c r="F63" s="86">
        <v>183977</v>
      </c>
      <c r="G63" s="86">
        <v>181688</v>
      </c>
      <c r="H63" s="86">
        <v>171478</v>
      </c>
      <c r="I63" s="86">
        <v>162169</v>
      </c>
    </row>
    <row r="64" spans="1:9" ht="12.95" customHeight="1">
      <c r="A64" s="84" t="s">
        <v>304</v>
      </c>
      <c r="B64" s="85" t="s">
        <v>2</v>
      </c>
      <c r="C64" s="86">
        <v>29227.25</v>
      </c>
      <c r="D64" s="86">
        <v>24489.05</v>
      </c>
      <c r="E64" s="86">
        <v>23820.16</v>
      </c>
      <c r="F64" s="86">
        <v>26259.439999999999</v>
      </c>
      <c r="G64" s="86">
        <v>25931.22</v>
      </c>
      <c r="H64" s="86">
        <v>24710.99</v>
      </c>
      <c r="I64" s="86">
        <v>22787.83</v>
      </c>
    </row>
    <row r="65" spans="1:10" ht="12.95" customHeight="1">
      <c r="A65" s="84" t="s">
        <v>302</v>
      </c>
      <c r="B65" s="85" t="s">
        <v>1</v>
      </c>
      <c r="C65" s="86">
        <v>2919</v>
      </c>
      <c r="D65" s="86">
        <v>2859</v>
      </c>
      <c r="E65" s="86">
        <v>2746</v>
      </c>
      <c r="F65" s="86">
        <v>4076</v>
      </c>
      <c r="G65" s="86">
        <v>3392</v>
      </c>
      <c r="H65" s="86">
        <v>4061</v>
      </c>
      <c r="I65" s="86">
        <v>4371</v>
      </c>
    </row>
    <row r="66" spans="1:10" ht="12.95" customHeight="1">
      <c r="A66" s="84" t="s">
        <v>306</v>
      </c>
      <c r="B66" s="85" t="s">
        <v>307</v>
      </c>
      <c r="C66" s="86">
        <v>21294.61</v>
      </c>
      <c r="D66" s="86">
        <v>19883.896000000001</v>
      </c>
      <c r="E66" s="86">
        <v>17372.212</v>
      </c>
      <c r="F66" s="86">
        <v>20664.608</v>
      </c>
      <c r="G66" s="86">
        <v>21126.596000000001</v>
      </c>
      <c r="H66" s="86">
        <v>21546.458999999999</v>
      </c>
      <c r="I66" s="86">
        <v>20806.366999999998</v>
      </c>
    </row>
    <row r="67" spans="1:10" ht="15.75" customHeight="1">
      <c r="A67" s="84" t="s">
        <v>495</v>
      </c>
      <c r="B67" s="85" t="s">
        <v>307</v>
      </c>
      <c r="C67" s="86">
        <v>4126.2250000000004</v>
      </c>
      <c r="D67" s="86">
        <v>5985.2719999999999</v>
      </c>
      <c r="E67" s="86">
        <v>4777.8099999999995</v>
      </c>
      <c r="F67" s="86">
        <v>4374.78</v>
      </c>
      <c r="G67" s="86">
        <v>4104.567</v>
      </c>
      <c r="H67" s="86">
        <v>4880.6959999999999</v>
      </c>
      <c r="I67" s="86">
        <v>4250.7939999999999</v>
      </c>
    </row>
    <row r="68" spans="1:10" ht="15.75" customHeight="1">
      <c r="A68" s="84" t="s">
        <v>496</v>
      </c>
      <c r="B68" s="85" t="s">
        <v>307</v>
      </c>
      <c r="C68" s="86">
        <v>17168.384999999998</v>
      </c>
      <c r="D68" s="86">
        <v>13898.624000000002</v>
      </c>
      <c r="E68" s="86">
        <v>12594.402</v>
      </c>
      <c r="F68" s="86">
        <v>16289.828000000001</v>
      </c>
      <c r="G68" s="86">
        <v>17022.028999999999</v>
      </c>
      <c r="H68" s="86">
        <v>16665.762999999999</v>
      </c>
      <c r="I68" s="86">
        <v>16555.573</v>
      </c>
      <c r="J68" s="87"/>
    </row>
    <row r="69" spans="1:10" ht="11.25" customHeight="1">
      <c r="A69" s="84"/>
      <c r="B69" s="85"/>
      <c r="C69" s="86"/>
      <c r="D69" s="86"/>
      <c r="E69" s="86"/>
      <c r="F69" s="86"/>
      <c r="G69" s="86"/>
      <c r="H69" s="86"/>
      <c r="I69" s="86"/>
    </row>
    <row r="70" spans="1:10" ht="11.25" customHeight="1">
      <c r="A70" s="84"/>
      <c r="B70" s="84"/>
      <c r="C70" s="86"/>
      <c r="D70" s="86"/>
      <c r="E70" s="86"/>
      <c r="F70" s="86"/>
      <c r="G70" s="86"/>
      <c r="H70" s="86"/>
      <c r="I70" s="86"/>
    </row>
    <row r="71" spans="1:10" ht="17.25" customHeight="1">
      <c r="A71" s="84" t="s">
        <v>497</v>
      </c>
      <c r="B71" s="84"/>
      <c r="C71" s="86"/>
      <c r="D71" s="86"/>
      <c r="E71" s="86"/>
      <c r="F71" s="86"/>
      <c r="G71" s="86"/>
      <c r="H71" s="86"/>
      <c r="I71" s="86"/>
    </row>
    <row r="72" spans="1:10" ht="12.95" customHeight="1">
      <c r="A72" s="84"/>
      <c r="B72" s="84"/>
      <c r="C72" s="86"/>
      <c r="D72" s="86"/>
      <c r="E72" s="86"/>
      <c r="F72" s="86"/>
      <c r="G72" s="86"/>
      <c r="H72" s="86"/>
      <c r="I72" s="86"/>
    </row>
    <row r="73" spans="1:10" ht="12.95" customHeight="1">
      <c r="A73" s="84" t="s">
        <v>308</v>
      </c>
      <c r="B73" s="85" t="s">
        <v>1</v>
      </c>
      <c r="C73" s="86">
        <v>10365</v>
      </c>
      <c r="D73" s="86">
        <v>10273</v>
      </c>
      <c r="E73" s="86">
        <v>11545</v>
      </c>
      <c r="F73" s="86">
        <v>13753</v>
      </c>
      <c r="G73" s="86">
        <v>13225</v>
      </c>
      <c r="H73" s="86">
        <v>13943</v>
      </c>
      <c r="I73" s="86">
        <v>14132</v>
      </c>
    </row>
    <row r="74" spans="1:10" ht="12.95" customHeight="1">
      <c r="A74" s="84"/>
      <c r="B74" s="84"/>
      <c r="C74" s="86"/>
      <c r="D74" s="86"/>
      <c r="E74" s="86"/>
      <c r="F74" s="86"/>
      <c r="G74" s="86"/>
      <c r="H74" s="86"/>
      <c r="I74" s="86"/>
    </row>
    <row r="75" spans="1:10" ht="12.95" customHeight="1">
      <c r="A75" s="84" t="s">
        <v>309</v>
      </c>
      <c r="B75" s="85" t="s">
        <v>1</v>
      </c>
      <c r="C75" s="86">
        <v>9361</v>
      </c>
      <c r="D75" s="86">
        <v>9261</v>
      </c>
      <c r="E75" s="86">
        <v>10505</v>
      </c>
      <c r="F75" s="86">
        <v>12711</v>
      </c>
      <c r="G75" s="86">
        <v>12053</v>
      </c>
      <c r="H75" s="86">
        <v>12586</v>
      </c>
      <c r="I75" s="86">
        <v>12774</v>
      </c>
    </row>
    <row r="76" spans="1:10" ht="12.95" customHeight="1">
      <c r="A76" s="84" t="s">
        <v>310</v>
      </c>
      <c r="B76" s="85" t="s">
        <v>1</v>
      </c>
      <c r="C76" s="86">
        <v>882</v>
      </c>
      <c r="D76" s="86">
        <v>840</v>
      </c>
      <c r="E76" s="86">
        <v>875</v>
      </c>
      <c r="F76" s="86">
        <v>862</v>
      </c>
      <c r="G76" s="86">
        <v>936</v>
      </c>
      <c r="H76" s="86">
        <v>1107</v>
      </c>
      <c r="I76" s="86">
        <v>1058</v>
      </c>
    </row>
    <row r="77" spans="1:10" ht="12.95" customHeight="1">
      <c r="A77" s="84" t="s">
        <v>311</v>
      </c>
      <c r="B77" s="85" t="s">
        <v>1</v>
      </c>
      <c r="C77" s="86">
        <v>117</v>
      </c>
      <c r="D77" s="86">
        <v>157</v>
      </c>
      <c r="E77" s="86">
        <v>146</v>
      </c>
      <c r="F77" s="86">
        <v>169</v>
      </c>
      <c r="G77" s="86">
        <v>226</v>
      </c>
      <c r="H77" s="86">
        <v>222</v>
      </c>
      <c r="I77" s="86">
        <v>268</v>
      </c>
    </row>
    <row r="78" spans="1:10" ht="12.95" customHeight="1">
      <c r="A78" s="84" t="s">
        <v>312</v>
      </c>
      <c r="B78" s="85" t="s">
        <v>1</v>
      </c>
      <c r="C78" s="86">
        <v>723</v>
      </c>
      <c r="D78" s="86">
        <v>1374</v>
      </c>
      <c r="E78" s="86">
        <v>1049</v>
      </c>
      <c r="F78" s="86">
        <v>1242</v>
      </c>
      <c r="G78" s="86">
        <v>1620</v>
      </c>
      <c r="H78" s="86">
        <v>1612</v>
      </c>
      <c r="I78" s="86">
        <v>2132</v>
      </c>
    </row>
    <row r="79" spans="1:10" ht="12.95" customHeight="1">
      <c r="A79" s="84" t="s">
        <v>313</v>
      </c>
      <c r="B79" s="85" t="s">
        <v>1</v>
      </c>
      <c r="C79" s="86">
        <v>5</v>
      </c>
      <c r="D79" s="86">
        <v>15</v>
      </c>
      <c r="E79" s="86">
        <v>19</v>
      </c>
      <c r="F79" s="86">
        <v>11</v>
      </c>
      <c r="G79" s="86">
        <v>10</v>
      </c>
      <c r="H79" s="86">
        <v>28</v>
      </c>
      <c r="I79" s="86">
        <v>32</v>
      </c>
    </row>
    <row r="80" spans="1:10" ht="12.95" customHeight="1">
      <c r="A80" s="84" t="s">
        <v>314</v>
      </c>
      <c r="B80" s="85" t="s">
        <v>1</v>
      </c>
      <c r="C80" s="86">
        <v>176</v>
      </c>
      <c r="D80" s="86">
        <v>697</v>
      </c>
      <c r="E80" s="86">
        <v>834</v>
      </c>
      <c r="F80" s="86">
        <v>758</v>
      </c>
      <c r="G80" s="86">
        <v>638</v>
      </c>
      <c r="H80" s="86">
        <v>948</v>
      </c>
      <c r="I80" s="86">
        <v>1187</v>
      </c>
    </row>
    <row r="81" spans="1:9" ht="12.95" customHeight="1">
      <c r="A81" s="84" t="s">
        <v>315</v>
      </c>
      <c r="B81" s="85" t="s">
        <v>305</v>
      </c>
      <c r="C81" s="86">
        <v>8272</v>
      </c>
      <c r="D81" s="86">
        <v>8738</v>
      </c>
      <c r="E81" s="86">
        <v>9508</v>
      </c>
      <c r="F81" s="86">
        <v>11167</v>
      </c>
      <c r="G81" s="86">
        <v>11069</v>
      </c>
      <c r="H81" s="86">
        <v>11818</v>
      </c>
      <c r="I81" s="86">
        <v>11784</v>
      </c>
    </row>
    <row r="82" spans="1:9" ht="12.95" customHeight="1">
      <c r="A82" s="84" t="s">
        <v>302</v>
      </c>
      <c r="B82" s="85" t="s">
        <v>1</v>
      </c>
      <c r="C82" s="86">
        <v>12024</v>
      </c>
      <c r="D82" s="86">
        <v>13012</v>
      </c>
      <c r="E82" s="86">
        <v>14138</v>
      </c>
      <c r="F82" s="86">
        <v>16435</v>
      </c>
      <c r="G82" s="86">
        <v>16183</v>
      </c>
      <c r="H82" s="86">
        <v>17360</v>
      </c>
      <c r="I82" s="86">
        <v>18209</v>
      </c>
    </row>
    <row r="83" spans="1:9" ht="12.95" customHeight="1">
      <c r="A83" s="84" t="s">
        <v>316</v>
      </c>
      <c r="B83" s="85" t="s">
        <v>1</v>
      </c>
      <c r="C83" s="86">
        <v>457</v>
      </c>
      <c r="D83" s="86">
        <v>430</v>
      </c>
      <c r="E83" s="86">
        <v>352</v>
      </c>
      <c r="F83" s="86">
        <v>542</v>
      </c>
      <c r="G83" s="86">
        <v>919</v>
      </c>
      <c r="H83" s="86">
        <v>922</v>
      </c>
      <c r="I83" s="86">
        <v>905</v>
      </c>
    </row>
    <row r="84" spans="1:9" ht="12.95" customHeight="1">
      <c r="A84" s="84"/>
      <c r="B84" s="85"/>
      <c r="C84" s="86"/>
      <c r="D84" s="86"/>
      <c r="E84" s="86"/>
      <c r="F84" s="86"/>
      <c r="G84" s="86"/>
      <c r="H84" s="86"/>
      <c r="I84" s="86"/>
    </row>
    <row r="85" spans="1:9" ht="12.95" customHeight="1">
      <c r="A85" s="84" t="s">
        <v>324</v>
      </c>
      <c r="B85" s="85" t="s">
        <v>2</v>
      </c>
      <c r="C85" s="86">
        <v>1529.09</v>
      </c>
      <c r="D85" s="86">
        <v>1595.02</v>
      </c>
      <c r="E85" s="86">
        <v>1777.61</v>
      </c>
      <c r="F85" s="86">
        <v>2089.08</v>
      </c>
      <c r="G85" s="86">
        <v>2073.7600000000002</v>
      </c>
      <c r="H85" s="86">
        <v>2210</v>
      </c>
      <c r="I85" s="86">
        <v>2229.64</v>
      </c>
    </row>
    <row r="86" spans="1:9" ht="12.95" customHeight="1">
      <c r="A86" s="84" t="s">
        <v>338</v>
      </c>
      <c r="B86" s="85" t="s">
        <v>318</v>
      </c>
      <c r="C86" s="86">
        <v>127.16</v>
      </c>
      <c r="D86" s="86">
        <v>122.58069474331387</v>
      </c>
      <c r="E86" s="86">
        <v>125.73277691328335</v>
      </c>
      <c r="F86" s="86">
        <v>127.11165196227563</v>
      </c>
      <c r="G86" s="86">
        <v>128.14434900821851</v>
      </c>
      <c r="H86" s="86">
        <v>127.30414746543779</v>
      </c>
      <c r="I86" s="86">
        <v>122.44714152342249</v>
      </c>
    </row>
    <row r="87" spans="1:9" ht="12.95" customHeight="1">
      <c r="A87" s="85" t="s">
        <v>149</v>
      </c>
      <c r="B87" s="85" t="s">
        <v>307</v>
      </c>
      <c r="C87" s="86">
        <v>2092.8029999999999</v>
      </c>
      <c r="D87" s="86">
        <v>2286.6239999999998</v>
      </c>
      <c r="E87" s="86">
        <v>2557.335</v>
      </c>
      <c r="F87" s="86">
        <v>3094.6469999999999</v>
      </c>
      <c r="G87" s="86">
        <v>3167.596</v>
      </c>
      <c r="H87" s="86">
        <v>3464.817</v>
      </c>
      <c r="I87" s="86">
        <v>3582.777</v>
      </c>
    </row>
    <row r="88" spans="1:9" ht="12.95" customHeight="1">
      <c r="A88" s="84" t="s">
        <v>319</v>
      </c>
      <c r="B88" s="85" t="s">
        <v>320</v>
      </c>
      <c r="C88" s="86">
        <v>252.99</v>
      </c>
      <c r="D88" s="86">
        <v>261.68734264133667</v>
      </c>
      <c r="E88" s="86">
        <v>268.96665965502734</v>
      </c>
      <c r="F88" s="86">
        <v>277.12429479717025</v>
      </c>
      <c r="G88" s="86">
        <v>286.16821754449364</v>
      </c>
      <c r="H88" s="86">
        <v>293.18133355897783</v>
      </c>
      <c r="I88" s="86">
        <v>304.03742362525458</v>
      </c>
    </row>
    <row r="89" spans="1:9" ht="12.95" customHeight="1">
      <c r="A89" s="84" t="s">
        <v>321</v>
      </c>
      <c r="B89" s="85" t="s">
        <v>320</v>
      </c>
      <c r="C89" s="7">
        <v>1368.65</v>
      </c>
      <c r="D89" s="7">
        <v>1433.6020864942132</v>
      </c>
      <c r="E89" s="7">
        <v>1438.6367088393968</v>
      </c>
      <c r="F89" s="7">
        <v>1481.3444195531047</v>
      </c>
      <c r="G89" s="7">
        <v>1527.4650875704033</v>
      </c>
      <c r="H89" s="7">
        <v>1567.7904977375565</v>
      </c>
      <c r="I89" s="7">
        <v>1606.885864982688</v>
      </c>
    </row>
    <row r="90" spans="1:9" ht="12.95" customHeight="1">
      <c r="A90" s="84"/>
      <c r="B90" s="84"/>
      <c r="C90" s="86"/>
      <c r="D90" s="86"/>
      <c r="E90" s="86"/>
      <c r="F90" s="86"/>
      <c r="G90" s="86"/>
      <c r="H90" s="86"/>
      <c r="I90" s="86"/>
    </row>
    <row r="91" spans="1:9" ht="12.95" customHeight="1">
      <c r="A91" s="84" t="s">
        <v>323</v>
      </c>
      <c r="B91" s="85" t="s">
        <v>1</v>
      </c>
      <c r="C91" s="86">
        <v>8767</v>
      </c>
      <c r="D91" s="86">
        <v>7616</v>
      </c>
      <c r="E91" s="86">
        <v>8245</v>
      </c>
      <c r="F91" s="86">
        <v>8703</v>
      </c>
      <c r="G91" s="86">
        <v>8199</v>
      </c>
      <c r="H91" s="86">
        <v>7722</v>
      </c>
      <c r="I91" s="86">
        <v>7353</v>
      </c>
    </row>
    <row r="92" spans="1:9" ht="12.95" customHeight="1">
      <c r="A92" s="84"/>
      <c r="B92" s="84"/>
      <c r="C92" s="86"/>
      <c r="D92" s="86"/>
      <c r="E92" s="86"/>
      <c r="F92" s="86"/>
      <c r="G92" s="86"/>
      <c r="H92" s="86"/>
      <c r="I92" s="86"/>
    </row>
    <row r="93" spans="1:9" ht="12.95" customHeight="1">
      <c r="A93" s="84" t="s">
        <v>315</v>
      </c>
      <c r="B93" s="85" t="s">
        <v>305</v>
      </c>
      <c r="C93" s="86">
        <v>104927</v>
      </c>
      <c r="D93" s="86">
        <v>67871</v>
      </c>
      <c r="E93" s="86">
        <v>67969</v>
      </c>
      <c r="F93" s="86">
        <v>82459</v>
      </c>
      <c r="G93" s="86">
        <v>81661</v>
      </c>
      <c r="H93" s="86">
        <v>79336</v>
      </c>
      <c r="I93" s="86">
        <v>76248</v>
      </c>
    </row>
    <row r="94" spans="1:9" ht="12.95" customHeight="1">
      <c r="A94" s="84" t="s">
        <v>304</v>
      </c>
      <c r="B94" s="85" t="s">
        <v>2</v>
      </c>
      <c r="C94" s="86">
        <v>13356.74</v>
      </c>
      <c r="D94" s="86">
        <v>9408.9599999999991</v>
      </c>
      <c r="E94" s="86">
        <v>9163.75</v>
      </c>
      <c r="F94" s="86">
        <v>10547.76</v>
      </c>
      <c r="G94" s="86">
        <v>10661.22</v>
      </c>
      <c r="H94" s="86">
        <v>10331.59</v>
      </c>
      <c r="I94" s="86">
        <v>9503.84</v>
      </c>
    </row>
    <row r="95" spans="1:9" ht="12.95" customHeight="1">
      <c r="A95" s="84" t="s">
        <v>302</v>
      </c>
      <c r="B95" s="85" t="s">
        <v>1</v>
      </c>
      <c r="C95" s="86">
        <v>385</v>
      </c>
      <c r="D95" s="86">
        <v>426</v>
      </c>
      <c r="E95" s="86">
        <v>269</v>
      </c>
      <c r="F95" s="86">
        <v>376</v>
      </c>
      <c r="G95" s="86">
        <v>525</v>
      </c>
      <c r="H95" s="86">
        <v>317</v>
      </c>
      <c r="I95" s="86">
        <v>470</v>
      </c>
    </row>
    <row r="96" spans="1:9" ht="12.95" customHeight="1">
      <c r="A96" s="84" t="s">
        <v>306</v>
      </c>
      <c r="B96" s="85" t="s">
        <v>307</v>
      </c>
      <c r="C96" s="86">
        <v>7833.5709999999999</v>
      </c>
      <c r="D96" s="86">
        <v>5684.1329999999998</v>
      </c>
      <c r="E96" s="86">
        <v>5254.2749999999996</v>
      </c>
      <c r="F96" s="86">
        <v>6423.08</v>
      </c>
      <c r="G96" s="86">
        <v>6846.2929999999997</v>
      </c>
      <c r="H96" s="86">
        <v>6730.6229999999996</v>
      </c>
      <c r="I96" s="86">
        <v>6235.674</v>
      </c>
    </row>
    <row r="97" spans="1:11" ht="12.95" customHeight="1">
      <c r="A97" s="80" t="s">
        <v>339</v>
      </c>
      <c r="B97" s="84"/>
      <c r="C97" s="84"/>
      <c r="D97" s="84"/>
      <c r="E97" s="84"/>
      <c r="F97" s="84"/>
    </row>
    <row r="98" spans="1:11" ht="18" customHeight="1">
      <c r="A98" s="81" t="s">
        <v>505</v>
      </c>
      <c r="B98" s="84"/>
      <c r="C98" s="84"/>
      <c r="D98" s="84" t="s">
        <v>506</v>
      </c>
      <c r="E98" s="84"/>
      <c r="F98" s="84"/>
      <c r="G98" s="51"/>
      <c r="H98" s="51"/>
    </row>
    <row r="99" spans="1:11" ht="17.25" customHeight="1">
      <c r="A99" s="81" t="s">
        <v>340</v>
      </c>
      <c r="B99" s="84"/>
      <c r="C99" s="84"/>
      <c r="D99" s="84" t="s">
        <v>507</v>
      </c>
      <c r="E99" s="84"/>
      <c r="F99" s="84"/>
      <c r="G99" s="51"/>
      <c r="H99" s="51"/>
    </row>
    <row r="100" spans="1:11" ht="17.25" customHeight="1">
      <c r="A100" s="84" t="s">
        <v>508</v>
      </c>
      <c r="B100" s="84"/>
      <c r="C100" s="84"/>
      <c r="D100" s="84" t="s">
        <v>509</v>
      </c>
      <c r="E100" s="84"/>
      <c r="F100" s="84"/>
      <c r="G100" s="51"/>
      <c r="H100" s="51"/>
    </row>
    <row r="101" spans="1:11" ht="17.25" customHeight="1">
      <c r="A101" s="84" t="s">
        <v>510</v>
      </c>
      <c r="B101" s="84"/>
      <c r="C101" s="84"/>
      <c r="D101" s="51"/>
      <c r="E101" s="84"/>
      <c r="F101" s="84"/>
      <c r="G101" s="51"/>
      <c r="H101" s="51"/>
    </row>
    <row r="102" spans="1:11" ht="8.1" customHeight="1">
      <c r="A102" s="90"/>
      <c r="B102" s="84"/>
      <c r="C102" s="84"/>
      <c r="D102" s="84"/>
      <c r="E102" s="84"/>
      <c r="F102" s="84"/>
    </row>
    <row r="103" spans="1:11" ht="15" customHeight="1">
      <c r="A103" s="293" t="s">
        <v>486</v>
      </c>
      <c r="B103" s="293"/>
      <c r="C103" s="293"/>
      <c r="D103" s="293"/>
      <c r="E103" s="293"/>
      <c r="F103" s="293"/>
      <c r="G103" s="293"/>
      <c r="H103" s="41"/>
      <c r="I103" s="41"/>
      <c r="J103" s="41"/>
      <c r="K103" s="41"/>
    </row>
    <row r="110" spans="1:11">
      <c r="A110" s="91"/>
    </row>
  </sheetData>
  <mergeCells count="3"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zoomScaleNormal="100" zoomScaleSheetLayoutView="50" workbookViewId="0"/>
  </sheetViews>
  <sheetFormatPr baseColWidth="10" defaultRowHeight="12.75"/>
  <cols>
    <col min="1" max="1" width="45.7109375" style="62" customWidth="1"/>
    <col min="2" max="2" width="13.7109375" style="62" customWidth="1"/>
    <col min="3" max="6" width="13.28515625" style="62" customWidth="1"/>
    <col min="7" max="7" width="13.28515625" style="195" customWidth="1"/>
    <col min="8" max="9" width="13.28515625" style="62" customWidth="1"/>
    <col min="10" max="256" width="11.5703125" style="62"/>
    <col min="257" max="257" width="45.7109375" style="62" customWidth="1"/>
    <col min="258" max="258" width="13.7109375" style="62" customWidth="1"/>
    <col min="259" max="265" width="13.28515625" style="62" customWidth="1"/>
    <col min="266" max="512" width="11.5703125" style="62"/>
    <col min="513" max="513" width="45.7109375" style="62" customWidth="1"/>
    <col min="514" max="514" width="13.7109375" style="62" customWidth="1"/>
    <col min="515" max="521" width="13.28515625" style="62" customWidth="1"/>
    <col min="522" max="768" width="11.5703125" style="62"/>
    <col min="769" max="769" width="45.7109375" style="62" customWidth="1"/>
    <col min="770" max="770" width="13.7109375" style="62" customWidth="1"/>
    <col min="771" max="777" width="13.28515625" style="62" customWidth="1"/>
    <col min="778" max="1024" width="11.5703125" style="62"/>
    <col min="1025" max="1025" width="45.7109375" style="62" customWidth="1"/>
    <col min="1026" max="1026" width="13.7109375" style="62" customWidth="1"/>
    <col min="1027" max="1033" width="13.28515625" style="62" customWidth="1"/>
    <col min="1034" max="1280" width="11.5703125" style="62"/>
    <col min="1281" max="1281" width="45.7109375" style="62" customWidth="1"/>
    <col min="1282" max="1282" width="13.7109375" style="62" customWidth="1"/>
    <col min="1283" max="1289" width="13.28515625" style="62" customWidth="1"/>
    <col min="1290" max="1536" width="11.5703125" style="62"/>
    <col min="1537" max="1537" width="45.7109375" style="62" customWidth="1"/>
    <col min="1538" max="1538" width="13.7109375" style="62" customWidth="1"/>
    <col min="1539" max="1545" width="13.28515625" style="62" customWidth="1"/>
    <col min="1546" max="1792" width="11.5703125" style="62"/>
    <col min="1793" max="1793" width="45.7109375" style="62" customWidth="1"/>
    <col min="1794" max="1794" width="13.7109375" style="62" customWidth="1"/>
    <col min="1795" max="1801" width="13.28515625" style="62" customWidth="1"/>
    <col min="1802" max="2048" width="11.5703125" style="62"/>
    <col min="2049" max="2049" width="45.7109375" style="62" customWidth="1"/>
    <col min="2050" max="2050" width="13.7109375" style="62" customWidth="1"/>
    <col min="2051" max="2057" width="13.28515625" style="62" customWidth="1"/>
    <col min="2058" max="2304" width="11.5703125" style="62"/>
    <col min="2305" max="2305" width="45.7109375" style="62" customWidth="1"/>
    <col min="2306" max="2306" width="13.7109375" style="62" customWidth="1"/>
    <col min="2307" max="2313" width="13.28515625" style="62" customWidth="1"/>
    <col min="2314" max="2560" width="11.5703125" style="62"/>
    <col min="2561" max="2561" width="45.7109375" style="62" customWidth="1"/>
    <col min="2562" max="2562" width="13.7109375" style="62" customWidth="1"/>
    <col min="2563" max="2569" width="13.28515625" style="62" customWidth="1"/>
    <col min="2570" max="2816" width="11.5703125" style="62"/>
    <col min="2817" max="2817" width="45.7109375" style="62" customWidth="1"/>
    <col min="2818" max="2818" width="13.7109375" style="62" customWidth="1"/>
    <col min="2819" max="2825" width="13.28515625" style="62" customWidth="1"/>
    <col min="2826" max="3072" width="11.5703125" style="62"/>
    <col min="3073" max="3073" width="45.7109375" style="62" customWidth="1"/>
    <col min="3074" max="3074" width="13.7109375" style="62" customWidth="1"/>
    <col min="3075" max="3081" width="13.28515625" style="62" customWidth="1"/>
    <col min="3082" max="3328" width="11.5703125" style="62"/>
    <col min="3329" max="3329" width="45.7109375" style="62" customWidth="1"/>
    <col min="3330" max="3330" width="13.7109375" style="62" customWidth="1"/>
    <col min="3331" max="3337" width="13.28515625" style="62" customWidth="1"/>
    <col min="3338" max="3584" width="11.5703125" style="62"/>
    <col min="3585" max="3585" width="45.7109375" style="62" customWidth="1"/>
    <col min="3586" max="3586" width="13.7109375" style="62" customWidth="1"/>
    <col min="3587" max="3593" width="13.28515625" style="62" customWidth="1"/>
    <col min="3594" max="3840" width="11.5703125" style="62"/>
    <col min="3841" max="3841" width="45.7109375" style="62" customWidth="1"/>
    <col min="3842" max="3842" width="13.7109375" style="62" customWidth="1"/>
    <col min="3843" max="3849" width="13.28515625" style="62" customWidth="1"/>
    <col min="3850" max="4096" width="11.5703125" style="62"/>
    <col min="4097" max="4097" width="45.7109375" style="62" customWidth="1"/>
    <col min="4098" max="4098" width="13.7109375" style="62" customWidth="1"/>
    <col min="4099" max="4105" width="13.28515625" style="62" customWidth="1"/>
    <col min="4106" max="4352" width="11.5703125" style="62"/>
    <col min="4353" max="4353" width="45.7109375" style="62" customWidth="1"/>
    <col min="4354" max="4354" width="13.7109375" style="62" customWidth="1"/>
    <col min="4355" max="4361" width="13.28515625" style="62" customWidth="1"/>
    <col min="4362" max="4608" width="11.5703125" style="62"/>
    <col min="4609" max="4609" width="45.7109375" style="62" customWidth="1"/>
    <col min="4610" max="4610" width="13.7109375" style="62" customWidth="1"/>
    <col min="4611" max="4617" width="13.28515625" style="62" customWidth="1"/>
    <col min="4618" max="4864" width="11.5703125" style="62"/>
    <col min="4865" max="4865" width="45.7109375" style="62" customWidth="1"/>
    <col min="4866" max="4866" width="13.7109375" style="62" customWidth="1"/>
    <col min="4867" max="4873" width="13.28515625" style="62" customWidth="1"/>
    <col min="4874" max="5120" width="11.5703125" style="62"/>
    <col min="5121" max="5121" width="45.7109375" style="62" customWidth="1"/>
    <col min="5122" max="5122" width="13.7109375" style="62" customWidth="1"/>
    <col min="5123" max="5129" width="13.28515625" style="62" customWidth="1"/>
    <col min="5130" max="5376" width="11.5703125" style="62"/>
    <col min="5377" max="5377" width="45.7109375" style="62" customWidth="1"/>
    <col min="5378" max="5378" width="13.7109375" style="62" customWidth="1"/>
    <col min="5379" max="5385" width="13.28515625" style="62" customWidth="1"/>
    <col min="5386" max="5632" width="11.5703125" style="62"/>
    <col min="5633" max="5633" width="45.7109375" style="62" customWidth="1"/>
    <col min="5634" max="5634" width="13.7109375" style="62" customWidth="1"/>
    <col min="5635" max="5641" width="13.28515625" style="62" customWidth="1"/>
    <col min="5642" max="5888" width="11.5703125" style="62"/>
    <col min="5889" max="5889" width="45.7109375" style="62" customWidth="1"/>
    <col min="5890" max="5890" width="13.7109375" style="62" customWidth="1"/>
    <col min="5891" max="5897" width="13.28515625" style="62" customWidth="1"/>
    <col min="5898" max="6144" width="11.5703125" style="62"/>
    <col min="6145" max="6145" width="45.7109375" style="62" customWidth="1"/>
    <col min="6146" max="6146" width="13.7109375" style="62" customWidth="1"/>
    <col min="6147" max="6153" width="13.28515625" style="62" customWidth="1"/>
    <col min="6154" max="6400" width="11.5703125" style="62"/>
    <col min="6401" max="6401" width="45.7109375" style="62" customWidth="1"/>
    <col min="6402" max="6402" width="13.7109375" style="62" customWidth="1"/>
    <col min="6403" max="6409" width="13.28515625" style="62" customWidth="1"/>
    <col min="6410" max="6656" width="11.5703125" style="62"/>
    <col min="6657" max="6657" width="45.7109375" style="62" customWidth="1"/>
    <col min="6658" max="6658" width="13.7109375" style="62" customWidth="1"/>
    <col min="6659" max="6665" width="13.28515625" style="62" customWidth="1"/>
    <col min="6666" max="6912" width="11.5703125" style="62"/>
    <col min="6913" max="6913" width="45.7109375" style="62" customWidth="1"/>
    <col min="6914" max="6914" width="13.7109375" style="62" customWidth="1"/>
    <col min="6915" max="6921" width="13.28515625" style="62" customWidth="1"/>
    <col min="6922" max="7168" width="11.5703125" style="62"/>
    <col min="7169" max="7169" width="45.7109375" style="62" customWidth="1"/>
    <col min="7170" max="7170" width="13.7109375" style="62" customWidth="1"/>
    <col min="7171" max="7177" width="13.28515625" style="62" customWidth="1"/>
    <col min="7178" max="7424" width="11.5703125" style="62"/>
    <col min="7425" max="7425" width="45.7109375" style="62" customWidth="1"/>
    <col min="7426" max="7426" width="13.7109375" style="62" customWidth="1"/>
    <col min="7427" max="7433" width="13.28515625" style="62" customWidth="1"/>
    <col min="7434" max="7680" width="11.5703125" style="62"/>
    <col min="7681" max="7681" width="45.7109375" style="62" customWidth="1"/>
    <col min="7682" max="7682" width="13.7109375" style="62" customWidth="1"/>
    <col min="7683" max="7689" width="13.28515625" style="62" customWidth="1"/>
    <col min="7690" max="7936" width="11.5703125" style="62"/>
    <col min="7937" max="7937" width="45.7109375" style="62" customWidth="1"/>
    <col min="7938" max="7938" width="13.7109375" style="62" customWidth="1"/>
    <col min="7939" max="7945" width="13.28515625" style="62" customWidth="1"/>
    <col min="7946" max="8192" width="11.5703125" style="62"/>
    <col min="8193" max="8193" width="45.7109375" style="62" customWidth="1"/>
    <col min="8194" max="8194" width="13.7109375" style="62" customWidth="1"/>
    <col min="8195" max="8201" width="13.28515625" style="62" customWidth="1"/>
    <col min="8202" max="8448" width="11.5703125" style="62"/>
    <col min="8449" max="8449" width="45.7109375" style="62" customWidth="1"/>
    <col min="8450" max="8450" width="13.7109375" style="62" customWidth="1"/>
    <col min="8451" max="8457" width="13.28515625" style="62" customWidth="1"/>
    <col min="8458" max="8704" width="11.5703125" style="62"/>
    <col min="8705" max="8705" width="45.7109375" style="62" customWidth="1"/>
    <col min="8706" max="8706" width="13.7109375" style="62" customWidth="1"/>
    <col min="8707" max="8713" width="13.28515625" style="62" customWidth="1"/>
    <col min="8714" max="8960" width="11.5703125" style="62"/>
    <col min="8961" max="8961" width="45.7109375" style="62" customWidth="1"/>
    <col min="8962" max="8962" width="13.7109375" style="62" customWidth="1"/>
    <col min="8963" max="8969" width="13.28515625" style="62" customWidth="1"/>
    <col min="8970" max="9216" width="11.5703125" style="62"/>
    <col min="9217" max="9217" width="45.7109375" style="62" customWidth="1"/>
    <col min="9218" max="9218" width="13.7109375" style="62" customWidth="1"/>
    <col min="9219" max="9225" width="13.28515625" style="62" customWidth="1"/>
    <col min="9226" max="9472" width="11.5703125" style="62"/>
    <col min="9473" max="9473" width="45.7109375" style="62" customWidth="1"/>
    <col min="9474" max="9474" width="13.7109375" style="62" customWidth="1"/>
    <col min="9475" max="9481" width="13.28515625" style="62" customWidth="1"/>
    <col min="9482" max="9728" width="11.5703125" style="62"/>
    <col min="9729" max="9729" width="45.7109375" style="62" customWidth="1"/>
    <col min="9730" max="9730" width="13.7109375" style="62" customWidth="1"/>
    <col min="9731" max="9737" width="13.28515625" style="62" customWidth="1"/>
    <col min="9738" max="9984" width="11.5703125" style="62"/>
    <col min="9985" max="9985" width="45.7109375" style="62" customWidth="1"/>
    <col min="9986" max="9986" width="13.7109375" style="62" customWidth="1"/>
    <col min="9987" max="9993" width="13.28515625" style="62" customWidth="1"/>
    <col min="9994" max="10240" width="11.5703125" style="62"/>
    <col min="10241" max="10241" width="45.7109375" style="62" customWidth="1"/>
    <col min="10242" max="10242" width="13.7109375" style="62" customWidth="1"/>
    <col min="10243" max="10249" width="13.28515625" style="62" customWidth="1"/>
    <col min="10250" max="10496" width="11.5703125" style="62"/>
    <col min="10497" max="10497" width="45.7109375" style="62" customWidth="1"/>
    <col min="10498" max="10498" width="13.7109375" style="62" customWidth="1"/>
    <col min="10499" max="10505" width="13.28515625" style="62" customWidth="1"/>
    <col min="10506" max="10752" width="11.5703125" style="62"/>
    <col min="10753" max="10753" width="45.7109375" style="62" customWidth="1"/>
    <col min="10754" max="10754" width="13.7109375" style="62" customWidth="1"/>
    <col min="10755" max="10761" width="13.28515625" style="62" customWidth="1"/>
    <col min="10762" max="11008" width="11.5703125" style="62"/>
    <col min="11009" max="11009" width="45.7109375" style="62" customWidth="1"/>
    <col min="11010" max="11010" width="13.7109375" style="62" customWidth="1"/>
    <col min="11011" max="11017" width="13.28515625" style="62" customWidth="1"/>
    <col min="11018" max="11264" width="11.5703125" style="62"/>
    <col min="11265" max="11265" width="45.7109375" style="62" customWidth="1"/>
    <col min="11266" max="11266" width="13.7109375" style="62" customWidth="1"/>
    <col min="11267" max="11273" width="13.28515625" style="62" customWidth="1"/>
    <col min="11274" max="11520" width="11.5703125" style="62"/>
    <col min="11521" max="11521" width="45.7109375" style="62" customWidth="1"/>
    <col min="11522" max="11522" width="13.7109375" style="62" customWidth="1"/>
    <col min="11523" max="11529" width="13.28515625" style="62" customWidth="1"/>
    <col min="11530" max="11776" width="11.5703125" style="62"/>
    <col min="11777" max="11777" width="45.7109375" style="62" customWidth="1"/>
    <col min="11778" max="11778" width="13.7109375" style="62" customWidth="1"/>
    <col min="11779" max="11785" width="13.28515625" style="62" customWidth="1"/>
    <col min="11786" max="12032" width="11.5703125" style="62"/>
    <col min="12033" max="12033" width="45.7109375" style="62" customWidth="1"/>
    <col min="12034" max="12034" width="13.7109375" style="62" customWidth="1"/>
    <col min="12035" max="12041" width="13.28515625" style="62" customWidth="1"/>
    <col min="12042" max="12288" width="11.5703125" style="62"/>
    <col min="12289" max="12289" width="45.7109375" style="62" customWidth="1"/>
    <col min="12290" max="12290" width="13.7109375" style="62" customWidth="1"/>
    <col min="12291" max="12297" width="13.28515625" style="62" customWidth="1"/>
    <col min="12298" max="12544" width="11.5703125" style="62"/>
    <col min="12545" max="12545" width="45.7109375" style="62" customWidth="1"/>
    <col min="12546" max="12546" width="13.7109375" style="62" customWidth="1"/>
    <col min="12547" max="12553" width="13.28515625" style="62" customWidth="1"/>
    <col min="12554" max="12800" width="11.5703125" style="62"/>
    <col min="12801" max="12801" width="45.7109375" style="62" customWidth="1"/>
    <col min="12802" max="12802" width="13.7109375" style="62" customWidth="1"/>
    <col min="12803" max="12809" width="13.28515625" style="62" customWidth="1"/>
    <col min="12810" max="13056" width="11.5703125" style="62"/>
    <col min="13057" max="13057" width="45.7109375" style="62" customWidth="1"/>
    <col min="13058" max="13058" width="13.7109375" style="62" customWidth="1"/>
    <col min="13059" max="13065" width="13.28515625" style="62" customWidth="1"/>
    <col min="13066" max="13312" width="11.5703125" style="62"/>
    <col min="13313" max="13313" width="45.7109375" style="62" customWidth="1"/>
    <col min="13314" max="13314" width="13.7109375" style="62" customWidth="1"/>
    <col min="13315" max="13321" width="13.28515625" style="62" customWidth="1"/>
    <col min="13322" max="13568" width="11.5703125" style="62"/>
    <col min="13569" max="13569" width="45.7109375" style="62" customWidth="1"/>
    <col min="13570" max="13570" width="13.7109375" style="62" customWidth="1"/>
    <col min="13571" max="13577" width="13.28515625" style="62" customWidth="1"/>
    <col min="13578" max="13824" width="11.5703125" style="62"/>
    <col min="13825" max="13825" width="45.7109375" style="62" customWidth="1"/>
    <col min="13826" max="13826" width="13.7109375" style="62" customWidth="1"/>
    <col min="13827" max="13833" width="13.28515625" style="62" customWidth="1"/>
    <col min="13834" max="14080" width="11.5703125" style="62"/>
    <col min="14081" max="14081" width="45.7109375" style="62" customWidth="1"/>
    <col min="14082" max="14082" width="13.7109375" style="62" customWidth="1"/>
    <col min="14083" max="14089" width="13.28515625" style="62" customWidth="1"/>
    <col min="14090" max="14336" width="11.5703125" style="62"/>
    <col min="14337" max="14337" width="45.7109375" style="62" customWidth="1"/>
    <col min="14338" max="14338" width="13.7109375" style="62" customWidth="1"/>
    <col min="14339" max="14345" width="13.28515625" style="62" customWidth="1"/>
    <col min="14346" max="14592" width="11.5703125" style="62"/>
    <col min="14593" max="14593" width="45.7109375" style="62" customWidth="1"/>
    <col min="14594" max="14594" width="13.7109375" style="62" customWidth="1"/>
    <col min="14595" max="14601" width="13.28515625" style="62" customWidth="1"/>
    <col min="14602" max="14848" width="11.5703125" style="62"/>
    <col min="14849" max="14849" width="45.7109375" style="62" customWidth="1"/>
    <col min="14850" max="14850" width="13.7109375" style="62" customWidth="1"/>
    <col min="14851" max="14857" width="13.28515625" style="62" customWidth="1"/>
    <col min="14858" max="15104" width="11.5703125" style="62"/>
    <col min="15105" max="15105" width="45.7109375" style="62" customWidth="1"/>
    <col min="15106" max="15106" width="13.7109375" style="62" customWidth="1"/>
    <col min="15107" max="15113" width="13.28515625" style="62" customWidth="1"/>
    <col min="15114" max="15360" width="11.5703125" style="62"/>
    <col min="15361" max="15361" width="45.7109375" style="62" customWidth="1"/>
    <col min="15362" max="15362" width="13.7109375" style="62" customWidth="1"/>
    <col min="15363" max="15369" width="13.28515625" style="62" customWidth="1"/>
    <col min="15370" max="15616" width="11.5703125" style="62"/>
    <col min="15617" max="15617" width="45.7109375" style="62" customWidth="1"/>
    <col min="15618" max="15618" width="13.7109375" style="62" customWidth="1"/>
    <col min="15619" max="15625" width="13.28515625" style="62" customWidth="1"/>
    <col min="15626" max="15872" width="11.5703125" style="62"/>
    <col min="15873" max="15873" width="45.7109375" style="62" customWidth="1"/>
    <col min="15874" max="15874" width="13.7109375" style="62" customWidth="1"/>
    <col min="15875" max="15881" width="13.28515625" style="62" customWidth="1"/>
    <col min="15882" max="16128" width="11.5703125" style="62"/>
    <col min="16129" max="16129" width="45.7109375" style="62" customWidth="1"/>
    <col min="16130" max="16130" width="13.7109375" style="62" customWidth="1"/>
    <col min="16131" max="16137" width="13.28515625" style="62" customWidth="1"/>
    <col min="16138" max="16384" width="11.5703125" style="62"/>
  </cols>
  <sheetData>
    <row r="1" spans="1:10" ht="15.75">
      <c r="A1" s="97" t="s">
        <v>293</v>
      </c>
      <c r="B1" s="97"/>
      <c r="C1" s="97"/>
      <c r="D1" s="97"/>
      <c r="E1" s="97"/>
      <c r="F1" s="97"/>
      <c r="G1" s="97"/>
      <c r="H1" s="97"/>
      <c r="I1" s="97"/>
    </row>
    <row r="2" spans="1:10" ht="15.75">
      <c r="A2" s="292" t="s">
        <v>487</v>
      </c>
      <c r="B2" s="292"/>
      <c r="C2" s="292"/>
      <c r="D2" s="292"/>
      <c r="E2" s="292"/>
      <c r="F2" s="292"/>
      <c r="G2" s="292"/>
      <c r="H2" s="292"/>
      <c r="I2" s="292"/>
    </row>
    <row r="3" spans="1:10" ht="24" customHeight="1">
      <c r="A3" s="293" t="s">
        <v>342</v>
      </c>
      <c r="B3" s="293"/>
      <c r="C3" s="293"/>
      <c r="D3" s="293"/>
      <c r="E3" s="293"/>
      <c r="F3" s="293"/>
      <c r="G3" s="293"/>
      <c r="H3" s="293"/>
      <c r="I3" s="293"/>
    </row>
    <row r="4" spans="1:10" ht="15.75">
      <c r="A4" s="92"/>
      <c r="B4" s="92"/>
      <c r="C4" s="92"/>
      <c r="D4" s="92"/>
      <c r="E4" s="92"/>
      <c r="F4" s="92"/>
    </row>
    <row r="5" spans="1:10" ht="15.75" customHeight="1">
      <c r="A5" s="84"/>
      <c r="B5" s="98"/>
      <c r="C5" s="191"/>
      <c r="D5" s="191"/>
      <c r="E5" s="191"/>
      <c r="F5" s="191"/>
      <c r="G5" s="191"/>
      <c r="H5" s="191"/>
      <c r="I5" s="191"/>
    </row>
    <row r="6" spans="1:10" ht="18">
      <c r="A6" s="85" t="s">
        <v>294</v>
      </c>
      <c r="B6" s="99" t="s">
        <v>295</v>
      </c>
      <c r="C6" s="100">
        <v>2008</v>
      </c>
      <c r="D6" s="100">
        <v>2009</v>
      </c>
      <c r="E6" s="100">
        <v>2010</v>
      </c>
      <c r="F6" s="100">
        <v>2011</v>
      </c>
      <c r="G6" s="101" t="s">
        <v>488</v>
      </c>
      <c r="H6" s="101" t="s">
        <v>489</v>
      </c>
      <c r="I6" s="101" t="s">
        <v>504</v>
      </c>
    </row>
    <row r="7" spans="1:10" ht="15.75">
      <c r="A7" s="92"/>
      <c r="B7" s="102"/>
      <c r="C7" s="193"/>
      <c r="D7" s="193"/>
      <c r="E7" s="193"/>
      <c r="F7" s="193"/>
      <c r="G7" s="193"/>
      <c r="H7" s="193"/>
      <c r="I7" s="193"/>
    </row>
    <row r="8" spans="1:10" ht="12.75" customHeight="1">
      <c r="A8" s="80"/>
      <c r="B8" s="80"/>
      <c r="C8" s="10"/>
      <c r="D8" s="10"/>
      <c r="E8" s="10"/>
      <c r="F8" s="10"/>
      <c r="G8" s="10"/>
    </row>
    <row r="9" spans="1:10" ht="12.75" customHeight="1">
      <c r="A9" s="80"/>
      <c r="B9" s="80"/>
      <c r="C9" s="10"/>
      <c r="D9" s="10"/>
      <c r="E9" s="10"/>
      <c r="F9" s="10"/>
      <c r="G9" s="10"/>
    </row>
    <row r="10" spans="1:10" ht="16.5" customHeight="1">
      <c r="A10" s="84" t="s">
        <v>491</v>
      </c>
      <c r="B10" s="84"/>
      <c r="G10" s="62"/>
    </row>
    <row r="11" spans="1:10" ht="12.95" customHeight="1">
      <c r="A11" s="84"/>
      <c r="B11" s="84"/>
      <c r="G11" s="62"/>
    </row>
    <row r="12" spans="1:10" ht="12.95" customHeight="1">
      <c r="A12" s="84" t="s">
        <v>301</v>
      </c>
      <c r="B12" s="85" t="s">
        <v>1</v>
      </c>
      <c r="C12" s="86">
        <v>31957</v>
      </c>
      <c r="D12" s="86">
        <v>30895</v>
      </c>
      <c r="E12" s="86">
        <v>30957</v>
      </c>
      <c r="F12" s="86">
        <v>34411</v>
      </c>
      <c r="G12" s="86">
        <v>33969</v>
      </c>
      <c r="H12" s="86">
        <v>35081</v>
      </c>
      <c r="I12" s="86">
        <v>36054</v>
      </c>
      <c r="J12" s="87"/>
    </row>
    <row r="13" spans="1:10" ht="12.95" customHeight="1">
      <c r="A13" s="84" t="s">
        <v>302</v>
      </c>
      <c r="B13" s="85" t="s">
        <v>1</v>
      </c>
      <c r="C13" s="86">
        <v>31286</v>
      </c>
      <c r="D13" s="86">
        <v>29119</v>
      </c>
      <c r="E13" s="86">
        <v>27113</v>
      </c>
      <c r="F13" s="86">
        <v>34378</v>
      </c>
      <c r="G13" s="86">
        <v>36423</v>
      </c>
      <c r="H13" s="86">
        <v>43865</v>
      </c>
      <c r="I13" s="86">
        <v>54147</v>
      </c>
      <c r="J13" s="87"/>
    </row>
    <row r="14" spans="1:10" ht="12.95" customHeight="1">
      <c r="A14" s="84" t="s">
        <v>337</v>
      </c>
      <c r="B14" s="85" t="s">
        <v>1</v>
      </c>
      <c r="C14" s="86">
        <v>541</v>
      </c>
      <c r="D14" s="86">
        <v>865</v>
      </c>
      <c r="E14" s="86">
        <v>744</v>
      </c>
      <c r="F14" s="86">
        <v>966</v>
      </c>
      <c r="G14" s="86">
        <v>0</v>
      </c>
      <c r="H14" s="86">
        <v>0</v>
      </c>
      <c r="I14" s="86">
        <v>0</v>
      </c>
      <c r="J14" s="87"/>
    </row>
    <row r="15" spans="1:10" ht="12.95" customHeight="1">
      <c r="A15" s="84" t="s">
        <v>303</v>
      </c>
      <c r="B15" s="85" t="s">
        <v>2</v>
      </c>
      <c r="C15" s="86">
        <v>3397.97</v>
      </c>
      <c r="D15" s="86">
        <v>3260.31</v>
      </c>
      <c r="E15" s="86">
        <v>3235.98</v>
      </c>
      <c r="F15" s="86">
        <v>3995.46</v>
      </c>
      <c r="G15" s="86">
        <v>4114.12</v>
      </c>
      <c r="H15" s="86">
        <v>4693.8900000000003</v>
      </c>
      <c r="I15" s="86">
        <v>5479.03</v>
      </c>
      <c r="J15" s="87"/>
    </row>
    <row r="16" spans="1:10" ht="12.95" customHeight="1">
      <c r="A16" s="84" t="s">
        <v>304</v>
      </c>
      <c r="B16" s="85" t="s">
        <v>2</v>
      </c>
      <c r="C16" s="86">
        <v>6335.9</v>
      </c>
      <c r="D16" s="86">
        <v>4896.01</v>
      </c>
      <c r="E16" s="86">
        <v>4868.71</v>
      </c>
      <c r="F16" s="86">
        <v>4772.5200000000004</v>
      </c>
      <c r="G16" s="86">
        <v>4828.09</v>
      </c>
      <c r="H16" s="86">
        <v>4718.75</v>
      </c>
      <c r="I16" s="86">
        <v>4446.3500000000004</v>
      </c>
      <c r="J16" s="87"/>
    </row>
    <row r="17" spans="1:10" ht="15" customHeight="1">
      <c r="A17" s="84" t="s">
        <v>492</v>
      </c>
      <c r="B17" s="85" t="s">
        <v>305</v>
      </c>
      <c r="C17" s="86">
        <v>56427</v>
      </c>
      <c r="D17" s="86">
        <v>43147</v>
      </c>
      <c r="E17" s="86">
        <v>43249</v>
      </c>
      <c r="F17" s="86">
        <v>46274</v>
      </c>
      <c r="G17" s="86">
        <v>47270</v>
      </c>
      <c r="H17" s="86">
        <v>49236</v>
      </c>
      <c r="I17" s="86">
        <v>47726</v>
      </c>
      <c r="J17" s="87"/>
    </row>
    <row r="18" spans="1:10" ht="12.95" customHeight="1">
      <c r="A18" s="84" t="s">
        <v>306</v>
      </c>
      <c r="B18" s="85" t="s">
        <v>307</v>
      </c>
      <c r="C18" s="86">
        <v>9632.6440000000002</v>
      </c>
      <c r="D18" s="86">
        <v>9238.3080000000009</v>
      </c>
      <c r="E18" s="86">
        <v>9060.1669999999995</v>
      </c>
      <c r="F18" s="86">
        <v>9224.2569999999996</v>
      </c>
      <c r="G18" s="86">
        <v>9887.2479999999996</v>
      </c>
      <c r="H18" s="86">
        <v>11629.966</v>
      </c>
      <c r="I18" s="86">
        <v>12213.828</v>
      </c>
      <c r="J18" s="87"/>
    </row>
    <row r="19" spans="1:10" ht="11.25" customHeight="1">
      <c r="A19" s="84"/>
      <c r="B19" s="84"/>
      <c r="C19" s="86"/>
      <c r="D19" s="86"/>
      <c r="E19" s="86"/>
      <c r="F19" s="86"/>
      <c r="G19" s="86"/>
      <c r="H19" s="86"/>
      <c r="I19" s="86"/>
      <c r="J19" s="87"/>
    </row>
    <row r="20" spans="1:10" ht="11.25" customHeight="1">
      <c r="A20" s="84"/>
      <c r="B20" s="84"/>
      <c r="C20" s="86"/>
      <c r="D20" s="86"/>
      <c r="E20" s="86"/>
      <c r="F20" s="86"/>
      <c r="G20" s="86"/>
      <c r="H20" s="86"/>
      <c r="I20" s="86"/>
      <c r="J20" s="87"/>
    </row>
    <row r="21" spans="1:10" ht="17.25" customHeight="1">
      <c r="A21" s="84" t="s">
        <v>493</v>
      </c>
      <c r="B21" s="84"/>
      <c r="C21" s="86"/>
      <c r="D21" s="86"/>
      <c r="E21" s="86"/>
      <c r="F21" s="86"/>
      <c r="G21" s="86"/>
      <c r="H21" s="86"/>
      <c r="I21" s="86"/>
      <c r="J21" s="87"/>
    </row>
    <row r="22" spans="1:10" ht="12.95" customHeight="1">
      <c r="A22" s="84"/>
      <c r="B22" s="84"/>
      <c r="C22" s="86"/>
      <c r="D22" s="86"/>
      <c r="E22" s="86"/>
      <c r="F22" s="86"/>
      <c r="G22" s="86"/>
      <c r="H22" s="86"/>
      <c r="I22" s="86"/>
      <c r="J22" s="87"/>
    </row>
    <row r="23" spans="1:10" ht="12.95" customHeight="1">
      <c r="A23" s="84" t="s">
        <v>301</v>
      </c>
      <c r="B23" s="85" t="s">
        <v>1</v>
      </c>
      <c r="C23" s="86">
        <v>23989</v>
      </c>
      <c r="D23" s="86">
        <v>23502</v>
      </c>
      <c r="E23" s="86">
        <v>23524</v>
      </c>
      <c r="F23" s="86">
        <v>26888</v>
      </c>
      <c r="G23" s="86">
        <v>26737</v>
      </c>
      <c r="H23" s="86">
        <v>27774</v>
      </c>
      <c r="I23" s="86">
        <v>29200</v>
      </c>
      <c r="J23" s="87"/>
    </row>
    <row r="24" spans="1:10" ht="12.95" customHeight="1">
      <c r="A24" s="84" t="s">
        <v>302</v>
      </c>
      <c r="B24" s="85" t="s">
        <v>1</v>
      </c>
      <c r="C24" s="86">
        <v>31077</v>
      </c>
      <c r="D24" s="86">
        <v>28613</v>
      </c>
      <c r="E24" s="86">
        <v>26863</v>
      </c>
      <c r="F24" s="86">
        <v>34062</v>
      </c>
      <c r="G24" s="86">
        <v>35703</v>
      </c>
      <c r="H24" s="86">
        <v>42657</v>
      </c>
      <c r="I24" s="86">
        <v>53034</v>
      </c>
      <c r="J24" s="87"/>
    </row>
    <row r="25" spans="1:10" ht="12.95" customHeight="1">
      <c r="A25" s="84" t="s">
        <v>337</v>
      </c>
      <c r="B25" s="85" t="s">
        <v>1</v>
      </c>
      <c r="C25" s="86">
        <v>599</v>
      </c>
      <c r="D25" s="86">
        <v>631</v>
      </c>
      <c r="E25" s="86">
        <v>598</v>
      </c>
      <c r="F25" s="86">
        <v>719</v>
      </c>
      <c r="G25" s="86">
        <v>0</v>
      </c>
      <c r="H25" s="86">
        <v>0</v>
      </c>
      <c r="I25" s="86">
        <v>0</v>
      </c>
      <c r="J25" s="87"/>
    </row>
    <row r="26" spans="1:10" ht="12.95" customHeight="1">
      <c r="A26" s="84" t="s">
        <v>303</v>
      </c>
      <c r="B26" s="85" t="s">
        <v>2</v>
      </c>
      <c r="C26" s="86">
        <v>3377.71</v>
      </c>
      <c r="D26" s="86">
        <v>3225.46</v>
      </c>
      <c r="E26" s="86">
        <v>3204.77</v>
      </c>
      <c r="F26" s="86">
        <v>3965.84</v>
      </c>
      <c r="G26" s="86">
        <v>4052.48</v>
      </c>
      <c r="H26" s="86">
        <v>4640.25</v>
      </c>
      <c r="I26" s="86">
        <v>5405.79</v>
      </c>
      <c r="J26" s="87"/>
    </row>
    <row r="27" spans="1:10" ht="12.95" customHeight="1">
      <c r="A27" s="84" t="s">
        <v>306</v>
      </c>
      <c r="B27" s="85" t="s">
        <v>307</v>
      </c>
      <c r="C27" s="86">
        <v>4082.556</v>
      </c>
      <c r="D27" s="86">
        <v>4071.672</v>
      </c>
      <c r="E27" s="86">
        <v>4127.7299999999996</v>
      </c>
      <c r="F27" s="86">
        <v>4988.6289999999999</v>
      </c>
      <c r="G27" s="86">
        <v>5526.8410000000003</v>
      </c>
      <c r="H27" s="86">
        <v>6451</v>
      </c>
      <c r="I27" s="86">
        <v>7799.8860000000004</v>
      </c>
      <c r="J27" s="87"/>
    </row>
    <row r="28" spans="1:10" ht="12.95" customHeight="1">
      <c r="A28" s="84"/>
      <c r="B28" s="84"/>
      <c r="C28" s="86"/>
      <c r="D28" s="86"/>
      <c r="E28" s="86"/>
      <c r="F28" s="86"/>
      <c r="G28" s="86"/>
      <c r="H28" s="86"/>
      <c r="I28" s="86"/>
      <c r="J28" s="87"/>
    </row>
    <row r="29" spans="1:10" ht="12.95" customHeight="1">
      <c r="A29" s="84" t="s">
        <v>291</v>
      </c>
      <c r="B29" s="84"/>
      <c r="C29" s="86"/>
      <c r="D29" s="86"/>
      <c r="E29" s="86"/>
      <c r="F29" s="86"/>
      <c r="G29" s="86"/>
      <c r="H29" s="86"/>
      <c r="I29" s="86"/>
      <c r="J29" s="87"/>
    </row>
    <row r="30" spans="1:10" ht="12.95" customHeight="1">
      <c r="A30" s="84"/>
      <c r="B30" s="84"/>
      <c r="C30" s="86"/>
      <c r="D30" s="86"/>
      <c r="E30" s="86"/>
      <c r="F30" s="86"/>
      <c r="G30" s="86"/>
      <c r="H30" s="86"/>
      <c r="I30" s="86"/>
      <c r="J30" s="87"/>
    </row>
    <row r="31" spans="1:10" ht="12.95" customHeight="1">
      <c r="A31" s="84" t="s">
        <v>308</v>
      </c>
      <c r="B31" s="85" t="s">
        <v>1</v>
      </c>
      <c r="C31" s="86">
        <v>14609</v>
      </c>
      <c r="D31" s="86">
        <v>14422</v>
      </c>
      <c r="E31" s="86">
        <v>14512</v>
      </c>
      <c r="F31" s="86">
        <v>17411</v>
      </c>
      <c r="G31" s="86">
        <v>17055</v>
      </c>
      <c r="H31" s="86">
        <v>17945</v>
      </c>
      <c r="I31" s="86">
        <v>19035</v>
      </c>
      <c r="J31" s="87"/>
    </row>
    <row r="32" spans="1:10" ht="12.95" customHeight="1">
      <c r="A32" s="84"/>
      <c r="B32" s="84"/>
      <c r="C32" s="86"/>
      <c r="D32" s="86"/>
      <c r="E32" s="86"/>
      <c r="F32" s="86"/>
      <c r="G32" s="86"/>
      <c r="H32" s="86"/>
      <c r="I32" s="86"/>
      <c r="J32" s="87"/>
    </row>
    <row r="33" spans="1:10" ht="12.95" customHeight="1">
      <c r="A33" s="84" t="s">
        <v>309</v>
      </c>
      <c r="B33" s="85" t="s">
        <v>1</v>
      </c>
      <c r="C33" s="86">
        <v>12945</v>
      </c>
      <c r="D33" s="86">
        <v>12919</v>
      </c>
      <c r="E33" s="86">
        <v>12989</v>
      </c>
      <c r="F33" s="86">
        <v>15508</v>
      </c>
      <c r="G33" s="86">
        <v>15114</v>
      </c>
      <c r="H33" s="86">
        <v>15652</v>
      </c>
      <c r="I33" s="86">
        <v>16200</v>
      </c>
      <c r="J33" s="87"/>
    </row>
    <row r="34" spans="1:10" ht="12.95" customHeight="1">
      <c r="A34" s="84" t="s">
        <v>310</v>
      </c>
      <c r="B34" s="85" t="s">
        <v>1</v>
      </c>
      <c r="C34" s="86">
        <v>882</v>
      </c>
      <c r="D34" s="86">
        <v>817</v>
      </c>
      <c r="E34" s="86">
        <v>756</v>
      </c>
      <c r="F34" s="86">
        <v>836</v>
      </c>
      <c r="G34" s="86">
        <v>775</v>
      </c>
      <c r="H34" s="86">
        <v>878</v>
      </c>
      <c r="I34" s="86">
        <v>884</v>
      </c>
      <c r="J34" s="87"/>
    </row>
    <row r="35" spans="1:10" ht="12.95" customHeight="1">
      <c r="A35" s="84" t="s">
        <v>311</v>
      </c>
      <c r="B35" s="85" t="s">
        <v>1</v>
      </c>
      <c r="C35" s="86">
        <v>756</v>
      </c>
      <c r="D35" s="86">
        <v>670</v>
      </c>
      <c r="E35" s="86">
        <v>752</v>
      </c>
      <c r="F35" s="86">
        <v>1048</v>
      </c>
      <c r="G35" s="86">
        <v>1147</v>
      </c>
      <c r="H35" s="86">
        <v>1388</v>
      </c>
      <c r="I35" s="86">
        <v>1907</v>
      </c>
      <c r="J35" s="87"/>
    </row>
    <row r="36" spans="1:10" ht="12.95" customHeight="1">
      <c r="A36" s="84" t="s">
        <v>312</v>
      </c>
      <c r="B36" s="85" t="s">
        <v>1</v>
      </c>
      <c r="C36" s="86">
        <v>8304</v>
      </c>
      <c r="D36" s="86">
        <v>8331</v>
      </c>
      <c r="E36" s="86">
        <v>7577</v>
      </c>
      <c r="F36" s="86">
        <v>10821</v>
      </c>
      <c r="G36" s="86">
        <v>12717</v>
      </c>
      <c r="H36" s="86">
        <v>17125</v>
      </c>
      <c r="I36" s="86">
        <v>24724</v>
      </c>
      <c r="J36" s="87"/>
    </row>
    <row r="37" spans="1:10" ht="12.95" customHeight="1">
      <c r="A37" s="84" t="s">
        <v>313</v>
      </c>
      <c r="B37" s="85" t="s">
        <v>1</v>
      </c>
      <c r="C37" s="86">
        <v>26</v>
      </c>
      <c r="D37" s="86">
        <v>16</v>
      </c>
      <c r="E37" s="86">
        <v>15</v>
      </c>
      <c r="F37" s="86">
        <v>19</v>
      </c>
      <c r="G37" s="86">
        <v>19</v>
      </c>
      <c r="H37" s="86">
        <v>27</v>
      </c>
      <c r="I37" s="86">
        <v>44</v>
      </c>
      <c r="J37" s="87"/>
    </row>
    <row r="38" spans="1:10" ht="12.95" customHeight="1">
      <c r="A38" s="84" t="s">
        <v>314</v>
      </c>
      <c r="B38" s="85" t="s">
        <v>1</v>
      </c>
      <c r="C38" s="86">
        <v>26</v>
      </c>
      <c r="D38" s="86">
        <v>8</v>
      </c>
      <c r="E38" s="86">
        <v>0</v>
      </c>
      <c r="F38" s="86">
        <v>25</v>
      </c>
      <c r="G38" s="86">
        <v>458</v>
      </c>
      <c r="H38" s="86">
        <v>862</v>
      </c>
      <c r="I38" s="86">
        <v>2668</v>
      </c>
      <c r="J38" s="87"/>
    </row>
    <row r="39" spans="1:10" ht="12.95" customHeight="1">
      <c r="A39" s="84" t="s">
        <v>315</v>
      </c>
      <c r="B39" s="85" t="s">
        <v>305</v>
      </c>
      <c r="C39" s="86">
        <v>12923</v>
      </c>
      <c r="D39" s="86">
        <v>12799</v>
      </c>
      <c r="E39" s="86">
        <v>13036</v>
      </c>
      <c r="F39" s="86">
        <v>16178</v>
      </c>
      <c r="G39" s="86">
        <v>16892</v>
      </c>
      <c r="H39" s="86">
        <v>19211</v>
      </c>
      <c r="I39" s="86">
        <v>23134</v>
      </c>
      <c r="J39" s="87"/>
    </row>
    <row r="40" spans="1:10" ht="12.95" customHeight="1">
      <c r="A40" s="84" t="s">
        <v>302</v>
      </c>
      <c r="B40" s="85" t="s">
        <v>1</v>
      </c>
      <c r="C40" s="86">
        <v>23039</v>
      </c>
      <c r="D40" s="86">
        <v>22892</v>
      </c>
      <c r="E40" s="86">
        <v>22078</v>
      </c>
      <c r="F40" s="86">
        <v>28026</v>
      </c>
      <c r="G40" s="86">
        <v>29839</v>
      </c>
      <c r="H40" s="86">
        <v>35395</v>
      </c>
      <c r="I40" s="86">
        <v>45360</v>
      </c>
      <c r="J40" s="87"/>
    </row>
    <row r="41" spans="1:10" ht="12.95" customHeight="1">
      <c r="A41" s="84" t="s">
        <v>316</v>
      </c>
      <c r="B41" s="85" t="s">
        <v>1</v>
      </c>
      <c r="C41" s="86">
        <v>3429</v>
      </c>
      <c r="D41" s="86">
        <v>3163</v>
      </c>
      <c r="E41" s="86">
        <v>2813</v>
      </c>
      <c r="F41" s="86">
        <v>5429</v>
      </c>
      <c r="G41" s="86">
        <v>6850</v>
      </c>
      <c r="H41" s="86">
        <v>8101</v>
      </c>
      <c r="I41" s="86">
        <v>12329</v>
      </c>
      <c r="J41" s="87"/>
    </row>
    <row r="42" spans="1:10" ht="12.95" customHeight="1">
      <c r="A42" s="84"/>
      <c r="B42" s="84"/>
      <c r="C42" s="86"/>
      <c r="D42" s="86"/>
      <c r="E42" s="86"/>
      <c r="F42" s="86"/>
      <c r="G42" s="86"/>
      <c r="H42" s="86"/>
      <c r="I42" s="86"/>
      <c r="J42" s="87"/>
    </row>
    <row r="43" spans="1:10" ht="12.95" customHeight="1">
      <c r="A43" s="84" t="s">
        <v>337</v>
      </c>
      <c r="B43" s="85" t="s">
        <v>1</v>
      </c>
      <c r="C43" s="86">
        <v>677</v>
      </c>
      <c r="D43" s="86">
        <v>469</v>
      </c>
      <c r="E43" s="86">
        <v>565</v>
      </c>
      <c r="F43" s="86">
        <v>616</v>
      </c>
      <c r="G43" s="86">
        <v>0</v>
      </c>
      <c r="H43" s="86">
        <v>0</v>
      </c>
      <c r="I43" s="86">
        <v>0</v>
      </c>
      <c r="J43" s="87"/>
    </row>
    <row r="44" spans="1:10" ht="12.95" customHeight="1">
      <c r="A44" s="84"/>
      <c r="B44" s="84"/>
      <c r="C44" s="86"/>
      <c r="D44" s="86"/>
      <c r="E44" s="86"/>
      <c r="F44" s="86"/>
      <c r="G44" s="86"/>
      <c r="H44" s="86"/>
      <c r="I44" s="86"/>
      <c r="J44" s="87"/>
    </row>
    <row r="45" spans="1:10" ht="12.95" customHeight="1">
      <c r="A45" s="84" t="s">
        <v>324</v>
      </c>
      <c r="B45" s="85" t="s">
        <v>2</v>
      </c>
      <c r="C45" s="86">
        <v>2508.5700000000002</v>
      </c>
      <c r="D45" s="86">
        <v>2492.5500000000002</v>
      </c>
      <c r="E45" s="86">
        <v>2490.61</v>
      </c>
      <c r="F45" s="86">
        <v>3154.67</v>
      </c>
      <c r="G45" s="86">
        <v>3280.18</v>
      </c>
      <c r="H45" s="86">
        <v>3718.49</v>
      </c>
      <c r="I45" s="86">
        <v>4467.59</v>
      </c>
      <c r="J45" s="87"/>
    </row>
    <row r="46" spans="1:10" ht="12.95" customHeight="1">
      <c r="A46" s="84" t="s">
        <v>317</v>
      </c>
      <c r="B46" s="85" t="s">
        <v>318</v>
      </c>
      <c r="C46" s="86">
        <v>108.88</v>
      </c>
      <c r="D46" s="86">
        <v>108.88301590075136</v>
      </c>
      <c r="E46" s="86">
        <v>112.80958420146753</v>
      </c>
      <c r="F46" s="86">
        <v>112.56226361235996</v>
      </c>
      <c r="G46" s="86">
        <v>109.92928717450317</v>
      </c>
      <c r="H46" s="86">
        <v>105.05692894476621</v>
      </c>
      <c r="I46" s="86">
        <v>98.491843033509696</v>
      </c>
      <c r="J46" s="87"/>
    </row>
    <row r="47" spans="1:10" ht="12.95" customHeight="1">
      <c r="A47" s="84" t="s">
        <v>306</v>
      </c>
      <c r="B47" s="85" t="s">
        <v>307</v>
      </c>
      <c r="C47" s="86">
        <v>2772.1950000000002</v>
      </c>
      <c r="D47" s="86">
        <v>2863.252</v>
      </c>
      <c r="E47" s="86">
        <v>2902.1149999999998</v>
      </c>
      <c r="F47" s="86">
        <v>3703.5479999999998</v>
      </c>
      <c r="G47" s="86">
        <v>4098.92</v>
      </c>
      <c r="H47" s="86">
        <v>4826.0410000000002</v>
      </c>
      <c r="I47" s="86">
        <v>6131.9319999999998</v>
      </c>
      <c r="J47" s="87"/>
    </row>
    <row r="48" spans="1:10" ht="12.95" customHeight="1">
      <c r="A48" s="84" t="s">
        <v>319</v>
      </c>
      <c r="B48" s="85" t="s">
        <v>320</v>
      </c>
      <c r="C48" s="86">
        <v>214.51</v>
      </c>
      <c r="D48" s="86">
        <v>223.70903976873194</v>
      </c>
      <c r="E48" s="86">
        <v>222.62312058913778</v>
      </c>
      <c r="F48" s="86">
        <v>228.92495982198048</v>
      </c>
      <c r="G48" s="86">
        <v>242.65451101112953</v>
      </c>
      <c r="H48" s="86">
        <v>251.21237832491801</v>
      </c>
      <c r="I48" s="86">
        <v>265.0614679692228</v>
      </c>
      <c r="J48" s="87"/>
    </row>
    <row r="49" spans="1:10" ht="12.95" customHeight="1">
      <c r="A49" s="84" t="s">
        <v>321</v>
      </c>
      <c r="B49" s="85" t="s">
        <v>320</v>
      </c>
      <c r="C49" s="7">
        <v>1105.08</v>
      </c>
      <c r="D49" s="7">
        <v>1148.7239975125874</v>
      </c>
      <c r="E49" s="7">
        <v>1165.2225759954388</v>
      </c>
      <c r="F49" s="7">
        <v>1173.9890384731207</v>
      </c>
      <c r="G49" s="7">
        <v>1249.602155979245</v>
      </c>
      <c r="H49" s="7">
        <v>1297.8496647832858</v>
      </c>
      <c r="I49" s="7">
        <v>1372.5368711094795</v>
      </c>
      <c r="J49" s="87"/>
    </row>
    <row r="50" spans="1:10" ht="11.25" customHeight="1">
      <c r="A50" s="84"/>
      <c r="B50" s="84"/>
      <c r="C50" s="86"/>
      <c r="D50" s="86"/>
      <c r="E50" s="86"/>
      <c r="F50" s="86"/>
      <c r="G50" s="86"/>
      <c r="H50" s="86"/>
      <c r="I50" s="86"/>
      <c r="J50" s="87"/>
    </row>
    <row r="51" spans="1:10" ht="11.25" customHeight="1">
      <c r="A51" s="84"/>
      <c r="B51" s="84"/>
      <c r="C51" s="86"/>
      <c r="D51" s="86"/>
      <c r="E51" s="86"/>
      <c r="F51" s="86"/>
      <c r="G51" s="86"/>
      <c r="H51" s="86"/>
      <c r="I51" s="86"/>
      <c r="J51" s="87"/>
    </row>
    <row r="52" spans="1:10" ht="17.25" customHeight="1">
      <c r="A52" s="84" t="s">
        <v>494</v>
      </c>
      <c r="B52" s="84"/>
      <c r="C52" s="86"/>
      <c r="D52" s="86"/>
      <c r="E52" s="86"/>
      <c r="F52" s="86"/>
      <c r="G52" s="86"/>
      <c r="H52" s="86"/>
      <c r="I52" s="86"/>
      <c r="J52" s="87"/>
    </row>
    <row r="53" spans="1:10" ht="12.95" customHeight="1">
      <c r="A53" s="84"/>
      <c r="B53" s="84"/>
      <c r="C53" s="86"/>
      <c r="D53" s="86"/>
      <c r="E53" s="86"/>
      <c r="F53" s="86"/>
      <c r="G53" s="86"/>
      <c r="H53" s="86"/>
      <c r="I53" s="86"/>
      <c r="J53" s="87"/>
    </row>
    <row r="54" spans="1:10" ht="12.95" customHeight="1">
      <c r="A54" s="84" t="s">
        <v>301</v>
      </c>
      <c r="B54" s="85" t="s">
        <v>1</v>
      </c>
      <c r="C54" s="86">
        <v>7968</v>
      </c>
      <c r="D54" s="86">
        <v>7393</v>
      </c>
      <c r="E54" s="86">
        <v>7433</v>
      </c>
      <c r="F54" s="86">
        <v>7523</v>
      </c>
      <c r="G54" s="86">
        <v>7232</v>
      </c>
      <c r="H54" s="86">
        <v>7307</v>
      </c>
      <c r="I54" s="86">
        <v>6854</v>
      </c>
      <c r="J54" s="87"/>
    </row>
    <row r="55" spans="1:10" ht="12.95" customHeight="1">
      <c r="A55" s="84" t="s">
        <v>302</v>
      </c>
      <c r="B55" s="85" t="s">
        <v>1</v>
      </c>
      <c r="C55" s="86">
        <v>209</v>
      </c>
      <c r="D55" s="86">
        <v>506</v>
      </c>
      <c r="E55" s="86">
        <v>250</v>
      </c>
      <c r="F55" s="86">
        <v>316</v>
      </c>
      <c r="G55" s="86">
        <v>720</v>
      </c>
      <c r="H55" s="86">
        <v>1208</v>
      </c>
      <c r="I55" s="86">
        <v>1113</v>
      </c>
      <c r="J55" s="87"/>
    </row>
    <row r="56" spans="1:10" ht="12.95" customHeight="1">
      <c r="A56" s="84" t="s">
        <v>304</v>
      </c>
      <c r="B56" s="85" t="s">
        <v>2</v>
      </c>
      <c r="C56" s="86">
        <v>6324.36</v>
      </c>
      <c r="D56" s="86">
        <v>4777.87</v>
      </c>
      <c r="E56" s="86">
        <v>4749.09</v>
      </c>
      <c r="F56" s="86">
        <v>4628.5</v>
      </c>
      <c r="G56" s="86">
        <v>4654.34</v>
      </c>
      <c r="H56" s="86">
        <v>4521.53</v>
      </c>
      <c r="I56" s="86">
        <v>4069.76</v>
      </c>
      <c r="J56" s="87"/>
    </row>
    <row r="57" spans="1:10" ht="12.95" customHeight="1">
      <c r="A57" s="84" t="s">
        <v>306</v>
      </c>
      <c r="B57" s="85" t="s">
        <v>307</v>
      </c>
      <c r="C57" s="86">
        <v>5550.0879999999997</v>
      </c>
      <c r="D57" s="86">
        <v>5166.6360000000004</v>
      </c>
      <c r="E57" s="86">
        <v>4932.4369999999999</v>
      </c>
      <c r="F57" s="86">
        <v>4235.6279999999997</v>
      </c>
      <c r="G57" s="86">
        <v>4360.4070000000002</v>
      </c>
      <c r="H57" s="86">
        <v>5178.9660000000003</v>
      </c>
      <c r="I57" s="86">
        <v>4413.942</v>
      </c>
      <c r="J57" s="87"/>
    </row>
    <row r="58" spans="1:10" ht="12.95" customHeight="1">
      <c r="A58" s="84" t="s">
        <v>322</v>
      </c>
      <c r="B58" s="85"/>
      <c r="C58" s="86"/>
      <c r="D58" s="86"/>
      <c r="E58" s="86"/>
      <c r="F58" s="86"/>
      <c r="G58" s="86"/>
      <c r="H58" s="86"/>
      <c r="I58" s="86"/>
      <c r="J58" s="87"/>
    </row>
    <row r="59" spans="1:10" ht="12.95" customHeight="1">
      <c r="A59" s="84" t="s">
        <v>291</v>
      </c>
      <c r="B59" s="85"/>
      <c r="C59" s="86"/>
      <c r="D59" s="86"/>
      <c r="E59" s="86"/>
      <c r="F59" s="86"/>
      <c r="G59" s="86"/>
      <c r="H59" s="86"/>
      <c r="I59" s="86"/>
      <c r="J59" s="87"/>
    </row>
    <row r="60" spans="1:10" ht="12.95" customHeight="1">
      <c r="A60" s="84"/>
      <c r="B60" s="85"/>
      <c r="C60" s="86"/>
      <c r="D60" s="86"/>
      <c r="E60" s="86"/>
      <c r="F60" s="86"/>
      <c r="G60" s="86"/>
      <c r="H60" s="86"/>
      <c r="I60" s="86"/>
      <c r="J60" s="87"/>
    </row>
    <row r="61" spans="1:10" ht="12.95" customHeight="1">
      <c r="A61" s="84" t="s">
        <v>323</v>
      </c>
      <c r="B61" s="85" t="s">
        <v>1</v>
      </c>
      <c r="C61" s="86">
        <v>4754</v>
      </c>
      <c r="D61" s="86">
        <v>4300</v>
      </c>
      <c r="E61" s="86">
        <v>4347</v>
      </c>
      <c r="F61" s="86">
        <v>4424</v>
      </c>
      <c r="G61" s="86">
        <v>4223</v>
      </c>
      <c r="H61" s="86">
        <v>4412</v>
      </c>
      <c r="I61" s="86">
        <v>4051</v>
      </c>
      <c r="J61" s="87"/>
    </row>
    <row r="62" spans="1:10" ht="12.95" customHeight="1">
      <c r="A62" s="84"/>
      <c r="B62" s="85"/>
      <c r="C62" s="86"/>
      <c r="D62" s="86"/>
      <c r="E62" s="86"/>
      <c r="F62" s="86"/>
      <c r="G62" s="86"/>
      <c r="H62" s="86"/>
      <c r="I62" s="86"/>
      <c r="J62" s="87"/>
    </row>
    <row r="63" spans="1:10" ht="12.95" customHeight="1">
      <c r="A63" s="84" t="s">
        <v>315</v>
      </c>
      <c r="B63" s="85" t="s">
        <v>305</v>
      </c>
      <c r="C63" s="86">
        <v>43505</v>
      </c>
      <c r="D63" s="86">
        <v>30348</v>
      </c>
      <c r="E63" s="86">
        <v>30213</v>
      </c>
      <c r="F63" s="86">
        <v>30096</v>
      </c>
      <c r="G63" s="86">
        <v>30378</v>
      </c>
      <c r="H63" s="86">
        <v>30025</v>
      </c>
      <c r="I63" s="86">
        <v>24592</v>
      </c>
      <c r="J63" s="87"/>
    </row>
    <row r="64" spans="1:10" ht="12.95" customHeight="1">
      <c r="A64" s="84" t="s">
        <v>304</v>
      </c>
      <c r="B64" s="85" t="s">
        <v>2</v>
      </c>
      <c r="C64" s="86">
        <v>5652.69</v>
      </c>
      <c r="D64" s="86">
        <v>4364.8500000000004</v>
      </c>
      <c r="E64" s="86">
        <v>4275.91</v>
      </c>
      <c r="F64" s="86">
        <v>4100.6000000000004</v>
      </c>
      <c r="G64" s="86">
        <v>4194.8900000000003</v>
      </c>
      <c r="H64" s="86">
        <v>4112.71</v>
      </c>
      <c r="I64" s="86">
        <v>3555.49</v>
      </c>
      <c r="J64" s="87"/>
    </row>
    <row r="65" spans="1:10" ht="12.95" customHeight="1">
      <c r="A65" s="84" t="s">
        <v>302</v>
      </c>
      <c r="B65" s="85" t="s">
        <v>1</v>
      </c>
      <c r="C65" s="86">
        <v>441</v>
      </c>
      <c r="D65" s="86">
        <v>434</v>
      </c>
      <c r="E65" s="86">
        <v>402</v>
      </c>
      <c r="F65" s="86">
        <v>587</v>
      </c>
      <c r="G65" s="86">
        <v>566</v>
      </c>
      <c r="H65" s="86">
        <v>814</v>
      </c>
      <c r="I65" s="86">
        <v>780</v>
      </c>
      <c r="J65" s="87"/>
    </row>
    <row r="66" spans="1:10" ht="12.95" customHeight="1">
      <c r="A66" s="84" t="s">
        <v>306</v>
      </c>
      <c r="B66" s="85" t="s">
        <v>307</v>
      </c>
      <c r="C66" s="86">
        <v>4281.6589999999997</v>
      </c>
      <c r="D66" s="86">
        <v>3618.38</v>
      </c>
      <c r="E66" s="86">
        <v>3637.44</v>
      </c>
      <c r="F66" s="86">
        <v>3000.2809999999999</v>
      </c>
      <c r="G66" s="86">
        <v>3303.326</v>
      </c>
      <c r="H66" s="86">
        <v>3986.6979999999999</v>
      </c>
      <c r="I66" s="86">
        <v>3246.4830000000002</v>
      </c>
      <c r="J66" s="87"/>
    </row>
    <row r="67" spans="1:10" ht="15.75" customHeight="1">
      <c r="A67" s="84" t="s">
        <v>495</v>
      </c>
      <c r="B67" s="85" t="s">
        <v>307</v>
      </c>
      <c r="C67" s="86">
        <v>764.2</v>
      </c>
      <c r="D67" s="86">
        <v>1104.6780000000001</v>
      </c>
      <c r="E67" s="86">
        <v>1356.298</v>
      </c>
      <c r="F67" s="86">
        <v>716.86799999999994</v>
      </c>
      <c r="G67" s="86">
        <v>866.93900000000008</v>
      </c>
      <c r="H67" s="86">
        <v>1425.8440000000001</v>
      </c>
      <c r="I67" s="86">
        <v>834.33600000000001</v>
      </c>
      <c r="J67" s="87"/>
    </row>
    <row r="68" spans="1:10" ht="15.75" customHeight="1">
      <c r="A68" s="84" t="s">
        <v>511</v>
      </c>
      <c r="B68" s="85" t="s">
        <v>307</v>
      </c>
      <c r="C68" s="86">
        <v>3517.4589999999998</v>
      </c>
      <c r="D68" s="86">
        <v>2513.7020000000002</v>
      </c>
      <c r="E68" s="86">
        <v>2281.1420000000003</v>
      </c>
      <c r="F68" s="86">
        <v>2283.413</v>
      </c>
      <c r="G68" s="86">
        <v>2436.3869999999997</v>
      </c>
      <c r="H68" s="86">
        <v>2560.8539999999998</v>
      </c>
      <c r="I68" s="86">
        <v>2412.1469999999999</v>
      </c>
      <c r="J68" s="87"/>
    </row>
    <row r="69" spans="1:10" ht="11.25" customHeight="1">
      <c r="A69" s="84"/>
      <c r="B69" s="85"/>
      <c r="C69" s="86"/>
      <c r="D69" s="86"/>
      <c r="E69" s="86"/>
      <c r="F69" s="86"/>
      <c r="G69" s="86"/>
      <c r="H69" s="86"/>
      <c r="I69" s="86"/>
      <c r="J69" s="87"/>
    </row>
    <row r="70" spans="1:10" ht="11.25" customHeight="1">
      <c r="A70" s="84"/>
      <c r="B70" s="84"/>
      <c r="C70" s="86"/>
      <c r="D70" s="86"/>
      <c r="E70" s="86"/>
      <c r="F70" s="86"/>
      <c r="G70" s="86"/>
      <c r="H70" s="86"/>
      <c r="I70" s="86"/>
      <c r="J70" s="87"/>
    </row>
    <row r="71" spans="1:10" ht="17.25" customHeight="1">
      <c r="A71" s="84" t="s">
        <v>497</v>
      </c>
      <c r="B71" s="84"/>
      <c r="C71" s="86"/>
      <c r="D71" s="86"/>
      <c r="E71" s="86"/>
      <c r="F71" s="86"/>
      <c r="G71" s="86"/>
      <c r="H71" s="86"/>
      <c r="I71" s="86"/>
      <c r="J71" s="87"/>
    </row>
    <row r="72" spans="1:10" ht="12.95" customHeight="1">
      <c r="A72" s="84"/>
      <c r="B72" s="84"/>
      <c r="C72" s="86"/>
      <c r="D72" s="86"/>
      <c r="E72" s="86"/>
      <c r="F72" s="86"/>
      <c r="G72" s="86"/>
      <c r="H72" s="86"/>
      <c r="I72" s="86"/>
      <c r="J72" s="87"/>
    </row>
    <row r="73" spans="1:10" ht="12.95" customHeight="1">
      <c r="A73" s="84" t="s">
        <v>308</v>
      </c>
      <c r="B73" s="85" t="s">
        <v>1</v>
      </c>
      <c r="C73" s="86">
        <v>1942</v>
      </c>
      <c r="D73" s="86">
        <v>1956</v>
      </c>
      <c r="E73" s="86">
        <v>1760</v>
      </c>
      <c r="F73" s="86">
        <v>1958</v>
      </c>
      <c r="G73" s="86">
        <v>1976</v>
      </c>
      <c r="H73" s="86">
        <v>2066</v>
      </c>
      <c r="I73" s="86">
        <v>2015</v>
      </c>
      <c r="J73" s="87"/>
    </row>
    <row r="74" spans="1:10" ht="12.95" customHeight="1">
      <c r="A74" s="84"/>
      <c r="B74" s="84"/>
      <c r="C74" s="86"/>
      <c r="D74" s="86"/>
      <c r="E74" s="86"/>
      <c r="F74" s="86"/>
      <c r="G74" s="86"/>
      <c r="H74" s="86"/>
      <c r="I74" s="86"/>
      <c r="J74" s="87"/>
    </row>
    <row r="75" spans="1:10" ht="12.95" customHeight="1">
      <c r="A75" s="84" t="s">
        <v>309</v>
      </c>
      <c r="B75" s="85" t="s">
        <v>1</v>
      </c>
      <c r="C75" s="86">
        <v>1787</v>
      </c>
      <c r="D75" s="86">
        <v>1801</v>
      </c>
      <c r="E75" s="86">
        <v>1644</v>
      </c>
      <c r="F75" s="86">
        <v>1811</v>
      </c>
      <c r="G75" s="86">
        <v>1858</v>
      </c>
      <c r="H75" s="86">
        <v>1895</v>
      </c>
      <c r="I75" s="86">
        <v>1881</v>
      </c>
      <c r="J75" s="87"/>
    </row>
    <row r="76" spans="1:10" ht="12.95" customHeight="1">
      <c r="A76" s="84" t="s">
        <v>310</v>
      </c>
      <c r="B76" s="85" t="s">
        <v>1</v>
      </c>
      <c r="C76" s="86">
        <v>110</v>
      </c>
      <c r="D76" s="86">
        <v>105</v>
      </c>
      <c r="E76" s="86">
        <v>78</v>
      </c>
      <c r="F76" s="86">
        <v>100</v>
      </c>
      <c r="G76" s="86">
        <v>84</v>
      </c>
      <c r="H76" s="86">
        <v>102</v>
      </c>
      <c r="I76" s="86">
        <v>69</v>
      </c>
      <c r="J76" s="87"/>
    </row>
    <row r="77" spans="1:10" ht="12.95" customHeight="1">
      <c r="A77" s="84" t="s">
        <v>311</v>
      </c>
      <c r="B77" s="85" t="s">
        <v>1</v>
      </c>
      <c r="C77" s="86">
        <v>44</v>
      </c>
      <c r="D77" s="86">
        <v>48</v>
      </c>
      <c r="E77" s="86">
        <v>36</v>
      </c>
      <c r="F77" s="86">
        <v>44</v>
      </c>
      <c r="G77" s="86">
        <v>31</v>
      </c>
      <c r="H77" s="86">
        <v>66</v>
      </c>
      <c r="I77" s="86">
        <v>59</v>
      </c>
      <c r="J77" s="87"/>
    </row>
    <row r="78" spans="1:10" ht="12.95" customHeight="1">
      <c r="A78" s="84" t="s">
        <v>312</v>
      </c>
      <c r="B78" s="85" t="s">
        <v>1</v>
      </c>
      <c r="C78" s="86">
        <v>384</v>
      </c>
      <c r="D78" s="86">
        <v>477</v>
      </c>
      <c r="E78" s="86">
        <v>337</v>
      </c>
      <c r="F78" s="86">
        <v>496</v>
      </c>
      <c r="G78" s="86">
        <v>337</v>
      </c>
      <c r="H78" s="86">
        <v>1141</v>
      </c>
      <c r="I78" s="86">
        <v>670</v>
      </c>
      <c r="J78" s="87"/>
    </row>
    <row r="79" spans="1:10" ht="12.95" customHeight="1">
      <c r="A79" s="84" t="s">
        <v>313</v>
      </c>
      <c r="B79" s="85" t="s">
        <v>1</v>
      </c>
      <c r="C79" s="86">
        <v>1</v>
      </c>
      <c r="D79" s="86">
        <v>2</v>
      </c>
      <c r="E79" s="86">
        <v>2</v>
      </c>
      <c r="F79" s="86">
        <v>3</v>
      </c>
      <c r="G79" s="86">
        <v>3</v>
      </c>
      <c r="H79" s="86">
        <v>3</v>
      </c>
      <c r="I79" s="86">
        <v>6</v>
      </c>
      <c r="J79" s="87"/>
    </row>
    <row r="80" spans="1:10" ht="12.95" customHeight="1">
      <c r="A80" s="84" t="s">
        <v>314</v>
      </c>
      <c r="B80" s="85" t="s">
        <v>1</v>
      </c>
      <c r="C80" s="86">
        <v>0</v>
      </c>
      <c r="D80" s="86">
        <v>0</v>
      </c>
      <c r="E80" s="86">
        <v>0</v>
      </c>
      <c r="F80" s="86">
        <v>1</v>
      </c>
      <c r="G80" s="86">
        <v>8</v>
      </c>
      <c r="H80" s="86">
        <v>24</v>
      </c>
      <c r="I80" s="86">
        <v>251</v>
      </c>
      <c r="J80" s="87"/>
    </row>
    <row r="81" spans="1:10" ht="12.95" customHeight="1">
      <c r="A81" s="84" t="s">
        <v>315</v>
      </c>
      <c r="B81" s="85" t="s">
        <v>305</v>
      </c>
      <c r="C81" s="86">
        <v>1337</v>
      </c>
      <c r="D81" s="86">
        <v>1395</v>
      </c>
      <c r="E81" s="86">
        <v>1235</v>
      </c>
      <c r="F81" s="86">
        <v>1379</v>
      </c>
      <c r="G81" s="86">
        <v>1409</v>
      </c>
      <c r="H81" s="86">
        <v>1636</v>
      </c>
      <c r="I81" s="86">
        <v>1531</v>
      </c>
      <c r="J81" s="87"/>
    </row>
    <row r="82" spans="1:10" ht="12.95" customHeight="1">
      <c r="A82" s="84" t="s">
        <v>302</v>
      </c>
      <c r="B82" s="85" t="s">
        <v>1</v>
      </c>
      <c r="C82" s="86">
        <v>2391</v>
      </c>
      <c r="D82" s="86">
        <v>2488</v>
      </c>
      <c r="E82" s="86">
        <v>2137</v>
      </c>
      <c r="F82" s="86">
        <v>2508</v>
      </c>
      <c r="G82" s="86">
        <v>2371</v>
      </c>
      <c r="H82" s="86">
        <v>3264</v>
      </c>
      <c r="I82" s="86">
        <v>2940</v>
      </c>
      <c r="J82" s="87"/>
    </row>
    <row r="83" spans="1:10" ht="12.95" customHeight="1">
      <c r="A83" s="84" t="s">
        <v>316</v>
      </c>
      <c r="B83" s="85" t="s">
        <v>1</v>
      </c>
      <c r="C83" s="86">
        <v>89</v>
      </c>
      <c r="D83" s="86">
        <v>130</v>
      </c>
      <c r="E83" s="86">
        <v>219</v>
      </c>
      <c r="F83" s="86">
        <v>224</v>
      </c>
      <c r="G83" s="86">
        <v>209</v>
      </c>
      <c r="H83" s="86">
        <v>716</v>
      </c>
      <c r="I83" s="86">
        <v>209</v>
      </c>
      <c r="J83" s="87"/>
    </row>
    <row r="84" spans="1:10" ht="12.95" customHeight="1">
      <c r="A84" s="84"/>
      <c r="B84" s="85"/>
      <c r="C84" s="86"/>
      <c r="D84" s="86"/>
      <c r="E84" s="86"/>
      <c r="F84" s="86"/>
      <c r="G84" s="86"/>
      <c r="H84" s="86"/>
      <c r="I84" s="86"/>
      <c r="J84" s="87"/>
    </row>
    <row r="85" spans="1:10" ht="12.95" customHeight="1">
      <c r="A85" s="84" t="s">
        <v>324</v>
      </c>
      <c r="B85" s="85" t="s">
        <v>2</v>
      </c>
      <c r="C85" s="86">
        <v>266.60000000000002</v>
      </c>
      <c r="D85" s="86">
        <v>276.13</v>
      </c>
      <c r="E85" s="86">
        <v>246.5</v>
      </c>
      <c r="F85" s="86">
        <v>277.48</v>
      </c>
      <c r="G85" s="86">
        <v>285.31</v>
      </c>
      <c r="H85" s="86">
        <v>332.94</v>
      </c>
      <c r="I85" s="86">
        <v>314.10000000000002</v>
      </c>
      <c r="J85" s="87"/>
    </row>
    <row r="86" spans="1:10" ht="12.95" customHeight="1">
      <c r="A86" s="84" t="s">
        <v>338</v>
      </c>
      <c r="B86" s="85" t="s">
        <v>318</v>
      </c>
      <c r="C86" s="86">
        <v>111.5</v>
      </c>
      <c r="D86" s="86">
        <v>110.9847266881029</v>
      </c>
      <c r="E86" s="86">
        <v>115.34861956013103</v>
      </c>
      <c r="F86" s="86">
        <v>110.63795853269538</v>
      </c>
      <c r="G86" s="86">
        <v>120.33319274567693</v>
      </c>
      <c r="H86" s="86">
        <v>102.00367647058823</v>
      </c>
      <c r="I86" s="86">
        <v>106.83673469387755</v>
      </c>
      <c r="J86" s="87"/>
    </row>
    <row r="87" spans="1:10" ht="12.95" customHeight="1">
      <c r="A87" s="85" t="s">
        <v>149</v>
      </c>
      <c r="B87" s="85" t="s">
        <v>307</v>
      </c>
      <c r="C87" s="86">
        <v>314.00400000000002</v>
      </c>
      <c r="D87" s="86">
        <v>335.17599999999999</v>
      </c>
      <c r="E87" s="86">
        <v>308.50599999999997</v>
      </c>
      <c r="F87" s="86">
        <v>348.714</v>
      </c>
      <c r="G87" s="86">
        <v>385.26600000000002</v>
      </c>
      <c r="H87" s="86">
        <v>453.22699999999998</v>
      </c>
      <c r="I87" s="86">
        <v>429.81700000000001</v>
      </c>
      <c r="J87" s="87"/>
    </row>
    <row r="88" spans="1:10" ht="12.95" customHeight="1">
      <c r="A88" s="84" t="s">
        <v>319</v>
      </c>
      <c r="B88" s="85" t="s">
        <v>320</v>
      </c>
      <c r="C88" s="86">
        <v>234.85</v>
      </c>
      <c r="D88" s="86">
        <v>240.2695340501792</v>
      </c>
      <c r="E88" s="86">
        <v>249.80242914979758</v>
      </c>
      <c r="F88" s="86">
        <v>252.87454677302392</v>
      </c>
      <c r="G88" s="86">
        <v>273.4322214336409</v>
      </c>
      <c r="H88" s="86">
        <v>277.03361858190709</v>
      </c>
      <c r="I88" s="86">
        <v>280.74265186152843</v>
      </c>
      <c r="J88" s="87"/>
    </row>
    <row r="89" spans="1:10" ht="12.95" customHeight="1">
      <c r="A89" s="84" t="s">
        <v>321</v>
      </c>
      <c r="B89" s="85" t="s">
        <v>320</v>
      </c>
      <c r="C89" s="7">
        <v>1177.8</v>
      </c>
      <c r="D89" s="7">
        <v>1213.8340636656646</v>
      </c>
      <c r="E89" s="7">
        <v>1251.5456389452333</v>
      </c>
      <c r="F89" s="7">
        <v>1256.7176012685597</v>
      </c>
      <c r="G89" s="7">
        <v>1350.3417335529775</v>
      </c>
      <c r="H89" s="7">
        <v>1361.287319036463</v>
      </c>
      <c r="I89" s="7">
        <v>1368.4081502706144</v>
      </c>
      <c r="J89" s="87"/>
    </row>
    <row r="90" spans="1:10" ht="12.95" customHeight="1">
      <c r="A90" s="84"/>
      <c r="B90" s="84"/>
      <c r="C90" s="86"/>
      <c r="D90" s="86"/>
      <c r="E90" s="86"/>
      <c r="F90" s="86"/>
      <c r="G90" s="86"/>
      <c r="H90" s="86"/>
      <c r="I90" s="86"/>
      <c r="J90" s="87"/>
    </row>
    <row r="91" spans="1:10" ht="12.95" customHeight="1">
      <c r="A91" s="84" t="s">
        <v>323</v>
      </c>
      <c r="B91" s="85" t="s">
        <v>1</v>
      </c>
      <c r="C91" s="86">
        <v>1601</v>
      </c>
      <c r="D91" s="86">
        <v>1347</v>
      </c>
      <c r="E91" s="86">
        <v>1348</v>
      </c>
      <c r="F91" s="86">
        <v>1418</v>
      </c>
      <c r="G91" s="86">
        <v>1306</v>
      </c>
      <c r="H91" s="86">
        <v>1429</v>
      </c>
      <c r="I91" s="86">
        <v>1345</v>
      </c>
      <c r="J91" s="87"/>
    </row>
    <row r="92" spans="1:10" ht="12.95" customHeight="1">
      <c r="A92" s="84"/>
      <c r="B92" s="84"/>
      <c r="C92" s="86"/>
      <c r="D92" s="86"/>
      <c r="E92" s="86"/>
      <c r="F92" s="86"/>
      <c r="G92" s="86"/>
      <c r="H92" s="86"/>
      <c r="I92" s="86"/>
      <c r="J92" s="87"/>
    </row>
    <row r="93" spans="1:10" ht="12.95" customHeight="1">
      <c r="A93" s="84" t="s">
        <v>315</v>
      </c>
      <c r="B93" s="85" t="s">
        <v>305</v>
      </c>
      <c r="C93" s="86">
        <v>21701</v>
      </c>
      <c r="D93" s="86">
        <v>15562</v>
      </c>
      <c r="E93" s="86">
        <v>14108</v>
      </c>
      <c r="F93" s="86">
        <v>15340</v>
      </c>
      <c r="G93" s="86">
        <v>16293</v>
      </c>
      <c r="H93" s="86">
        <v>15174</v>
      </c>
      <c r="I93" s="86">
        <v>11786</v>
      </c>
      <c r="J93" s="87"/>
    </row>
    <row r="94" spans="1:10" ht="12.95" customHeight="1">
      <c r="A94" s="84" t="s">
        <v>304</v>
      </c>
      <c r="B94" s="85" t="s">
        <v>2</v>
      </c>
      <c r="C94" s="86">
        <v>2505.41</v>
      </c>
      <c r="D94" s="86">
        <v>2055.61</v>
      </c>
      <c r="E94" s="86">
        <v>1751.76</v>
      </c>
      <c r="F94" s="86">
        <v>1813.73</v>
      </c>
      <c r="G94" s="86">
        <v>1948.61</v>
      </c>
      <c r="H94" s="86">
        <v>1819.77</v>
      </c>
      <c r="I94" s="86">
        <v>1578.34</v>
      </c>
      <c r="J94" s="87"/>
    </row>
    <row r="95" spans="1:10" ht="12.95" customHeight="1">
      <c r="A95" s="84" t="s">
        <v>302</v>
      </c>
      <c r="B95" s="85" t="s">
        <v>1</v>
      </c>
      <c r="C95" s="86">
        <v>25</v>
      </c>
      <c r="D95" s="86">
        <v>44</v>
      </c>
      <c r="E95" s="86">
        <v>7</v>
      </c>
      <c r="F95" s="86">
        <v>41</v>
      </c>
      <c r="G95" s="86">
        <v>40</v>
      </c>
      <c r="H95" s="86">
        <v>45</v>
      </c>
      <c r="I95" s="86">
        <v>29</v>
      </c>
      <c r="J95" s="87"/>
    </row>
    <row r="96" spans="1:10" ht="12.95" customHeight="1">
      <c r="A96" s="84" t="s">
        <v>306</v>
      </c>
      <c r="B96" s="85" t="s">
        <v>307</v>
      </c>
      <c r="C96" s="86">
        <v>1356.069</v>
      </c>
      <c r="D96" s="86">
        <v>1275.7819999999999</v>
      </c>
      <c r="E96" s="86">
        <v>958.03800000000001</v>
      </c>
      <c r="F96" s="86">
        <v>872.875</v>
      </c>
      <c r="G96" s="86">
        <v>1114.1479999999999</v>
      </c>
      <c r="H96" s="86">
        <v>1051.5940000000001</v>
      </c>
      <c r="I96" s="86">
        <v>961.41499999999996</v>
      </c>
      <c r="J96" s="87"/>
    </row>
    <row r="97" spans="1:11" ht="12.95" customHeight="1">
      <c r="A97" s="80" t="s">
        <v>339</v>
      </c>
      <c r="B97" s="84"/>
      <c r="C97" s="84"/>
      <c r="D97" s="84"/>
      <c r="E97" s="84"/>
      <c r="F97" s="84"/>
      <c r="G97" s="62"/>
    </row>
    <row r="98" spans="1:11" s="51" customFormat="1" ht="18" customHeight="1">
      <c r="A98" s="81" t="s">
        <v>498</v>
      </c>
      <c r="B98" s="84"/>
      <c r="C98" s="84"/>
      <c r="D98" s="84" t="s">
        <v>499</v>
      </c>
      <c r="E98" s="84"/>
      <c r="F98" s="84"/>
    </row>
    <row r="99" spans="1:11" s="51" customFormat="1" ht="17.25" customHeight="1">
      <c r="A99" s="81" t="s">
        <v>340</v>
      </c>
      <c r="B99" s="84"/>
      <c r="C99" s="84"/>
      <c r="D99" s="84" t="s">
        <v>500</v>
      </c>
      <c r="E99" s="84"/>
      <c r="F99" s="84"/>
    </row>
    <row r="100" spans="1:11" s="51" customFormat="1" ht="17.25" customHeight="1">
      <c r="A100" s="84" t="s">
        <v>501</v>
      </c>
      <c r="B100" s="84"/>
      <c r="C100" s="84"/>
      <c r="D100" s="84" t="s">
        <v>502</v>
      </c>
      <c r="E100" s="84"/>
      <c r="F100" s="84"/>
    </row>
    <row r="101" spans="1:11" s="51" customFormat="1" ht="17.25" customHeight="1">
      <c r="A101" s="84" t="s">
        <v>503</v>
      </c>
      <c r="B101" s="84"/>
      <c r="C101" s="84"/>
      <c r="E101" s="84"/>
      <c r="F101" s="84"/>
    </row>
    <row r="102" spans="1:11" ht="8.1" customHeight="1">
      <c r="A102" s="90"/>
      <c r="B102" s="84"/>
      <c r="C102" s="84"/>
      <c r="D102" s="84"/>
      <c r="E102" s="84"/>
      <c r="F102" s="84"/>
      <c r="G102" s="62"/>
    </row>
    <row r="103" spans="1:11" ht="15" customHeight="1">
      <c r="A103" s="293" t="s">
        <v>486</v>
      </c>
      <c r="B103" s="293"/>
      <c r="C103" s="293"/>
      <c r="D103" s="293"/>
      <c r="E103" s="293"/>
      <c r="F103" s="293"/>
      <c r="G103" s="293"/>
      <c r="H103" s="293"/>
      <c r="I103" s="293"/>
      <c r="J103" s="103"/>
      <c r="K103" s="103"/>
    </row>
    <row r="110" spans="1:11">
      <c r="A110" s="91"/>
    </row>
  </sheetData>
  <mergeCells count="3"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Normal="100" zoomScaleSheetLayoutView="50" workbookViewId="0"/>
  </sheetViews>
  <sheetFormatPr baseColWidth="10" defaultRowHeight="12.75"/>
  <cols>
    <col min="1" max="1" width="45.7109375" style="62" customWidth="1"/>
    <col min="2" max="2" width="13.7109375" style="62" customWidth="1"/>
    <col min="3" max="6" width="13.28515625" style="62" customWidth="1"/>
    <col min="7" max="7" width="13.28515625" style="195" customWidth="1"/>
    <col min="8" max="9" width="13.28515625" style="62" customWidth="1"/>
    <col min="10" max="256" width="11.5703125" style="62"/>
    <col min="257" max="257" width="45.7109375" style="62" customWidth="1"/>
    <col min="258" max="258" width="13.7109375" style="62" customWidth="1"/>
    <col min="259" max="265" width="13.28515625" style="62" customWidth="1"/>
    <col min="266" max="512" width="11.5703125" style="62"/>
    <col min="513" max="513" width="45.7109375" style="62" customWidth="1"/>
    <col min="514" max="514" width="13.7109375" style="62" customWidth="1"/>
    <col min="515" max="521" width="13.28515625" style="62" customWidth="1"/>
    <col min="522" max="768" width="11.5703125" style="62"/>
    <col min="769" max="769" width="45.7109375" style="62" customWidth="1"/>
    <col min="770" max="770" width="13.7109375" style="62" customWidth="1"/>
    <col min="771" max="777" width="13.28515625" style="62" customWidth="1"/>
    <col min="778" max="1024" width="11.5703125" style="62"/>
    <col min="1025" max="1025" width="45.7109375" style="62" customWidth="1"/>
    <col min="1026" max="1026" width="13.7109375" style="62" customWidth="1"/>
    <col min="1027" max="1033" width="13.28515625" style="62" customWidth="1"/>
    <col min="1034" max="1280" width="11.5703125" style="62"/>
    <col min="1281" max="1281" width="45.7109375" style="62" customWidth="1"/>
    <col min="1282" max="1282" width="13.7109375" style="62" customWidth="1"/>
    <col min="1283" max="1289" width="13.28515625" style="62" customWidth="1"/>
    <col min="1290" max="1536" width="11.5703125" style="62"/>
    <col min="1537" max="1537" width="45.7109375" style="62" customWidth="1"/>
    <col min="1538" max="1538" width="13.7109375" style="62" customWidth="1"/>
    <col min="1539" max="1545" width="13.28515625" style="62" customWidth="1"/>
    <col min="1546" max="1792" width="11.5703125" style="62"/>
    <col min="1793" max="1793" width="45.7109375" style="62" customWidth="1"/>
    <col min="1794" max="1794" width="13.7109375" style="62" customWidth="1"/>
    <col min="1795" max="1801" width="13.28515625" style="62" customWidth="1"/>
    <col min="1802" max="2048" width="11.5703125" style="62"/>
    <col min="2049" max="2049" width="45.7109375" style="62" customWidth="1"/>
    <col min="2050" max="2050" width="13.7109375" style="62" customWidth="1"/>
    <col min="2051" max="2057" width="13.28515625" style="62" customWidth="1"/>
    <col min="2058" max="2304" width="11.5703125" style="62"/>
    <col min="2305" max="2305" width="45.7109375" style="62" customWidth="1"/>
    <col min="2306" max="2306" width="13.7109375" style="62" customWidth="1"/>
    <col min="2307" max="2313" width="13.28515625" style="62" customWidth="1"/>
    <col min="2314" max="2560" width="11.5703125" style="62"/>
    <col min="2561" max="2561" width="45.7109375" style="62" customWidth="1"/>
    <col min="2562" max="2562" width="13.7109375" style="62" customWidth="1"/>
    <col min="2563" max="2569" width="13.28515625" style="62" customWidth="1"/>
    <col min="2570" max="2816" width="11.5703125" style="62"/>
    <col min="2817" max="2817" width="45.7109375" style="62" customWidth="1"/>
    <col min="2818" max="2818" width="13.7109375" style="62" customWidth="1"/>
    <col min="2819" max="2825" width="13.28515625" style="62" customWidth="1"/>
    <col min="2826" max="3072" width="11.5703125" style="62"/>
    <col min="3073" max="3073" width="45.7109375" style="62" customWidth="1"/>
    <col min="3074" max="3074" width="13.7109375" style="62" customWidth="1"/>
    <col min="3075" max="3081" width="13.28515625" style="62" customWidth="1"/>
    <col min="3082" max="3328" width="11.5703125" style="62"/>
    <col min="3329" max="3329" width="45.7109375" style="62" customWidth="1"/>
    <col min="3330" max="3330" width="13.7109375" style="62" customWidth="1"/>
    <col min="3331" max="3337" width="13.28515625" style="62" customWidth="1"/>
    <col min="3338" max="3584" width="11.5703125" style="62"/>
    <col min="3585" max="3585" width="45.7109375" style="62" customWidth="1"/>
    <col min="3586" max="3586" width="13.7109375" style="62" customWidth="1"/>
    <col min="3587" max="3593" width="13.28515625" style="62" customWidth="1"/>
    <col min="3594" max="3840" width="11.5703125" style="62"/>
    <col min="3841" max="3841" width="45.7109375" style="62" customWidth="1"/>
    <col min="3842" max="3842" width="13.7109375" style="62" customWidth="1"/>
    <col min="3843" max="3849" width="13.28515625" style="62" customWidth="1"/>
    <col min="3850" max="4096" width="11.5703125" style="62"/>
    <col min="4097" max="4097" width="45.7109375" style="62" customWidth="1"/>
    <col min="4098" max="4098" width="13.7109375" style="62" customWidth="1"/>
    <col min="4099" max="4105" width="13.28515625" style="62" customWidth="1"/>
    <col min="4106" max="4352" width="11.5703125" style="62"/>
    <col min="4353" max="4353" width="45.7109375" style="62" customWidth="1"/>
    <col min="4354" max="4354" width="13.7109375" style="62" customWidth="1"/>
    <col min="4355" max="4361" width="13.28515625" style="62" customWidth="1"/>
    <col min="4362" max="4608" width="11.5703125" style="62"/>
    <col min="4609" max="4609" width="45.7109375" style="62" customWidth="1"/>
    <col min="4610" max="4610" width="13.7109375" style="62" customWidth="1"/>
    <col min="4611" max="4617" width="13.28515625" style="62" customWidth="1"/>
    <col min="4618" max="4864" width="11.5703125" style="62"/>
    <col min="4865" max="4865" width="45.7109375" style="62" customWidth="1"/>
    <col min="4866" max="4866" width="13.7109375" style="62" customWidth="1"/>
    <col min="4867" max="4873" width="13.28515625" style="62" customWidth="1"/>
    <col min="4874" max="5120" width="11.5703125" style="62"/>
    <col min="5121" max="5121" width="45.7109375" style="62" customWidth="1"/>
    <col min="5122" max="5122" width="13.7109375" style="62" customWidth="1"/>
    <col min="5123" max="5129" width="13.28515625" style="62" customWidth="1"/>
    <col min="5130" max="5376" width="11.5703125" style="62"/>
    <col min="5377" max="5377" width="45.7109375" style="62" customWidth="1"/>
    <col min="5378" max="5378" width="13.7109375" style="62" customWidth="1"/>
    <col min="5379" max="5385" width="13.28515625" style="62" customWidth="1"/>
    <col min="5386" max="5632" width="11.5703125" style="62"/>
    <col min="5633" max="5633" width="45.7109375" style="62" customWidth="1"/>
    <col min="5634" max="5634" width="13.7109375" style="62" customWidth="1"/>
    <col min="5635" max="5641" width="13.28515625" style="62" customWidth="1"/>
    <col min="5642" max="5888" width="11.5703125" style="62"/>
    <col min="5889" max="5889" width="45.7109375" style="62" customWidth="1"/>
    <col min="5890" max="5890" width="13.7109375" style="62" customWidth="1"/>
    <col min="5891" max="5897" width="13.28515625" style="62" customWidth="1"/>
    <col min="5898" max="6144" width="11.5703125" style="62"/>
    <col min="6145" max="6145" width="45.7109375" style="62" customWidth="1"/>
    <col min="6146" max="6146" width="13.7109375" style="62" customWidth="1"/>
    <col min="6147" max="6153" width="13.28515625" style="62" customWidth="1"/>
    <col min="6154" max="6400" width="11.5703125" style="62"/>
    <col min="6401" max="6401" width="45.7109375" style="62" customWidth="1"/>
    <col min="6402" max="6402" width="13.7109375" style="62" customWidth="1"/>
    <col min="6403" max="6409" width="13.28515625" style="62" customWidth="1"/>
    <col min="6410" max="6656" width="11.5703125" style="62"/>
    <col min="6657" max="6657" width="45.7109375" style="62" customWidth="1"/>
    <col min="6658" max="6658" width="13.7109375" style="62" customWidth="1"/>
    <col min="6659" max="6665" width="13.28515625" style="62" customWidth="1"/>
    <col min="6666" max="6912" width="11.5703125" style="62"/>
    <col min="6913" max="6913" width="45.7109375" style="62" customWidth="1"/>
    <col min="6914" max="6914" width="13.7109375" style="62" customWidth="1"/>
    <col min="6915" max="6921" width="13.28515625" style="62" customWidth="1"/>
    <col min="6922" max="7168" width="11.5703125" style="62"/>
    <col min="7169" max="7169" width="45.7109375" style="62" customWidth="1"/>
    <col min="7170" max="7170" width="13.7109375" style="62" customWidth="1"/>
    <col min="7171" max="7177" width="13.28515625" style="62" customWidth="1"/>
    <col min="7178" max="7424" width="11.5703125" style="62"/>
    <col min="7425" max="7425" width="45.7109375" style="62" customWidth="1"/>
    <col min="7426" max="7426" width="13.7109375" style="62" customWidth="1"/>
    <col min="7427" max="7433" width="13.28515625" style="62" customWidth="1"/>
    <col min="7434" max="7680" width="11.5703125" style="62"/>
    <col min="7681" max="7681" width="45.7109375" style="62" customWidth="1"/>
    <col min="7682" max="7682" width="13.7109375" style="62" customWidth="1"/>
    <col min="7683" max="7689" width="13.28515625" style="62" customWidth="1"/>
    <col min="7690" max="7936" width="11.5703125" style="62"/>
    <col min="7937" max="7937" width="45.7109375" style="62" customWidth="1"/>
    <col min="7938" max="7938" width="13.7109375" style="62" customWidth="1"/>
    <col min="7939" max="7945" width="13.28515625" style="62" customWidth="1"/>
    <col min="7946" max="8192" width="11.5703125" style="62"/>
    <col min="8193" max="8193" width="45.7109375" style="62" customWidth="1"/>
    <col min="8194" max="8194" width="13.7109375" style="62" customWidth="1"/>
    <col min="8195" max="8201" width="13.28515625" style="62" customWidth="1"/>
    <col min="8202" max="8448" width="11.5703125" style="62"/>
    <col min="8449" max="8449" width="45.7109375" style="62" customWidth="1"/>
    <col min="8450" max="8450" width="13.7109375" style="62" customWidth="1"/>
    <col min="8451" max="8457" width="13.28515625" style="62" customWidth="1"/>
    <col min="8458" max="8704" width="11.5703125" style="62"/>
    <col min="8705" max="8705" width="45.7109375" style="62" customWidth="1"/>
    <col min="8706" max="8706" width="13.7109375" style="62" customWidth="1"/>
    <col min="8707" max="8713" width="13.28515625" style="62" customWidth="1"/>
    <col min="8714" max="8960" width="11.5703125" style="62"/>
    <col min="8961" max="8961" width="45.7109375" style="62" customWidth="1"/>
    <col min="8962" max="8962" width="13.7109375" style="62" customWidth="1"/>
    <col min="8963" max="8969" width="13.28515625" style="62" customWidth="1"/>
    <col min="8970" max="9216" width="11.5703125" style="62"/>
    <col min="9217" max="9217" width="45.7109375" style="62" customWidth="1"/>
    <col min="9218" max="9218" width="13.7109375" style="62" customWidth="1"/>
    <col min="9219" max="9225" width="13.28515625" style="62" customWidth="1"/>
    <col min="9226" max="9472" width="11.5703125" style="62"/>
    <col min="9473" max="9473" width="45.7109375" style="62" customWidth="1"/>
    <col min="9474" max="9474" width="13.7109375" style="62" customWidth="1"/>
    <col min="9475" max="9481" width="13.28515625" style="62" customWidth="1"/>
    <col min="9482" max="9728" width="11.5703125" style="62"/>
    <col min="9729" max="9729" width="45.7109375" style="62" customWidth="1"/>
    <col min="9730" max="9730" width="13.7109375" style="62" customWidth="1"/>
    <col min="9731" max="9737" width="13.28515625" style="62" customWidth="1"/>
    <col min="9738" max="9984" width="11.5703125" style="62"/>
    <col min="9985" max="9985" width="45.7109375" style="62" customWidth="1"/>
    <col min="9986" max="9986" width="13.7109375" style="62" customWidth="1"/>
    <col min="9987" max="9993" width="13.28515625" style="62" customWidth="1"/>
    <col min="9994" max="10240" width="11.5703125" style="62"/>
    <col min="10241" max="10241" width="45.7109375" style="62" customWidth="1"/>
    <col min="10242" max="10242" width="13.7109375" style="62" customWidth="1"/>
    <col min="10243" max="10249" width="13.28515625" style="62" customWidth="1"/>
    <col min="10250" max="10496" width="11.5703125" style="62"/>
    <col min="10497" max="10497" width="45.7109375" style="62" customWidth="1"/>
    <col min="10498" max="10498" width="13.7109375" style="62" customWidth="1"/>
    <col min="10499" max="10505" width="13.28515625" style="62" customWidth="1"/>
    <col min="10506" max="10752" width="11.5703125" style="62"/>
    <col min="10753" max="10753" width="45.7109375" style="62" customWidth="1"/>
    <col min="10754" max="10754" width="13.7109375" style="62" customWidth="1"/>
    <col min="10755" max="10761" width="13.28515625" style="62" customWidth="1"/>
    <col min="10762" max="11008" width="11.5703125" style="62"/>
    <col min="11009" max="11009" width="45.7109375" style="62" customWidth="1"/>
    <col min="11010" max="11010" width="13.7109375" style="62" customWidth="1"/>
    <col min="11011" max="11017" width="13.28515625" style="62" customWidth="1"/>
    <col min="11018" max="11264" width="11.5703125" style="62"/>
    <col min="11265" max="11265" width="45.7109375" style="62" customWidth="1"/>
    <col min="11266" max="11266" width="13.7109375" style="62" customWidth="1"/>
    <col min="11267" max="11273" width="13.28515625" style="62" customWidth="1"/>
    <col min="11274" max="11520" width="11.5703125" style="62"/>
    <col min="11521" max="11521" width="45.7109375" style="62" customWidth="1"/>
    <col min="11522" max="11522" width="13.7109375" style="62" customWidth="1"/>
    <col min="11523" max="11529" width="13.28515625" style="62" customWidth="1"/>
    <col min="11530" max="11776" width="11.5703125" style="62"/>
    <col min="11777" max="11777" width="45.7109375" style="62" customWidth="1"/>
    <col min="11778" max="11778" width="13.7109375" style="62" customWidth="1"/>
    <col min="11779" max="11785" width="13.28515625" style="62" customWidth="1"/>
    <col min="11786" max="12032" width="11.5703125" style="62"/>
    <col min="12033" max="12033" width="45.7109375" style="62" customWidth="1"/>
    <col min="12034" max="12034" width="13.7109375" style="62" customWidth="1"/>
    <col min="12035" max="12041" width="13.28515625" style="62" customWidth="1"/>
    <col min="12042" max="12288" width="11.5703125" style="62"/>
    <col min="12289" max="12289" width="45.7109375" style="62" customWidth="1"/>
    <col min="12290" max="12290" width="13.7109375" style="62" customWidth="1"/>
    <col min="12291" max="12297" width="13.28515625" style="62" customWidth="1"/>
    <col min="12298" max="12544" width="11.5703125" style="62"/>
    <col min="12545" max="12545" width="45.7109375" style="62" customWidth="1"/>
    <col min="12546" max="12546" width="13.7109375" style="62" customWidth="1"/>
    <col min="12547" max="12553" width="13.28515625" style="62" customWidth="1"/>
    <col min="12554" max="12800" width="11.5703125" style="62"/>
    <col min="12801" max="12801" width="45.7109375" style="62" customWidth="1"/>
    <col min="12802" max="12802" width="13.7109375" style="62" customWidth="1"/>
    <col min="12803" max="12809" width="13.28515625" style="62" customWidth="1"/>
    <col min="12810" max="13056" width="11.5703125" style="62"/>
    <col min="13057" max="13057" width="45.7109375" style="62" customWidth="1"/>
    <col min="13058" max="13058" width="13.7109375" style="62" customWidth="1"/>
    <col min="13059" max="13065" width="13.28515625" style="62" customWidth="1"/>
    <col min="13066" max="13312" width="11.5703125" style="62"/>
    <col min="13313" max="13313" width="45.7109375" style="62" customWidth="1"/>
    <col min="13314" max="13314" width="13.7109375" style="62" customWidth="1"/>
    <col min="13315" max="13321" width="13.28515625" style="62" customWidth="1"/>
    <col min="13322" max="13568" width="11.5703125" style="62"/>
    <col min="13569" max="13569" width="45.7109375" style="62" customWidth="1"/>
    <col min="13570" max="13570" width="13.7109375" style="62" customWidth="1"/>
    <col min="13571" max="13577" width="13.28515625" style="62" customWidth="1"/>
    <col min="13578" max="13824" width="11.5703125" style="62"/>
    <col min="13825" max="13825" width="45.7109375" style="62" customWidth="1"/>
    <col min="13826" max="13826" width="13.7109375" style="62" customWidth="1"/>
    <col min="13827" max="13833" width="13.28515625" style="62" customWidth="1"/>
    <col min="13834" max="14080" width="11.5703125" style="62"/>
    <col min="14081" max="14081" width="45.7109375" style="62" customWidth="1"/>
    <col min="14082" max="14082" width="13.7109375" style="62" customWidth="1"/>
    <col min="14083" max="14089" width="13.28515625" style="62" customWidth="1"/>
    <col min="14090" max="14336" width="11.5703125" style="62"/>
    <col min="14337" max="14337" width="45.7109375" style="62" customWidth="1"/>
    <col min="14338" max="14338" width="13.7109375" style="62" customWidth="1"/>
    <col min="14339" max="14345" width="13.28515625" style="62" customWidth="1"/>
    <col min="14346" max="14592" width="11.5703125" style="62"/>
    <col min="14593" max="14593" width="45.7109375" style="62" customWidth="1"/>
    <col min="14594" max="14594" width="13.7109375" style="62" customWidth="1"/>
    <col min="14595" max="14601" width="13.28515625" style="62" customWidth="1"/>
    <col min="14602" max="14848" width="11.5703125" style="62"/>
    <col min="14849" max="14849" width="45.7109375" style="62" customWidth="1"/>
    <col min="14850" max="14850" width="13.7109375" style="62" customWidth="1"/>
    <col min="14851" max="14857" width="13.28515625" style="62" customWidth="1"/>
    <col min="14858" max="15104" width="11.5703125" style="62"/>
    <col min="15105" max="15105" width="45.7109375" style="62" customWidth="1"/>
    <col min="15106" max="15106" width="13.7109375" style="62" customWidth="1"/>
    <col min="15107" max="15113" width="13.28515625" style="62" customWidth="1"/>
    <col min="15114" max="15360" width="11.5703125" style="62"/>
    <col min="15361" max="15361" width="45.7109375" style="62" customWidth="1"/>
    <col min="15362" max="15362" width="13.7109375" style="62" customWidth="1"/>
    <col min="15363" max="15369" width="13.28515625" style="62" customWidth="1"/>
    <col min="15370" max="15616" width="11.5703125" style="62"/>
    <col min="15617" max="15617" width="45.7109375" style="62" customWidth="1"/>
    <col min="15618" max="15618" width="13.7109375" style="62" customWidth="1"/>
    <col min="15619" max="15625" width="13.28515625" style="62" customWidth="1"/>
    <col min="15626" max="15872" width="11.5703125" style="62"/>
    <col min="15873" max="15873" width="45.7109375" style="62" customWidth="1"/>
    <col min="15874" max="15874" width="13.7109375" style="62" customWidth="1"/>
    <col min="15875" max="15881" width="13.28515625" style="62" customWidth="1"/>
    <col min="15882" max="16128" width="11.5703125" style="62"/>
    <col min="16129" max="16129" width="45.7109375" style="62" customWidth="1"/>
    <col min="16130" max="16130" width="13.7109375" style="62" customWidth="1"/>
    <col min="16131" max="16137" width="13.28515625" style="62" customWidth="1"/>
    <col min="16138" max="16384" width="11.5703125" style="62"/>
  </cols>
  <sheetData>
    <row r="1" spans="1:11" ht="15.75">
      <c r="A1" s="97" t="s">
        <v>293</v>
      </c>
      <c r="B1" s="97"/>
      <c r="C1" s="97"/>
      <c r="D1" s="97"/>
      <c r="E1" s="97"/>
      <c r="F1" s="97"/>
      <c r="G1" s="97"/>
      <c r="H1" s="97"/>
      <c r="I1" s="97"/>
    </row>
    <row r="2" spans="1:11" ht="15.75">
      <c r="A2" s="292" t="s">
        <v>512</v>
      </c>
      <c r="B2" s="292"/>
      <c r="C2" s="292"/>
      <c r="D2" s="292"/>
      <c r="E2" s="292"/>
      <c r="F2" s="292"/>
      <c r="G2" s="292"/>
      <c r="H2" s="292"/>
      <c r="I2" s="292"/>
    </row>
    <row r="3" spans="1:11" ht="24" customHeight="1">
      <c r="A3" s="293" t="s">
        <v>0</v>
      </c>
      <c r="B3" s="293"/>
      <c r="C3" s="293"/>
      <c r="D3" s="293"/>
      <c r="E3" s="293"/>
      <c r="F3" s="293"/>
      <c r="G3" s="293"/>
      <c r="H3" s="293"/>
      <c r="I3" s="293"/>
    </row>
    <row r="4" spans="1:11" ht="15.75">
      <c r="A4" s="92"/>
      <c r="B4" s="92"/>
      <c r="C4" s="92"/>
      <c r="D4" s="92"/>
      <c r="E4" s="92"/>
      <c r="F4" s="92"/>
    </row>
    <row r="5" spans="1:11" ht="15.75" customHeight="1">
      <c r="A5" s="84"/>
      <c r="B5" s="98"/>
      <c r="C5" s="191"/>
      <c r="D5" s="191"/>
      <c r="E5" s="191"/>
      <c r="F5" s="191"/>
      <c r="G5" s="191"/>
      <c r="H5" s="191"/>
      <c r="I5" s="191"/>
    </row>
    <row r="6" spans="1:11" ht="18">
      <c r="A6" s="85" t="s">
        <v>294</v>
      </c>
      <c r="B6" s="99" t="s">
        <v>295</v>
      </c>
      <c r="C6" s="100">
        <v>2008</v>
      </c>
      <c r="D6" s="100">
        <v>2009</v>
      </c>
      <c r="E6" s="100">
        <v>2010</v>
      </c>
      <c r="F6" s="100">
        <v>2011</v>
      </c>
      <c r="G6" s="100" t="s">
        <v>513</v>
      </c>
      <c r="H6" s="100" t="s">
        <v>514</v>
      </c>
      <c r="I6" s="100" t="s">
        <v>490</v>
      </c>
    </row>
    <row r="7" spans="1:11" ht="15.75">
      <c r="A7" s="92"/>
      <c r="B7" s="102"/>
      <c r="C7" s="193"/>
      <c r="D7" s="193"/>
      <c r="E7" s="193"/>
      <c r="F7" s="193"/>
      <c r="G7" s="193"/>
      <c r="H7" s="193"/>
      <c r="I7" s="193"/>
    </row>
    <row r="8" spans="1:11" ht="12.75" customHeight="1">
      <c r="A8" s="80"/>
      <c r="B8" s="80"/>
      <c r="C8" s="10"/>
      <c r="D8" s="10"/>
      <c r="E8" s="10"/>
      <c r="F8" s="10"/>
      <c r="G8" s="10"/>
      <c r="H8" s="10"/>
      <c r="I8" s="10"/>
    </row>
    <row r="9" spans="1:11" ht="12.75" customHeight="1">
      <c r="A9" s="80"/>
      <c r="B9" s="80"/>
      <c r="C9" s="10"/>
      <c r="D9" s="10"/>
      <c r="E9" s="10"/>
      <c r="F9" s="10"/>
      <c r="G9" s="10"/>
      <c r="H9" s="10"/>
      <c r="I9" s="10"/>
    </row>
    <row r="10" spans="1:11" ht="16.5" customHeight="1">
      <c r="A10" s="84" t="s">
        <v>491</v>
      </c>
      <c r="B10" s="84"/>
      <c r="G10" s="62"/>
    </row>
    <row r="11" spans="1:11" ht="12.95" customHeight="1">
      <c r="A11" s="84"/>
      <c r="B11" s="84"/>
      <c r="G11" s="62"/>
    </row>
    <row r="12" spans="1:11" ht="12.95" customHeight="1">
      <c r="A12" s="84" t="s">
        <v>301</v>
      </c>
      <c r="B12" s="85" t="s">
        <v>1</v>
      </c>
      <c r="C12" s="86">
        <v>186119</v>
      </c>
      <c r="D12" s="86">
        <v>168262</v>
      </c>
      <c r="E12" s="86">
        <v>169795</v>
      </c>
      <c r="F12" s="86">
        <v>186332</v>
      </c>
      <c r="G12" s="86">
        <v>189143</v>
      </c>
      <c r="H12" s="86">
        <v>194277</v>
      </c>
      <c r="I12" s="86">
        <v>200841</v>
      </c>
      <c r="J12" s="87"/>
      <c r="K12" s="87"/>
    </row>
    <row r="13" spans="1:11" ht="12.95" customHeight="1">
      <c r="A13" s="84" t="s">
        <v>302</v>
      </c>
      <c r="B13" s="85" t="s">
        <v>1</v>
      </c>
      <c r="C13" s="86">
        <v>175927</v>
      </c>
      <c r="D13" s="86">
        <v>158987</v>
      </c>
      <c r="E13" s="86">
        <v>159832</v>
      </c>
      <c r="F13" s="86">
        <v>183110</v>
      </c>
      <c r="G13" s="86">
        <v>200466</v>
      </c>
      <c r="H13" s="86">
        <v>214817</v>
      </c>
      <c r="I13" s="86">
        <v>245325</v>
      </c>
      <c r="J13" s="87"/>
      <c r="K13" s="87"/>
    </row>
    <row r="14" spans="1:11" ht="12.95" customHeight="1">
      <c r="A14" s="84" t="s">
        <v>337</v>
      </c>
      <c r="B14" s="85" t="s">
        <v>1</v>
      </c>
      <c r="C14" s="86">
        <v>3924</v>
      </c>
      <c r="D14" s="86">
        <v>5039</v>
      </c>
      <c r="E14" s="86">
        <v>3798</v>
      </c>
      <c r="F14" s="86">
        <v>2960</v>
      </c>
      <c r="G14" s="86">
        <v>0</v>
      </c>
      <c r="H14" s="86">
        <v>0</v>
      </c>
      <c r="I14" s="86">
        <v>0</v>
      </c>
      <c r="J14" s="87"/>
      <c r="K14" s="87"/>
    </row>
    <row r="15" spans="1:11" ht="12.95" customHeight="1">
      <c r="A15" s="84" t="s">
        <v>303</v>
      </c>
      <c r="B15" s="85" t="s">
        <v>2</v>
      </c>
      <c r="C15" s="86">
        <v>21103.640000000003</v>
      </c>
      <c r="D15" s="86">
        <v>18995.28</v>
      </c>
      <c r="E15" s="86">
        <v>19135.39</v>
      </c>
      <c r="F15" s="86">
        <v>21758.73</v>
      </c>
      <c r="G15" s="86">
        <v>23259.61</v>
      </c>
      <c r="H15" s="86">
        <v>24509.55</v>
      </c>
      <c r="I15" s="86">
        <v>27323.78</v>
      </c>
      <c r="J15" s="87"/>
      <c r="K15" s="87"/>
    </row>
    <row r="16" spans="1:11" ht="12.95" customHeight="1">
      <c r="A16" s="84" t="s">
        <v>304</v>
      </c>
      <c r="B16" s="85" t="s">
        <v>2</v>
      </c>
      <c r="C16" s="86">
        <v>37125.480000000003</v>
      </c>
      <c r="D16" s="86">
        <v>34974.1</v>
      </c>
      <c r="E16" s="86">
        <v>32755.72</v>
      </c>
      <c r="F16" s="86">
        <v>33604.03</v>
      </c>
      <c r="G16" s="86">
        <v>34452.879999999997</v>
      </c>
      <c r="H16" s="86">
        <v>35204.769999999997</v>
      </c>
      <c r="I16" s="86">
        <v>34954.870000000003</v>
      </c>
      <c r="J16" s="87"/>
      <c r="K16" s="87"/>
    </row>
    <row r="17" spans="1:11" ht="15.75" customHeight="1">
      <c r="A17" s="84" t="s">
        <v>492</v>
      </c>
      <c r="B17" s="85" t="s">
        <v>305</v>
      </c>
      <c r="C17" s="86">
        <v>303590</v>
      </c>
      <c r="D17" s="86">
        <v>282519</v>
      </c>
      <c r="E17" s="86">
        <v>260194</v>
      </c>
      <c r="F17" s="86">
        <v>276057</v>
      </c>
      <c r="G17" s="86">
        <v>295905</v>
      </c>
      <c r="H17" s="86">
        <v>303447</v>
      </c>
      <c r="I17" s="86">
        <v>313032</v>
      </c>
      <c r="J17" s="87"/>
      <c r="K17" s="87"/>
    </row>
    <row r="18" spans="1:11" ht="12.95" customHeight="1">
      <c r="A18" s="84" t="s">
        <v>306</v>
      </c>
      <c r="B18" s="85" t="s">
        <v>307</v>
      </c>
      <c r="C18" s="86">
        <v>52440.400999999998</v>
      </c>
      <c r="D18" s="86">
        <v>50908.279000000002</v>
      </c>
      <c r="E18" s="86">
        <v>50014.233999999997</v>
      </c>
      <c r="F18" s="86">
        <v>56232.58</v>
      </c>
      <c r="G18" s="86">
        <v>58868.850999999988</v>
      </c>
      <c r="H18" s="86">
        <v>63915.167000000001</v>
      </c>
      <c r="I18" s="86">
        <v>67912.001999999993</v>
      </c>
      <c r="J18" s="87"/>
      <c r="K18" s="87"/>
    </row>
    <row r="19" spans="1:11" ht="11.25" customHeight="1">
      <c r="A19" s="84"/>
      <c r="B19" s="84"/>
      <c r="C19" s="86"/>
      <c r="D19" s="86"/>
      <c r="E19" s="86"/>
      <c r="F19" s="86"/>
      <c r="G19" s="86"/>
      <c r="H19" s="86"/>
      <c r="I19" s="86"/>
      <c r="J19" s="87"/>
      <c r="K19" s="87"/>
    </row>
    <row r="20" spans="1:11" ht="11.25" customHeight="1">
      <c r="A20" s="84"/>
      <c r="B20" s="84"/>
      <c r="C20" s="86"/>
      <c r="D20" s="86"/>
      <c r="E20" s="86"/>
      <c r="F20" s="86"/>
      <c r="G20" s="86"/>
      <c r="H20" s="86"/>
      <c r="I20" s="86"/>
      <c r="J20" s="87"/>
      <c r="K20" s="87"/>
    </row>
    <row r="21" spans="1:11" ht="17.25" customHeight="1">
      <c r="A21" s="84" t="s">
        <v>493</v>
      </c>
      <c r="B21" s="84"/>
      <c r="C21" s="86"/>
      <c r="D21" s="86"/>
      <c r="E21" s="86"/>
      <c r="F21" s="86"/>
      <c r="G21" s="86"/>
      <c r="H21" s="86"/>
      <c r="I21" s="86"/>
      <c r="J21" s="87"/>
      <c r="K21" s="87"/>
    </row>
    <row r="22" spans="1:11" ht="12.95" customHeight="1">
      <c r="A22" s="84"/>
      <c r="B22" s="84"/>
      <c r="C22" s="86"/>
      <c r="D22" s="86"/>
      <c r="E22" s="86"/>
      <c r="F22" s="86"/>
      <c r="G22" s="86"/>
      <c r="H22" s="86"/>
      <c r="I22" s="86"/>
      <c r="J22" s="87"/>
      <c r="K22" s="87"/>
    </row>
    <row r="23" spans="1:11" ht="12.95" customHeight="1">
      <c r="A23" s="84" t="s">
        <v>301</v>
      </c>
      <c r="B23" s="85" t="s">
        <v>1</v>
      </c>
      <c r="C23" s="86">
        <v>140784</v>
      </c>
      <c r="D23" s="86">
        <v>125489</v>
      </c>
      <c r="E23" s="86">
        <v>126057</v>
      </c>
      <c r="F23" s="86">
        <v>140084</v>
      </c>
      <c r="G23" s="86">
        <v>144417</v>
      </c>
      <c r="H23" s="86">
        <v>148993</v>
      </c>
      <c r="I23" s="86">
        <v>156445</v>
      </c>
      <c r="J23" s="87"/>
      <c r="K23" s="87"/>
    </row>
    <row r="24" spans="1:11" ht="12.95" customHeight="1">
      <c r="A24" s="84" t="s">
        <v>302</v>
      </c>
      <c r="B24" s="85" t="s">
        <v>1</v>
      </c>
      <c r="C24" s="86">
        <v>172269</v>
      </c>
      <c r="D24" s="86">
        <v>155268</v>
      </c>
      <c r="E24" s="86">
        <v>157106</v>
      </c>
      <c r="F24" s="86">
        <v>180050</v>
      </c>
      <c r="G24" s="86">
        <v>196293</v>
      </c>
      <c r="H24" s="86">
        <v>210553</v>
      </c>
      <c r="I24" s="86">
        <v>240786</v>
      </c>
      <c r="J24" s="87"/>
      <c r="K24" s="87"/>
    </row>
    <row r="25" spans="1:11" ht="12.95" customHeight="1">
      <c r="A25" s="84" t="s">
        <v>337</v>
      </c>
      <c r="B25" s="85" t="s">
        <v>1</v>
      </c>
      <c r="C25" s="86">
        <v>3981</v>
      </c>
      <c r="D25" s="86">
        <v>4570</v>
      </c>
      <c r="E25" s="86">
        <v>3771</v>
      </c>
      <c r="F25" s="86">
        <v>2849</v>
      </c>
      <c r="G25" s="86">
        <v>0</v>
      </c>
      <c r="H25" s="86">
        <v>0</v>
      </c>
      <c r="I25" s="86">
        <v>0</v>
      </c>
      <c r="J25" s="87"/>
      <c r="K25" s="87"/>
    </row>
    <row r="26" spans="1:11" ht="12.95" customHeight="1">
      <c r="A26" s="84" t="s">
        <v>303</v>
      </c>
      <c r="B26" s="85" t="s">
        <v>2</v>
      </c>
      <c r="C26" s="86">
        <v>20765.39</v>
      </c>
      <c r="D26" s="86">
        <v>18678.510000000002</v>
      </c>
      <c r="E26" s="86">
        <v>18874.289999999997</v>
      </c>
      <c r="F26" s="86">
        <v>21498.140000000003</v>
      </c>
      <c r="G26" s="86">
        <v>22951.32</v>
      </c>
      <c r="H26" s="86">
        <v>24172.42</v>
      </c>
      <c r="I26" s="86">
        <v>26942.87</v>
      </c>
      <c r="J26" s="87"/>
      <c r="K26" s="87"/>
    </row>
    <row r="27" spans="1:11" ht="12.95" customHeight="1">
      <c r="A27" s="84" t="s">
        <v>306</v>
      </c>
      <c r="B27" s="85" t="s">
        <v>307</v>
      </c>
      <c r="C27" s="86">
        <v>26775.120999999999</v>
      </c>
      <c r="D27" s="86">
        <v>24477.123</v>
      </c>
      <c r="E27" s="86">
        <v>25212.988000000001</v>
      </c>
      <c r="F27" s="86">
        <v>29474.735000000001</v>
      </c>
      <c r="G27" s="86">
        <v>32031.616000000002</v>
      </c>
      <c r="H27" s="86">
        <v>34710.413</v>
      </c>
      <c r="I27" s="86">
        <v>39766.375999999997</v>
      </c>
      <c r="J27" s="87"/>
      <c r="K27" s="87"/>
    </row>
    <row r="28" spans="1:11" ht="12.95" customHeight="1">
      <c r="A28" s="84"/>
      <c r="B28" s="84"/>
      <c r="C28" s="86"/>
      <c r="D28" s="86"/>
      <c r="E28" s="86"/>
      <c r="F28" s="86"/>
      <c r="G28" s="86"/>
      <c r="H28" s="86"/>
      <c r="I28" s="86"/>
      <c r="J28" s="87"/>
      <c r="K28" s="87"/>
    </row>
    <row r="29" spans="1:11" ht="12.95" customHeight="1">
      <c r="A29" s="84" t="s">
        <v>291</v>
      </c>
      <c r="B29" s="84"/>
      <c r="C29" s="86"/>
      <c r="D29" s="86"/>
      <c r="E29" s="86"/>
      <c r="F29" s="86"/>
      <c r="G29" s="86"/>
      <c r="H29" s="86"/>
      <c r="I29" s="86"/>
      <c r="J29" s="87"/>
      <c r="K29" s="87"/>
    </row>
    <row r="30" spans="1:11" ht="12.95" customHeight="1">
      <c r="A30" s="84"/>
      <c r="B30" s="84"/>
      <c r="C30" s="86"/>
      <c r="D30" s="86"/>
      <c r="E30" s="86"/>
      <c r="F30" s="86"/>
      <c r="G30" s="86"/>
      <c r="H30" s="86"/>
      <c r="I30" s="86"/>
      <c r="J30" s="87"/>
      <c r="K30" s="87"/>
    </row>
    <row r="31" spans="1:11" ht="12.95" customHeight="1">
      <c r="A31" s="84" t="s">
        <v>308</v>
      </c>
      <c r="B31" s="85" t="s">
        <v>1</v>
      </c>
      <c r="C31" s="86">
        <v>94415</v>
      </c>
      <c r="D31" s="86">
        <v>82595</v>
      </c>
      <c r="E31" s="86">
        <v>84340</v>
      </c>
      <c r="F31" s="86">
        <v>96549</v>
      </c>
      <c r="G31" s="86">
        <v>100816</v>
      </c>
      <c r="H31" s="86">
        <v>103331</v>
      </c>
      <c r="I31" s="86">
        <v>108908</v>
      </c>
      <c r="J31" s="87"/>
      <c r="K31" s="87"/>
    </row>
    <row r="32" spans="1:11" ht="12.95" customHeight="1">
      <c r="A32" s="84"/>
      <c r="B32" s="84"/>
      <c r="C32" s="86"/>
      <c r="D32" s="86"/>
      <c r="E32" s="86"/>
      <c r="F32" s="86"/>
      <c r="G32" s="86"/>
      <c r="H32" s="86"/>
      <c r="I32" s="86"/>
      <c r="J32" s="87"/>
      <c r="K32" s="87"/>
    </row>
    <row r="33" spans="1:11" ht="12.95" customHeight="1">
      <c r="A33" s="84" t="s">
        <v>309</v>
      </c>
      <c r="B33" s="85" t="s">
        <v>1</v>
      </c>
      <c r="C33" s="86">
        <v>78885</v>
      </c>
      <c r="D33" s="86">
        <v>69078</v>
      </c>
      <c r="E33" s="86">
        <v>70965</v>
      </c>
      <c r="F33" s="86">
        <v>81101</v>
      </c>
      <c r="G33" s="86">
        <v>84324</v>
      </c>
      <c r="H33" s="86">
        <v>85332</v>
      </c>
      <c r="I33" s="86">
        <v>87868</v>
      </c>
      <c r="J33" s="87"/>
      <c r="K33" s="87"/>
    </row>
    <row r="34" spans="1:11" ht="12.95" customHeight="1">
      <c r="A34" s="84" t="s">
        <v>310</v>
      </c>
      <c r="B34" s="85" t="s">
        <v>1</v>
      </c>
      <c r="C34" s="86">
        <v>8742</v>
      </c>
      <c r="D34" s="86">
        <v>7410</v>
      </c>
      <c r="E34" s="86">
        <v>7201</v>
      </c>
      <c r="F34" s="86">
        <v>7957</v>
      </c>
      <c r="G34" s="86">
        <v>7985</v>
      </c>
      <c r="H34" s="86">
        <v>8457</v>
      </c>
      <c r="I34" s="86">
        <v>9489</v>
      </c>
      <c r="J34" s="87"/>
      <c r="K34" s="87"/>
    </row>
    <row r="35" spans="1:11" ht="12.95" customHeight="1">
      <c r="A35" s="84" t="s">
        <v>311</v>
      </c>
      <c r="B35" s="85" t="s">
        <v>1</v>
      </c>
      <c r="C35" s="86">
        <v>6669</v>
      </c>
      <c r="D35" s="86">
        <v>5956</v>
      </c>
      <c r="E35" s="86">
        <v>6036</v>
      </c>
      <c r="F35" s="86">
        <v>7330</v>
      </c>
      <c r="G35" s="86">
        <v>8365</v>
      </c>
      <c r="H35" s="86">
        <v>9392</v>
      </c>
      <c r="I35" s="86">
        <v>11358</v>
      </c>
      <c r="J35" s="87"/>
      <c r="K35" s="87"/>
    </row>
    <row r="36" spans="1:11" ht="12.95" customHeight="1">
      <c r="A36" s="84" t="s">
        <v>312</v>
      </c>
      <c r="B36" s="85" t="s">
        <v>1</v>
      </c>
      <c r="C36" s="86">
        <v>54615</v>
      </c>
      <c r="D36" s="86">
        <v>51463</v>
      </c>
      <c r="E36" s="86">
        <v>53014</v>
      </c>
      <c r="F36" s="86">
        <v>61217</v>
      </c>
      <c r="G36" s="86">
        <v>71041</v>
      </c>
      <c r="H36" s="86">
        <v>78910</v>
      </c>
      <c r="I36" s="86">
        <v>101021</v>
      </c>
      <c r="J36" s="87"/>
      <c r="K36" s="87"/>
    </row>
    <row r="37" spans="1:11" ht="12.95" customHeight="1">
      <c r="A37" s="84" t="s">
        <v>313</v>
      </c>
      <c r="B37" s="85" t="s">
        <v>1</v>
      </c>
      <c r="C37" s="86">
        <v>119</v>
      </c>
      <c r="D37" s="86">
        <v>151</v>
      </c>
      <c r="E37" s="86">
        <v>138</v>
      </c>
      <c r="F37" s="86">
        <v>161</v>
      </c>
      <c r="G37" s="86">
        <v>142</v>
      </c>
      <c r="H37" s="86">
        <v>150</v>
      </c>
      <c r="I37" s="86">
        <v>193</v>
      </c>
      <c r="J37" s="87"/>
      <c r="K37" s="87"/>
    </row>
    <row r="38" spans="1:11" ht="12.95" customHeight="1">
      <c r="A38" s="84" t="s">
        <v>314</v>
      </c>
      <c r="B38" s="85" t="s">
        <v>1</v>
      </c>
      <c r="C38" s="86">
        <v>1253</v>
      </c>
      <c r="D38" s="86">
        <v>1157</v>
      </c>
      <c r="E38" s="86">
        <v>1715</v>
      </c>
      <c r="F38" s="86">
        <v>2954</v>
      </c>
      <c r="G38" s="86">
        <v>5282</v>
      </c>
      <c r="H38" s="86">
        <v>7241</v>
      </c>
      <c r="I38" s="86">
        <v>8253</v>
      </c>
      <c r="J38" s="87"/>
      <c r="K38" s="87"/>
    </row>
    <row r="39" spans="1:11" ht="12.95" customHeight="1">
      <c r="A39" s="84" t="s">
        <v>315</v>
      </c>
      <c r="B39" s="85" t="s">
        <v>305</v>
      </c>
      <c r="C39" s="86">
        <v>96797</v>
      </c>
      <c r="D39" s="86">
        <v>86358</v>
      </c>
      <c r="E39" s="86">
        <v>88026</v>
      </c>
      <c r="F39" s="86">
        <v>100959</v>
      </c>
      <c r="G39" s="86">
        <v>108419</v>
      </c>
      <c r="H39" s="86">
        <v>113787</v>
      </c>
      <c r="I39" s="86">
        <v>127682</v>
      </c>
      <c r="J39" s="87"/>
      <c r="K39" s="87"/>
    </row>
    <row r="40" spans="1:11" ht="12.95" customHeight="1">
      <c r="A40" s="84" t="s">
        <v>302</v>
      </c>
      <c r="B40" s="85" t="s">
        <v>1</v>
      </c>
      <c r="C40" s="86">
        <v>152237</v>
      </c>
      <c r="D40" s="86">
        <v>136518</v>
      </c>
      <c r="E40" s="86">
        <v>140096</v>
      </c>
      <c r="F40" s="86">
        <v>161186</v>
      </c>
      <c r="G40" s="86">
        <v>176617</v>
      </c>
      <c r="H40" s="86">
        <v>188397</v>
      </c>
      <c r="I40" s="86">
        <v>216120</v>
      </c>
      <c r="J40" s="87"/>
      <c r="K40" s="87"/>
    </row>
    <row r="41" spans="1:11" ht="12.95" customHeight="1">
      <c r="A41" s="84" t="s">
        <v>316</v>
      </c>
      <c r="B41" s="85" t="s">
        <v>1</v>
      </c>
      <c r="C41" s="86">
        <v>30371</v>
      </c>
      <c r="D41" s="86">
        <v>26511</v>
      </c>
      <c r="E41" s="86">
        <v>27364</v>
      </c>
      <c r="F41" s="86">
        <v>32698</v>
      </c>
      <c r="G41" s="86">
        <v>40321</v>
      </c>
      <c r="H41" s="86">
        <v>44411</v>
      </c>
      <c r="I41" s="86">
        <v>55954</v>
      </c>
      <c r="J41" s="87"/>
      <c r="K41" s="87"/>
    </row>
    <row r="42" spans="1:11" ht="12.95" customHeight="1">
      <c r="A42" s="84"/>
      <c r="B42" s="84"/>
      <c r="C42" s="86"/>
      <c r="D42" s="86"/>
      <c r="E42" s="86"/>
      <c r="F42" s="86"/>
      <c r="G42" s="86"/>
      <c r="H42" s="86"/>
      <c r="I42" s="86"/>
      <c r="J42" s="87"/>
      <c r="K42" s="87"/>
    </row>
    <row r="43" spans="1:11" ht="12.95" customHeight="1">
      <c r="A43" s="84" t="s">
        <v>337</v>
      </c>
      <c r="B43" s="85" t="s">
        <v>1</v>
      </c>
      <c r="C43" s="86">
        <v>4148</v>
      </c>
      <c r="D43" s="86">
        <v>4278</v>
      </c>
      <c r="E43" s="86">
        <v>3332</v>
      </c>
      <c r="F43" s="86">
        <v>2855</v>
      </c>
      <c r="G43" s="86">
        <v>0</v>
      </c>
      <c r="H43" s="86">
        <v>0</v>
      </c>
      <c r="I43" s="86">
        <v>0</v>
      </c>
      <c r="J43" s="87"/>
      <c r="K43" s="87"/>
    </row>
    <row r="44" spans="1:11" ht="12.95" customHeight="1">
      <c r="A44" s="84"/>
      <c r="B44" s="84"/>
      <c r="C44" s="86"/>
      <c r="D44" s="86"/>
      <c r="E44" s="86"/>
      <c r="F44" s="86"/>
      <c r="G44" s="86"/>
      <c r="H44" s="86"/>
      <c r="I44" s="86"/>
      <c r="J44" s="87"/>
      <c r="K44" s="87"/>
    </row>
    <row r="45" spans="1:11" ht="12.95" customHeight="1">
      <c r="A45" s="84" t="s">
        <v>324</v>
      </c>
      <c r="B45" s="85" t="s">
        <v>2</v>
      </c>
      <c r="C45" s="86">
        <v>17628.39</v>
      </c>
      <c r="D45" s="86">
        <v>15781.25</v>
      </c>
      <c r="E45" s="86">
        <v>16164.8</v>
      </c>
      <c r="F45" s="86">
        <v>18636.439999999999</v>
      </c>
      <c r="G45" s="86">
        <v>20182.75</v>
      </c>
      <c r="H45" s="86">
        <v>21181.27</v>
      </c>
      <c r="I45" s="86">
        <v>23739.51</v>
      </c>
      <c r="J45" s="87"/>
      <c r="K45" s="87"/>
    </row>
    <row r="46" spans="1:11" ht="12.95" customHeight="1">
      <c r="A46" s="84" t="s">
        <v>317</v>
      </c>
      <c r="B46" s="85" t="s">
        <v>318</v>
      </c>
      <c r="C46" s="86">
        <v>115.79570012546226</v>
      </c>
      <c r="D46" s="86">
        <v>115.598309380448</v>
      </c>
      <c r="E46" s="86">
        <v>115.38373686614892</v>
      </c>
      <c r="F46" s="86">
        <v>115.62071147618279</v>
      </c>
      <c r="G46" s="86">
        <v>114.27410724901902</v>
      </c>
      <c r="H46" s="86">
        <v>114.27410724901902</v>
      </c>
      <c r="I46" s="86">
        <v>114.27410724901902</v>
      </c>
      <c r="J46" s="87"/>
      <c r="K46" s="87"/>
    </row>
    <row r="47" spans="1:11" ht="12.95" customHeight="1">
      <c r="A47" s="84" t="s">
        <v>306</v>
      </c>
      <c r="B47" s="85" t="s">
        <v>307</v>
      </c>
      <c r="C47" s="86">
        <v>22426.222000000002</v>
      </c>
      <c r="D47" s="86">
        <v>20488.498</v>
      </c>
      <c r="E47" s="86">
        <v>21226.159</v>
      </c>
      <c r="F47" s="86">
        <v>25055.8</v>
      </c>
      <c r="G47" s="86">
        <v>27576.637000000002</v>
      </c>
      <c r="H47" s="86">
        <v>29892.704000000002</v>
      </c>
      <c r="I47" s="86">
        <v>34501.978000000003</v>
      </c>
      <c r="J47" s="87"/>
      <c r="K47" s="87"/>
    </row>
    <row r="48" spans="1:11" ht="12.95" customHeight="1">
      <c r="A48" s="84" t="s">
        <v>319</v>
      </c>
      <c r="B48" s="85" t="s">
        <v>320</v>
      </c>
      <c r="C48" s="86">
        <v>231.68302736655065</v>
      </c>
      <c r="D48" s="86">
        <v>237.25072373144351</v>
      </c>
      <c r="E48" s="86">
        <v>241.13510780905642</v>
      </c>
      <c r="F48" s="86">
        <v>248.17797323666042</v>
      </c>
      <c r="G48" s="86">
        <v>254.35243822577226</v>
      </c>
      <c r="H48" s="86">
        <v>254.35243822577226</v>
      </c>
      <c r="I48" s="86">
        <v>254.35243822577226</v>
      </c>
      <c r="J48" s="87"/>
      <c r="K48" s="87"/>
    </row>
    <row r="49" spans="1:11" ht="12.95" customHeight="1">
      <c r="A49" s="84" t="s">
        <v>321</v>
      </c>
      <c r="B49" s="85" t="s">
        <v>320</v>
      </c>
      <c r="C49" s="7">
        <v>1272.1650700943196</v>
      </c>
      <c r="D49" s="7">
        <v>1298.2810613861386</v>
      </c>
      <c r="E49" s="7">
        <v>1313.1099054736217</v>
      </c>
      <c r="F49" s="7">
        <v>1344.452052001348</v>
      </c>
      <c r="G49" s="86">
        <v>1366.3468556068926</v>
      </c>
      <c r="H49" s="86">
        <v>1366.3468556068926</v>
      </c>
      <c r="I49" s="86">
        <v>1366.3468556068926</v>
      </c>
      <c r="J49" s="87"/>
      <c r="K49" s="87"/>
    </row>
    <row r="50" spans="1:11" ht="11.25" customHeight="1">
      <c r="A50" s="84"/>
      <c r="B50" s="84"/>
      <c r="C50" s="86"/>
      <c r="D50" s="86"/>
      <c r="E50" s="86"/>
      <c r="F50" s="86"/>
      <c r="G50" s="86"/>
      <c r="H50" s="86"/>
      <c r="I50" s="86"/>
      <c r="J50" s="87"/>
      <c r="K50" s="87"/>
    </row>
    <row r="51" spans="1:11" ht="11.25" customHeight="1">
      <c r="A51" s="84"/>
      <c r="B51" s="84"/>
      <c r="C51" s="86"/>
      <c r="D51" s="86"/>
      <c r="E51" s="86"/>
      <c r="F51" s="86"/>
      <c r="G51" s="86"/>
      <c r="H51" s="86"/>
      <c r="I51" s="86"/>
      <c r="J51" s="87"/>
      <c r="K51" s="87"/>
    </row>
    <row r="52" spans="1:11" ht="17.25" customHeight="1">
      <c r="A52" s="84" t="s">
        <v>494</v>
      </c>
      <c r="B52" s="84"/>
      <c r="C52" s="86"/>
      <c r="D52" s="86"/>
      <c r="E52" s="86"/>
      <c r="F52" s="86"/>
      <c r="G52" s="86"/>
      <c r="H52" s="86"/>
      <c r="I52" s="86"/>
      <c r="J52" s="87"/>
      <c r="K52" s="87"/>
    </row>
    <row r="53" spans="1:11" ht="12.95" customHeight="1">
      <c r="A53" s="84"/>
      <c r="B53" s="84"/>
      <c r="C53" s="86"/>
      <c r="D53" s="86"/>
      <c r="E53" s="86"/>
      <c r="F53" s="86"/>
      <c r="G53" s="86"/>
      <c r="H53" s="86"/>
      <c r="I53" s="86"/>
      <c r="J53" s="87"/>
      <c r="K53" s="87"/>
    </row>
    <row r="54" spans="1:11" ht="12.95" customHeight="1">
      <c r="A54" s="84" t="s">
        <v>301</v>
      </c>
      <c r="B54" s="85" t="s">
        <v>1</v>
      </c>
      <c r="C54" s="86">
        <v>45335</v>
      </c>
      <c r="D54" s="86">
        <v>42773</v>
      </c>
      <c r="E54" s="86">
        <v>43738</v>
      </c>
      <c r="F54" s="86">
        <v>46248</v>
      </c>
      <c r="G54" s="86">
        <v>44726</v>
      </c>
      <c r="H54" s="86">
        <v>45284</v>
      </c>
      <c r="I54" s="86">
        <v>44396</v>
      </c>
      <c r="J54" s="87"/>
      <c r="K54" s="87"/>
    </row>
    <row r="55" spans="1:11" ht="12.95" customHeight="1">
      <c r="A55" s="84" t="s">
        <v>302</v>
      </c>
      <c r="B55" s="85" t="s">
        <v>1</v>
      </c>
      <c r="C55" s="86">
        <v>3658</v>
      </c>
      <c r="D55" s="86">
        <v>3719</v>
      </c>
      <c r="E55" s="86">
        <v>2726</v>
      </c>
      <c r="F55" s="86">
        <v>3060</v>
      </c>
      <c r="G55" s="86">
        <v>4173</v>
      </c>
      <c r="H55" s="86">
        <v>4264</v>
      </c>
      <c r="I55" s="86">
        <v>4539</v>
      </c>
      <c r="J55" s="87"/>
      <c r="K55" s="87"/>
    </row>
    <row r="56" spans="1:11" ht="12.95" customHeight="1">
      <c r="A56" s="84" t="s">
        <v>304</v>
      </c>
      <c r="B56" s="85" t="s">
        <v>2</v>
      </c>
      <c r="C56" s="86">
        <v>33261.65</v>
      </c>
      <c r="D56" s="86">
        <v>31636.65</v>
      </c>
      <c r="E56" s="86">
        <v>29325.73</v>
      </c>
      <c r="F56" s="86">
        <v>29657.15</v>
      </c>
      <c r="G56" s="86">
        <v>30289.41</v>
      </c>
      <c r="H56" s="86">
        <v>30875</v>
      </c>
      <c r="I56" s="86">
        <v>30004.75</v>
      </c>
      <c r="J56" s="87"/>
      <c r="K56" s="87"/>
    </row>
    <row r="57" spans="1:11" ht="12.95" customHeight="1">
      <c r="A57" s="84" t="s">
        <v>306</v>
      </c>
      <c r="B57" s="85" t="s">
        <v>307</v>
      </c>
      <c r="C57" s="86">
        <v>25665.279999999999</v>
      </c>
      <c r="D57" s="86">
        <v>26431.155999999999</v>
      </c>
      <c r="E57" s="86">
        <v>24801.245999999999</v>
      </c>
      <c r="F57" s="86">
        <v>26757.845000000001</v>
      </c>
      <c r="G57" s="86">
        <v>26837.234999999997</v>
      </c>
      <c r="H57" s="86">
        <v>29204.754000000001</v>
      </c>
      <c r="I57" s="86">
        <v>28145.626</v>
      </c>
      <c r="J57" s="87"/>
      <c r="K57" s="87"/>
    </row>
    <row r="58" spans="1:11" ht="12.95" customHeight="1">
      <c r="A58" s="84" t="s">
        <v>322</v>
      </c>
      <c r="B58" s="85"/>
      <c r="C58" s="86"/>
      <c r="D58" s="86"/>
      <c r="E58" s="86"/>
      <c r="F58" s="86"/>
      <c r="G58" s="86"/>
      <c r="H58" s="86"/>
      <c r="I58" s="86"/>
      <c r="J58" s="87"/>
      <c r="K58" s="87"/>
    </row>
    <row r="59" spans="1:11" ht="12.95" customHeight="1">
      <c r="A59" s="84" t="s">
        <v>291</v>
      </c>
      <c r="B59" s="85"/>
      <c r="C59" s="86"/>
      <c r="D59" s="86"/>
      <c r="E59" s="86"/>
      <c r="F59" s="86"/>
      <c r="G59" s="86"/>
      <c r="H59" s="86"/>
      <c r="I59" s="86"/>
      <c r="J59" s="87"/>
      <c r="K59" s="87"/>
    </row>
    <row r="60" spans="1:11" ht="12.95" customHeight="1">
      <c r="A60" s="84"/>
      <c r="B60" s="85"/>
      <c r="C60" s="86"/>
      <c r="D60" s="86"/>
      <c r="E60" s="86"/>
      <c r="F60" s="86"/>
      <c r="G60" s="86"/>
      <c r="H60" s="86"/>
      <c r="I60" s="86"/>
      <c r="J60" s="87"/>
      <c r="K60" s="87"/>
    </row>
    <row r="61" spans="1:11" ht="12.95" customHeight="1">
      <c r="A61" s="84" t="s">
        <v>323</v>
      </c>
      <c r="B61" s="85" t="s">
        <v>1</v>
      </c>
      <c r="C61" s="86">
        <v>28524</v>
      </c>
      <c r="D61" s="86">
        <v>26458</v>
      </c>
      <c r="E61" s="86">
        <v>26990</v>
      </c>
      <c r="F61" s="86">
        <v>28473</v>
      </c>
      <c r="G61" s="86">
        <v>27642</v>
      </c>
      <c r="H61" s="86">
        <v>27583</v>
      </c>
      <c r="I61" s="86">
        <v>26825</v>
      </c>
      <c r="J61" s="87"/>
      <c r="K61" s="87"/>
    </row>
    <row r="62" spans="1:11" ht="12.95" customHeight="1">
      <c r="A62" s="84"/>
      <c r="B62" s="85"/>
      <c r="C62" s="86"/>
      <c r="D62" s="86"/>
      <c r="E62" s="86"/>
      <c r="F62" s="86"/>
      <c r="G62" s="86"/>
      <c r="H62" s="86"/>
      <c r="I62" s="86"/>
      <c r="J62" s="87"/>
      <c r="K62" s="87"/>
    </row>
    <row r="63" spans="1:11" ht="12.95" customHeight="1">
      <c r="A63" s="84" t="s">
        <v>315</v>
      </c>
      <c r="B63" s="85" t="s">
        <v>305</v>
      </c>
      <c r="C63" s="86">
        <v>206794</v>
      </c>
      <c r="D63" s="86">
        <v>196161</v>
      </c>
      <c r="E63" s="86">
        <v>172168</v>
      </c>
      <c r="F63" s="86">
        <v>175098</v>
      </c>
      <c r="G63" s="86">
        <v>187486</v>
      </c>
      <c r="H63" s="86">
        <v>189660</v>
      </c>
      <c r="I63" s="86">
        <v>185351</v>
      </c>
      <c r="J63" s="87"/>
      <c r="K63" s="87"/>
    </row>
    <row r="64" spans="1:11" ht="12.95" customHeight="1">
      <c r="A64" s="84" t="s">
        <v>304</v>
      </c>
      <c r="B64" s="85" t="s">
        <v>2</v>
      </c>
      <c r="C64" s="86">
        <v>29114.34</v>
      </c>
      <c r="D64" s="86">
        <v>27939.86</v>
      </c>
      <c r="E64" s="86">
        <v>25474.639999999999</v>
      </c>
      <c r="F64" s="86">
        <v>25999.8</v>
      </c>
      <c r="G64" s="86">
        <v>26616.35</v>
      </c>
      <c r="H64" s="86">
        <v>27229.61</v>
      </c>
      <c r="I64" s="86">
        <v>26303.439999999999</v>
      </c>
      <c r="J64" s="87"/>
      <c r="K64" s="87"/>
    </row>
    <row r="65" spans="1:11" ht="12.95" customHeight="1">
      <c r="A65" s="84" t="s">
        <v>302</v>
      </c>
      <c r="B65" s="85" t="s">
        <v>1</v>
      </c>
      <c r="C65" s="86">
        <v>3583</v>
      </c>
      <c r="D65" s="86">
        <v>3648</v>
      </c>
      <c r="E65" s="86">
        <v>2795</v>
      </c>
      <c r="F65" s="86">
        <v>2992</v>
      </c>
      <c r="G65" s="86">
        <v>3994</v>
      </c>
      <c r="H65" s="86">
        <v>3879</v>
      </c>
      <c r="I65" s="86">
        <v>4173</v>
      </c>
      <c r="J65" s="87"/>
      <c r="K65" s="87"/>
    </row>
    <row r="66" spans="1:11" ht="12.95" customHeight="1">
      <c r="A66" s="84" t="s">
        <v>306</v>
      </c>
      <c r="B66" s="85" t="s">
        <v>307</v>
      </c>
      <c r="C66" s="86">
        <v>19955.38</v>
      </c>
      <c r="D66" s="86">
        <v>20645.579000000002</v>
      </c>
      <c r="E66" s="86">
        <v>19040.585999999999</v>
      </c>
      <c r="F66" s="86">
        <v>20039.585999999999</v>
      </c>
      <c r="G66" s="86">
        <v>20096.299000000003</v>
      </c>
      <c r="H66" s="86">
        <v>22598.249</v>
      </c>
      <c r="I66" s="86">
        <v>21575.388999999999</v>
      </c>
      <c r="J66" s="87"/>
      <c r="K66" s="87"/>
    </row>
    <row r="67" spans="1:11" ht="15.75" customHeight="1">
      <c r="A67" s="84" t="s">
        <v>495</v>
      </c>
      <c r="B67" s="85" t="s">
        <v>307</v>
      </c>
      <c r="C67" s="86">
        <v>3670.9229999999998</v>
      </c>
      <c r="D67" s="86">
        <v>4305.4570000000003</v>
      </c>
      <c r="E67" s="86">
        <v>5058.7479999999996</v>
      </c>
      <c r="F67" s="86">
        <v>5166.9529999999995</v>
      </c>
      <c r="G67" s="86">
        <v>4680.331000000001</v>
      </c>
      <c r="H67" s="86">
        <v>5656.2519999999995</v>
      </c>
      <c r="I67" s="86">
        <v>5149.3639999999996</v>
      </c>
      <c r="J67" s="87"/>
      <c r="K67" s="87"/>
    </row>
    <row r="68" spans="1:11" ht="15.75" customHeight="1">
      <c r="A68" s="84" t="s">
        <v>496</v>
      </c>
      <c r="B68" s="85" t="s">
        <v>307</v>
      </c>
      <c r="C68" s="86">
        <v>16284.457</v>
      </c>
      <c r="D68" s="86">
        <v>16340.121999999999</v>
      </c>
      <c r="E68" s="86">
        <v>13981.838</v>
      </c>
      <c r="F68" s="86">
        <v>14872.633</v>
      </c>
      <c r="G68" s="86">
        <v>15415.968000000003</v>
      </c>
      <c r="H68" s="86">
        <v>16941.996999999999</v>
      </c>
      <c r="I68" s="86">
        <v>16426.025000000001</v>
      </c>
      <c r="J68" s="87"/>
      <c r="K68" s="87"/>
    </row>
    <row r="69" spans="1:11" ht="11.25" customHeight="1">
      <c r="A69" s="84"/>
      <c r="B69" s="85"/>
      <c r="C69" s="86"/>
      <c r="D69" s="86"/>
      <c r="E69" s="86"/>
      <c r="F69" s="86"/>
      <c r="G69" s="86"/>
      <c r="H69" s="86"/>
      <c r="I69" s="86"/>
      <c r="J69" s="87"/>
      <c r="K69" s="87"/>
    </row>
    <row r="70" spans="1:11" ht="11.25" customHeight="1">
      <c r="A70" s="84"/>
      <c r="B70" s="84"/>
      <c r="C70" s="86"/>
      <c r="D70" s="86"/>
      <c r="E70" s="86"/>
      <c r="F70" s="86"/>
      <c r="G70" s="86"/>
      <c r="H70" s="86"/>
      <c r="I70" s="86"/>
      <c r="J70" s="87"/>
      <c r="K70" s="87"/>
    </row>
    <row r="71" spans="1:11" ht="17.25" customHeight="1">
      <c r="A71" s="84" t="s">
        <v>497</v>
      </c>
      <c r="B71" s="84"/>
      <c r="C71" s="86"/>
      <c r="D71" s="86"/>
      <c r="E71" s="86"/>
      <c r="F71" s="86"/>
      <c r="G71" s="86"/>
      <c r="H71" s="86"/>
      <c r="I71" s="86"/>
      <c r="J71" s="87"/>
      <c r="K71" s="87"/>
    </row>
    <row r="72" spans="1:11" ht="12.95" customHeight="1">
      <c r="A72" s="84"/>
      <c r="B72" s="84"/>
      <c r="C72" s="86"/>
      <c r="D72" s="86"/>
      <c r="E72" s="86"/>
      <c r="F72" s="86"/>
      <c r="G72" s="86"/>
      <c r="H72" s="86"/>
      <c r="I72" s="86"/>
      <c r="J72" s="87"/>
      <c r="K72" s="87"/>
    </row>
    <row r="73" spans="1:11" ht="12.95" customHeight="1">
      <c r="A73" s="84" t="s">
        <v>308</v>
      </c>
      <c r="B73" s="85" t="s">
        <v>1</v>
      </c>
      <c r="C73" s="86">
        <v>12705</v>
      </c>
      <c r="D73" s="86">
        <v>11422</v>
      </c>
      <c r="E73" s="86">
        <v>11753</v>
      </c>
      <c r="F73" s="86">
        <v>13224</v>
      </c>
      <c r="G73" s="86">
        <v>14007</v>
      </c>
      <c r="H73" s="86">
        <v>15088</v>
      </c>
      <c r="I73" s="86">
        <v>15523</v>
      </c>
      <c r="J73" s="87"/>
      <c r="K73" s="87"/>
    </row>
    <row r="74" spans="1:11" ht="12.95" customHeight="1">
      <c r="A74" s="84"/>
      <c r="B74" s="84"/>
      <c r="C74" s="86"/>
      <c r="D74" s="86"/>
      <c r="E74" s="86"/>
      <c r="F74" s="86"/>
      <c r="G74" s="86"/>
      <c r="H74" s="86"/>
      <c r="I74" s="86"/>
      <c r="J74" s="87"/>
      <c r="K74" s="87"/>
    </row>
    <row r="75" spans="1:11" ht="12.95" customHeight="1">
      <c r="A75" s="84" t="s">
        <v>309</v>
      </c>
      <c r="B75" s="85" t="s">
        <v>1</v>
      </c>
      <c r="C75" s="86">
        <v>11520</v>
      </c>
      <c r="D75" s="86">
        <v>10242</v>
      </c>
      <c r="E75" s="86">
        <v>10694</v>
      </c>
      <c r="F75" s="86">
        <v>12078</v>
      </c>
      <c r="G75" s="86">
        <v>12890</v>
      </c>
      <c r="H75" s="86">
        <v>13836</v>
      </c>
      <c r="I75" s="86">
        <v>14104</v>
      </c>
      <c r="J75" s="87"/>
      <c r="K75" s="87"/>
    </row>
    <row r="76" spans="1:11" ht="12.95" customHeight="1">
      <c r="A76" s="84" t="s">
        <v>310</v>
      </c>
      <c r="B76" s="85" t="s">
        <v>1</v>
      </c>
      <c r="C76" s="86">
        <v>990</v>
      </c>
      <c r="D76" s="86">
        <v>982</v>
      </c>
      <c r="E76" s="86">
        <v>887</v>
      </c>
      <c r="F76" s="86">
        <v>967</v>
      </c>
      <c r="G76" s="86">
        <v>922</v>
      </c>
      <c r="H76" s="86">
        <v>1026</v>
      </c>
      <c r="I76" s="86">
        <v>1100</v>
      </c>
      <c r="J76" s="87"/>
      <c r="K76" s="87"/>
    </row>
    <row r="77" spans="1:11" ht="12.95" customHeight="1">
      <c r="A77" s="84" t="s">
        <v>311</v>
      </c>
      <c r="B77" s="85" t="s">
        <v>1</v>
      </c>
      <c r="C77" s="86">
        <v>185</v>
      </c>
      <c r="D77" s="86">
        <v>166</v>
      </c>
      <c r="E77" s="86">
        <v>133</v>
      </c>
      <c r="F77" s="86">
        <v>168</v>
      </c>
      <c r="G77" s="86">
        <v>172</v>
      </c>
      <c r="H77" s="86">
        <v>210</v>
      </c>
      <c r="I77" s="86">
        <v>290</v>
      </c>
      <c r="J77" s="87"/>
      <c r="K77" s="87"/>
    </row>
    <row r="78" spans="1:11" ht="12.95" customHeight="1">
      <c r="A78" s="84" t="s">
        <v>312</v>
      </c>
      <c r="B78" s="85" t="s">
        <v>1</v>
      </c>
      <c r="C78" s="86">
        <v>1283</v>
      </c>
      <c r="D78" s="86">
        <v>1560</v>
      </c>
      <c r="E78" s="86">
        <v>1176</v>
      </c>
      <c r="F78" s="86">
        <v>1304</v>
      </c>
      <c r="G78" s="86">
        <v>1104</v>
      </c>
      <c r="H78" s="86">
        <v>1490</v>
      </c>
      <c r="I78" s="86">
        <v>2631</v>
      </c>
      <c r="J78" s="87"/>
      <c r="K78" s="87"/>
    </row>
    <row r="79" spans="1:11" ht="12.95" customHeight="1">
      <c r="A79" s="84" t="s">
        <v>313</v>
      </c>
      <c r="B79" s="85" t="s">
        <v>1</v>
      </c>
      <c r="C79" s="86">
        <v>10</v>
      </c>
      <c r="D79" s="86">
        <v>32</v>
      </c>
      <c r="E79" s="86">
        <v>39</v>
      </c>
      <c r="F79" s="86">
        <v>11</v>
      </c>
      <c r="G79" s="86">
        <v>23</v>
      </c>
      <c r="H79" s="86">
        <v>16</v>
      </c>
      <c r="I79" s="86">
        <v>29</v>
      </c>
      <c r="J79" s="87"/>
      <c r="K79" s="87"/>
    </row>
    <row r="80" spans="1:11" ht="12.95" customHeight="1">
      <c r="A80" s="84" t="s">
        <v>314</v>
      </c>
      <c r="B80" s="85" t="s">
        <v>1</v>
      </c>
      <c r="C80" s="86">
        <v>473</v>
      </c>
      <c r="D80" s="86">
        <v>292</v>
      </c>
      <c r="E80" s="86">
        <v>333</v>
      </c>
      <c r="F80" s="86">
        <v>443</v>
      </c>
      <c r="G80" s="86">
        <v>921</v>
      </c>
      <c r="H80" s="86">
        <v>1382</v>
      </c>
      <c r="I80" s="86">
        <v>915</v>
      </c>
      <c r="J80" s="87"/>
      <c r="K80" s="87"/>
    </row>
    <row r="81" spans="1:11" ht="12.95" customHeight="1">
      <c r="A81" s="84" t="s">
        <v>315</v>
      </c>
      <c r="B81" s="85" t="s">
        <v>305</v>
      </c>
      <c r="C81" s="86">
        <v>10099</v>
      </c>
      <c r="D81" s="86">
        <v>9339</v>
      </c>
      <c r="E81" s="86">
        <v>9408</v>
      </c>
      <c r="F81" s="86">
        <v>10663</v>
      </c>
      <c r="G81" s="86">
        <v>11224</v>
      </c>
      <c r="H81" s="86">
        <v>12088</v>
      </c>
      <c r="I81" s="86">
        <v>12897</v>
      </c>
      <c r="J81" s="87"/>
      <c r="K81" s="87"/>
    </row>
    <row r="82" spans="1:11" ht="12.95" customHeight="1">
      <c r="A82" s="84" t="s">
        <v>302</v>
      </c>
      <c r="B82" s="85" t="s">
        <v>1</v>
      </c>
      <c r="C82" s="86">
        <v>15256</v>
      </c>
      <c r="D82" s="86">
        <v>14058</v>
      </c>
      <c r="E82" s="86">
        <v>13977</v>
      </c>
      <c r="F82" s="86">
        <v>15759</v>
      </c>
      <c r="G82" s="86">
        <v>16759</v>
      </c>
      <c r="H82" s="86">
        <v>18760</v>
      </c>
      <c r="I82" s="86">
        <v>19850</v>
      </c>
      <c r="J82" s="87"/>
      <c r="K82" s="87"/>
    </row>
    <row r="83" spans="1:11" ht="12.95" customHeight="1">
      <c r="A83" s="84" t="s">
        <v>316</v>
      </c>
      <c r="B83" s="85" t="s">
        <v>1</v>
      </c>
      <c r="C83" s="86">
        <v>719</v>
      </c>
      <c r="D83" s="86">
        <v>834</v>
      </c>
      <c r="E83" s="86">
        <v>407</v>
      </c>
      <c r="F83" s="86">
        <v>603</v>
      </c>
      <c r="G83" s="86">
        <v>611</v>
      </c>
      <c r="H83" s="86">
        <v>663</v>
      </c>
      <c r="I83" s="86">
        <v>1132</v>
      </c>
      <c r="J83" s="87"/>
      <c r="K83" s="87"/>
    </row>
    <row r="84" spans="1:11" ht="12.95" customHeight="1">
      <c r="A84" s="84"/>
      <c r="B84" s="85"/>
      <c r="C84" s="86"/>
      <c r="D84" s="86"/>
      <c r="E84" s="86"/>
      <c r="F84" s="86"/>
      <c r="G84" s="86"/>
      <c r="H84" s="86"/>
      <c r="I84" s="86"/>
      <c r="J84" s="87"/>
      <c r="K84" s="87"/>
    </row>
    <row r="85" spans="1:11" ht="12.95" customHeight="1">
      <c r="A85" s="84" t="s">
        <v>343</v>
      </c>
      <c r="B85" s="85" t="s">
        <v>2</v>
      </c>
      <c r="C85" s="86">
        <v>1882.45</v>
      </c>
      <c r="D85" s="86">
        <v>1726.8</v>
      </c>
      <c r="E85" s="86">
        <v>1742.34</v>
      </c>
      <c r="F85" s="86">
        <v>2004.52</v>
      </c>
      <c r="G85" s="86">
        <v>2111.2800000000002</v>
      </c>
      <c r="H85" s="86">
        <v>2288.98</v>
      </c>
      <c r="I85" s="86">
        <v>2442.6999999999998</v>
      </c>
      <c r="J85" s="87"/>
      <c r="K85" s="87"/>
    </row>
    <row r="86" spans="1:11" ht="12.95" customHeight="1">
      <c r="A86" s="84" t="s">
        <v>338</v>
      </c>
      <c r="B86" s="85" t="s">
        <v>318</v>
      </c>
      <c r="C86" s="86">
        <v>123.39079706345045</v>
      </c>
      <c r="D86" s="86">
        <v>122.83397353819889</v>
      </c>
      <c r="E86" s="86">
        <v>124.65765185662158</v>
      </c>
      <c r="F86" s="86">
        <v>127.19842629608478</v>
      </c>
      <c r="G86" s="86">
        <v>125.97887702130201</v>
      </c>
      <c r="H86" s="86">
        <v>125.97887702130201</v>
      </c>
      <c r="I86" s="86">
        <v>125.97887702130201</v>
      </c>
      <c r="J86" s="87"/>
      <c r="K86" s="87"/>
    </row>
    <row r="87" spans="1:11" ht="12.95" customHeight="1">
      <c r="A87" s="85" t="s">
        <v>149</v>
      </c>
      <c r="B87" s="85" t="s">
        <v>307</v>
      </c>
      <c r="C87" s="86">
        <v>2455.904</v>
      </c>
      <c r="D87" s="86">
        <v>2332.0720000000001</v>
      </c>
      <c r="E87" s="86">
        <v>2423.4560000000001</v>
      </c>
      <c r="F87" s="86">
        <v>2838.8380000000002</v>
      </c>
      <c r="G87" s="86">
        <v>3091.6690000000008</v>
      </c>
      <c r="H87" s="86">
        <v>3401.22</v>
      </c>
      <c r="I87" s="86">
        <v>3770.049</v>
      </c>
      <c r="J87" s="87"/>
      <c r="K87" s="87"/>
    </row>
    <row r="88" spans="1:11" ht="12.95" customHeight="1">
      <c r="A88" s="84" t="s">
        <v>319</v>
      </c>
      <c r="B88" s="85" t="s">
        <v>320</v>
      </c>
      <c r="C88" s="86">
        <v>243.18288939498962</v>
      </c>
      <c r="D88" s="86">
        <v>249.71324552949997</v>
      </c>
      <c r="E88" s="86">
        <v>257.59523809523807</v>
      </c>
      <c r="F88" s="86">
        <v>266.23257994935761</v>
      </c>
      <c r="G88" s="86">
        <v>275.45162152530298</v>
      </c>
      <c r="H88" s="86">
        <v>275.45162152530298</v>
      </c>
      <c r="I88" s="86">
        <v>275.45162152530298</v>
      </c>
      <c r="J88" s="87"/>
      <c r="K88" s="87"/>
    </row>
    <row r="89" spans="1:11" ht="12.95" customHeight="1">
      <c r="A89" s="84" t="s">
        <v>321</v>
      </c>
      <c r="B89" s="85" t="s">
        <v>320</v>
      </c>
      <c r="C89" s="7">
        <v>1304.6317299264256</v>
      </c>
      <c r="D89" s="7">
        <v>1350.5165624276119</v>
      </c>
      <c r="E89" s="7">
        <v>1390.9202566663223</v>
      </c>
      <c r="F89" s="7">
        <v>1416.2183465368271</v>
      </c>
      <c r="G89" s="86">
        <v>1464.3576408624156</v>
      </c>
      <c r="H89" s="86">
        <v>1464.3576408624156</v>
      </c>
      <c r="I89" s="86">
        <v>1464.3576408624156</v>
      </c>
      <c r="J89" s="87"/>
      <c r="K89" s="87"/>
    </row>
    <row r="90" spans="1:11" ht="12.95" customHeight="1">
      <c r="A90" s="84"/>
      <c r="B90" s="84"/>
      <c r="C90" s="86"/>
      <c r="D90" s="86"/>
      <c r="E90" s="86"/>
      <c r="F90" s="86"/>
      <c r="G90" s="86"/>
      <c r="H90" s="86"/>
      <c r="I90" s="86"/>
      <c r="J90" s="87"/>
      <c r="K90" s="87"/>
    </row>
    <row r="91" spans="1:11" ht="12.95" customHeight="1">
      <c r="A91" s="84" t="s">
        <v>323</v>
      </c>
      <c r="B91" s="85" t="s">
        <v>1</v>
      </c>
      <c r="C91" s="86">
        <v>9493</v>
      </c>
      <c r="D91" s="86">
        <v>8542</v>
      </c>
      <c r="E91" s="86">
        <v>8506</v>
      </c>
      <c r="F91" s="86">
        <v>8872</v>
      </c>
      <c r="G91" s="86">
        <v>8735</v>
      </c>
      <c r="H91" s="86">
        <v>8691</v>
      </c>
      <c r="I91" s="86">
        <v>8596</v>
      </c>
      <c r="J91" s="87"/>
      <c r="K91" s="87"/>
    </row>
    <row r="92" spans="1:11" ht="12.95" customHeight="1">
      <c r="A92" s="84"/>
      <c r="B92" s="84"/>
      <c r="C92" s="86"/>
      <c r="D92" s="86"/>
      <c r="E92" s="86"/>
      <c r="F92" s="86"/>
      <c r="G92" s="86"/>
      <c r="H92" s="86"/>
      <c r="I92" s="86"/>
      <c r="J92" s="87"/>
      <c r="K92" s="87"/>
    </row>
    <row r="93" spans="1:11" ht="12.95" customHeight="1">
      <c r="A93" s="84" t="s">
        <v>315</v>
      </c>
      <c r="B93" s="85" t="s">
        <v>305</v>
      </c>
      <c r="C93" s="86">
        <v>108454</v>
      </c>
      <c r="D93" s="86">
        <v>96521</v>
      </c>
      <c r="E93" s="86">
        <v>78882</v>
      </c>
      <c r="F93" s="86">
        <v>76635</v>
      </c>
      <c r="G93" s="86">
        <v>87191</v>
      </c>
      <c r="H93" s="86">
        <v>89461</v>
      </c>
      <c r="I93" s="86">
        <v>84516</v>
      </c>
      <c r="J93" s="87"/>
      <c r="K93" s="87"/>
    </row>
    <row r="94" spans="1:11" ht="12.95" customHeight="1">
      <c r="A94" s="84" t="s">
        <v>304</v>
      </c>
      <c r="B94" s="85" t="s">
        <v>2</v>
      </c>
      <c r="C94" s="86">
        <v>13558.24</v>
      </c>
      <c r="D94" s="86">
        <v>12454.39</v>
      </c>
      <c r="E94" s="86">
        <v>10450.56</v>
      </c>
      <c r="F94" s="86">
        <v>10452.98</v>
      </c>
      <c r="G94" s="86">
        <v>10985.85</v>
      </c>
      <c r="H94" s="86">
        <v>11547.05</v>
      </c>
      <c r="I94" s="86">
        <v>10824.63</v>
      </c>
      <c r="J94" s="87"/>
      <c r="K94" s="87"/>
    </row>
    <row r="95" spans="1:11" ht="12.95" customHeight="1">
      <c r="A95" s="84" t="s">
        <v>302</v>
      </c>
      <c r="B95" s="85" t="s">
        <v>1</v>
      </c>
      <c r="C95" s="86">
        <v>483</v>
      </c>
      <c r="D95" s="86">
        <v>530</v>
      </c>
      <c r="E95" s="86">
        <v>307</v>
      </c>
      <c r="F95" s="86">
        <v>277</v>
      </c>
      <c r="G95" s="86">
        <v>349</v>
      </c>
      <c r="H95" s="86">
        <v>474</v>
      </c>
      <c r="I95" s="86">
        <v>369</v>
      </c>
      <c r="J95" s="87"/>
      <c r="K95" s="87"/>
    </row>
    <row r="96" spans="1:11" ht="12.95" customHeight="1">
      <c r="A96" s="84" t="s">
        <v>306</v>
      </c>
      <c r="B96" s="85" t="s">
        <v>307</v>
      </c>
      <c r="C96" s="86">
        <v>7787.4350000000004</v>
      </c>
      <c r="D96" s="86">
        <v>7388.14</v>
      </c>
      <c r="E96" s="86">
        <v>6255.5</v>
      </c>
      <c r="F96" s="86">
        <v>6152.3779999999997</v>
      </c>
      <c r="G96" s="86">
        <v>6187.8290000000006</v>
      </c>
      <c r="H96" s="86">
        <v>7328.6909999999998</v>
      </c>
      <c r="I96" s="86">
        <v>6842.9070000000002</v>
      </c>
      <c r="J96" s="87"/>
      <c r="K96" s="87"/>
    </row>
    <row r="97" spans="1:11" ht="12.95" customHeight="1">
      <c r="A97" s="80" t="s">
        <v>339</v>
      </c>
      <c r="B97" s="84"/>
      <c r="C97" s="84"/>
      <c r="D97" s="84"/>
      <c r="E97" s="84"/>
      <c r="F97" s="84"/>
      <c r="G97" s="62"/>
    </row>
    <row r="98" spans="1:11" s="51" customFormat="1" ht="18" customHeight="1">
      <c r="A98" s="81" t="s">
        <v>505</v>
      </c>
      <c r="B98" s="84"/>
      <c r="C98" s="84"/>
      <c r="D98" s="84" t="s">
        <v>506</v>
      </c>
      <c r="E98" s="84"/>
      <c r="F98" s="84"/>
    </row>
    <row r="99" spans="1:11" s="51" customFormat="1" ht="17.25" customHeight="1">
      <c r="A99" s="81" t="s">
        <v>340</v>
      </c>
      <c r="B99" s="84"/>
      <c r="C99" s="84"/>
      <c r="D99" s="84" t="s">
        <v>507</v>
      </c>
      <c r="E99" s="84"/>
      <c r="F99" s="84"/>
    </row>
    <row r="100" spans="1:11" s="51" customFormat="1" ht="17.25" customHeight="1">
      <c r="A100" s="84" t="s">
        <v>508</v>
      </c>
      <c r="B100" s="84"/>
      <c r="C100" s="84"/>
      <c r="D100" s="84" t="s">
        <v>509</v>
      </c>
      <c r="E100" s="84"/>
      <c r="F100" s="84"/>
    </row>
    <row r="101" spans="1:11" s="51" customFormat="1" ht="17.25" customHeight="1">
      <c r="A101" s="84" t="s">
        <v>510</v>
      </c>
      <c r="B101" s="84"/>
      <c r="C101" s="84"/>
      <c r="E101" s="84"/>
      <c r="F101" s="84"/>
    </row>
    <row r="102" spans="1:11" ht="12.75" customHeight="1">
      <c r="A102" s="90"/>
      <c r="B102" s="84"/>
      <c r="C102" s="84"/>
      <c r="D102" s="84"/>
      <c r="E102" s="84"/>
      <c r="F102" s="84"/>
    </row>
    <row r="103" spans="1:11" ht="15" customHeight="1">
      <c r="A103" s="293" t="s">
        <v>486</v>
      </c>
      <c r="B103" s="293"/>
      <c r="C103" s="293"/>
      <c r="D103" s="293"/>
      <c r="E103" s="293"/>
      <c r="F103" s="293"/>
      <c r="G103" s="293"/>
      <c r="H103" s="41"/>
      <c r="I103" s="41"/>
      <c r="J103" s="41"/>
      <c r="K103" s="41"/>
    </row>
    <row r="110" spans="1:11">
      <c r="A110" s="91"/>
    </row>
  </sheetData>
  <mergeCells count="3"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Normal="100" zoomScaleSheetLayoutView="50" workbookViewId="0"/>
  </sheetViews>
  <sheetFormatPr baseColWidth="10" defaultRowHeight="12.75"/>
  <cols>
    <col min="1" max="1" width="45.7109375" style="62" customWidth="1"/>
    <col min="2" max="2" width="13.7109375" style="62" customWidth="1"/>
    <col min="3" max="6" width="13.28515625" style="62" customWidth="1"/>
    <col min="7" max="7" width="13.28515625" style="195" customWidth="1"/>
    <col min="8" max="9" width="13.28515625" style="62" customWidth="1"/>
    <col min="10" max="256" width="11.5703125" style="62"/>
    <col min="257" max="257" width="45.7109375" style="62" customWidth="1"/>
    <col min="258" max="258" width="13.7109375" style="62" customWidth="1"/>
    <col min="259" max="265" width="13.28515625" style="62" customWidth="1"/>
    <col min="266" max="512" width="11.5703125" style="62"/>
    <col min="513" max="513" width="45.7109375" style="62" customWidth="1"/>
    <col min="514" max="514" width="13.7109375" style="62" customWidth="1"/>
    <col min="515" max="521" width="13.28515625" style="62" customWidth="1"/>
    <col min="522" max="768" width="11.5703125" style="62"/>
    <col min="769" max="769" width="45.7109375" style="62" customWidth="1"/>
    <col min="770" max="770" width="13.7109375" style="62" customWidth="1"/>
    <col min="771" max="777" width="13.28515625" style="62" customWidth="1"/>
    <col min="778" max="1024" width="11.5703125" style="62"/>
    <col min="1025" max="1025" width="45.7109375" style="62" customWidth="1"/>
    <col min="1026" max="1026" width="13.7109375" style="62" customWidth="1"/>
    <col min="1027" max="1033" width="13.28515625" style="62" customWidth="1"/>
    <col min="1034" max="1280" width="11.5703125" style="62"/>
    <col min="1281" max="1281" width="45.7109375" style="62" customWidth="1"/>
    <col min="1282" max="1282" width="13.7109375" style="62" customWidth="1"/>
    <col min="1283" max="1289" width="13.28515625" style="62" customWidth="1"/>
    <col min="1290" max="1536" width="11.5703125" style="62"/>
    <col min="1537" max="1537" width="45.7109375" style="62" customWidth="1"/>
    <col min="1538" max="1538" width="13.7109375" style="62" customWidth="1"/>
    <col min="1539" max="1545" width="13.28515625" style="62" customWidth="1"/>
    <col min="1546" max="1792" width="11.5703125" style="62"/>
    <col min="1793" max="1793" width="45.7109375" style="62" customWidth="1"/>
    <col min="1794" max="1794" width="13.7109375" style="62" customWidth="1"/>
    <col min="1795" max="1801" width="13.28515625" style="62" customWidth="1"/>
    <col min="1802" max="2048" width="11.5703125" style="62"/>
    <col min="2049" max="2049" width="45.7109375" style="62" customWidth="1"/>
    <col min="2050" max="2050" width="13.7109375" style="62" customWidth="1"/>
    <col min="2051" max="2057" width="13.28515625" style="62" customWidth="1"/>
    <col min="2058" max="2304" width="11.5703125" style="62"/>
    <col min="2305" max="2305" width="45.7109375" style="62" customWidth="1"/>
    <col min="2306" max="2306" width="13.7109375" style="62" customWidth="1"/>
    <col min="2307" max="2313" width="13.28515625" style="62" customWidth="1"/>
    <col min="2314" max="2560" width="11.5703125" style="62"/>
    <col min="2561" max="2561" width="45.7109375" style="62" customWidth="1"/>
    <col min="2562" max="2562" width="13.7109375" style="62" customWidth="1"/>
    <col min="2563" max="2569" width="13.28515625" style="62" customWidth="1"/>
    <col min="2570" max="2816" width="11.5703125" style="62"/>
    <col min="2817" max="2817" width="45.7109375" style="62" customWidth="1"/>
    <col min="2818" max="2818" width="13.7109375" style="62" customWidth="1"/>
    <col min="2819" max="2825" width="13.28515625" style="62" customWidth="1"/>
    <col min="2826" max="3072" width="11.5703125" style="62"/>
    <col min="3073" max="3073" width="45.7109375" style="62" customWidth="1"/>
    <col min="3074" max="3074" width="13.7109375" style="62" customWidth="1"/>
    <col min="3075" max="3081" width="13.28515625" style="62" customWidth="1"/>
    <col min="3082" max="3328" width="11.5703125" style="62"/>
    <col min="3329" max="3329" width="45.7109375" style="62" customWidth="1"/>
    <col min="3330" max="3330" width="13.7109375" style="62" customWidth="1"/>
    <col min="3331" max="3337" width="13.28515625" style="62" customWidth="1"/>
    <col min="3338" max="3584" width="11.5703125" style="62"/>
    <col min="3585" max="3585" width="45.7109375" style="62" customWidth="1"/>
    <col min="3586" max="3586" width="13.7109375" style="62" customWidth="1"/>
    <col min="3587" max="3593" width="13.28515625" style="62" customWidth="1"/>
    <col min="3594" max="3840" width="11.5703125" style="62"/>
    <col min="3841" max="3841" width="45.7109375" style="62" customWidth="1"/>
    <col min="3842" max="3842" width="13.7109375" style="62" customWidth="1"/>
    <col min="3843" max="3849" width="13.28515625" style="62" customWidth="1"/>
    <col min="3850" max="4096" width="11.5703125" style="62"/>
    <col min="4097" max="4097" width="45.7109375" style="62" customWidth="1"/>
    <col min="4098" max="4098" width="13.7109375" style="62" customWidth="1"/>
    <col min="4099" max="4105" width="13.28515625" style="62" customWidth="1"/>
    <col min="4106" max="4352" width="11.5703125" style="62"/>
    <col min="4353" max="4353" width="45.7109375" style="62" customWidth="1"/>
    <col min="4354" max="4354" width="13.7109375" style="62" customWidth="1"/>
    <col min="4355" max="4361" width="13.28515625" style="62" customWidth="1"/>
    <col min="4362" max="4608" width="11.5703125" style="62"/>
    <col min="4609" max="4609" width="45.7109375" style="62" customWidth="1"/>
    <col min="4610" max="4610" width="13.7109375" style="62" customWidth="1"/>
    <col min="4611" max="4617" width="13.28515625" style="62" customWidth="1"/>
    <col min="4618" max="4864" width="11.5703125" style="62"/>
    <col min="4865" max="4865" width="45.7109375" style="62" customWidth="1"/>
    <col min="4866" max="4866" width="13.7109375" style="62" customWidth="1"/>
    <col min="4867" max="4873" width="13.28515625" style="62" customWidth="1"/>
    <col min="4874" max="5120" width="11.5703125" style="62"/>
    <col min="5121" max="5121" width="45.7109375" style="62" customWidth="1"/>
    <col min="5122" max="5122" width="13.7109375" style="62" customWidth="1"/>
    <col min="5123" max="5129" width="13.28515625" style="62" customWidth="1"/>
    <col min="5130" max="5376" width="11.5703125" style="62"/>
    <col min="5377" max="5377" width="45.7109375" style="62" customWidth="1"/>
    <col min="5378" max="5378" width="13.7109375" style="62" customWidth="1"/>
    <col min="5379" max="5385" width="13.28515625" style="62" customWidth="1"/>
    <col min="5386" max="5632" width="11.5703125" style="62"/>
    <col min="5633" max="5633" width="45.7109375" style="62" customWidth="1"/>
    <col min="5634" max="5634" width="13.7109375" style="62" customWidth="1"/>
    <col min="5635" max="5641" width="13.28515625" style="62" customWidth="1"/>
    <col min="5642" max="5888" width="11.5703125" style="62"/>
    <col min="5889" max="5889" width="45.7109375" style="62" customWidth="1"/>
    <col min="5890" max="5890" width="13.7109375" style="62" customWidth="1"/>
    <col min="5891" max="5897" width="13.28515625" style="62" customWidth="1"/>
    <col min="5898" max="6144" width="11.5703125" style="62"/>
    <col min="6145" max="6145" width="45.7109375" style="62" customWidth="1"/>
    <col min="6146" max="6146" width="13.7109375" style="62" customWidth="1"/>
    <col min="6147" max="6153" width="13.28515625" style="62" customWidth="1"/>
    <col min="6154" max="6400" width="11.5703125" style="62"/>
    <col min="6401" max="6401" width="45.7109375" style="62" customWidth="1"/>
    <col min="6402" max="6402" width="13.7109375" style="62" customWidth="1"/>
    <col min="6403" max="6409" width="13.28515625" style="62" customWidth="1"/>
    <col min="6410" max="6656" width="11.5703125" style="62"/>
    <col min="6657" max="6657" width="45.7109375" style="62" customWidth="1"/>
    <col min="6658" max="6658" width="13.7109375" style="62" customWidth="1"/>
    <col min="6659" max="6665" width="13.28515625" style="62" customWidth="1"/>
    <col min="6666" max="6912" width="11.5703125" style="62"/>
    <col min="6913" max="6913" width="45.7109375" style="62" customWidth="1"/>
    <col min="6914" max="6914" width="13.7109375" style="62" customWidth="1"/>
    <col min="6915" max="6921" width="13.28515625" style="62" customWidth="1"/>
    <col min="6922" max="7168" width="11.5703125" style="62"/>
    <col min="7169" max="7169" width="45.7109375" style="62" customWidth="1"/>
    <col min="7170" max="7170" width="13.7109375" style="62" customWidth="1"/>
    <col min="7171" max="7177" width="13.28515625" style="62" customWidth="1"/>
    <col min="7178" max="7424" width="11.5703125" style="62"/>
    <col min="7425" max="7425" width="45.7109375" style="62" customWidth="1"/>
    <col min="7426" max="7426" width="13.7109375" style="62" customWidth="1"/>
    <col min="7427" max="7433" width="13.28515625" style="62" customWidth="1"/>
    <col min="7434" max="7680" width="11.5703125" style="62"/>
    <col min="7681" max="7681" width="45.7109375" style="62" customWidth="1"/>
    <col min="7682" max="7682" width="13.7109375" style="62" customWidth="1"/>
    <col min="7683" max="7689" width="13.28515625" style="62" customWidth="1"/>
    <col min="7690" max="7936" width="11.5703125" style="62"/>
    <col min="7937" max="7937" width="45.7109375" style="62" customWidth="1"/>
    <col min="7938" max="7938" width="13.7109375" style="62" customWidth="1"/>
    <col min="7939" max="7945" width="13.28515625" style="62" customWidth="1"/>
    <col min="7946" max="8192" width="11.5703125" style="62"/>
    <col min="8193" max="8193" width="45.7109375" style="62" customWidth="1"/>
    <col min="8194" max="8194" width="13.7109375" style="62" customWidth="1"/>
    <col min="8195" max="8201" width="13.28515625" style="62" customWidth="1"/>
    <col min="8202" max="8448" width="11.5703125" style="62"/>
    <col min="8449" max="8449" width="45.7109375" style="62" customWidth="1"/>
    <col min="8450" max="8450" width="13.7109375" style="62" customWidth="1"/>
    <col min="8451" max="8457" width="13.28515625" style="62" customWidth="1"/>
    <col min="8458" max="8704" width="11.5703125" style="62"/>
    <col min="8705" max="8705" width="45.7109375" style="62" customWidth="1"/>
    <col min="8706" max="8706" width="13.7109375" style="62" customWidth="1"/>
    <col min="8707" max="8713" width="13.28515625" style="62" customWidth="1"/>
    <col min="8714" max="8960" width="11.5703125" style="62"/>
    <col min="8961" max="8961" width="45.7109375" style="62" customWidth="1"/>
    <col min="8962" max="8962" width="13.7109375" style="62" customWidth="1"/>
    <col min="8963" max="8969" width="13.28515625" style="62" customWidth="1"/>
    <col min="8970" max="9216" width="11.5703125" style="62"/>
    <col min="9217" max="9217" width="45.7109375" style="62" customWidth="1"/>
    <col min="9218" max="9218" width="13.7109375" style="62" customWidth="1"/>
    <col min="9219" max="9225" width="13.28515625" style="62" customWidth="1"/>
    <col min="9226" max="9472" width="11.5703125" style="62"/>
    <col min="9473" max="9473" width="45.7109375" style="62" customWidth="1"/>
    <col min="9474" max="9474" width="13.7109375" style="62" customWidth="1"/>
    <col min="9475" max="9481" width="13.28515625" style="62" customWidth="1"/>
    <col min="9482" max="9728" width="11.5703125" style="62"/>
    <col min="9729" max="9729" width="45.7109375" style="62" customWidth="1"/>
    <col min="9730" max="9730" width="13.7109375" style="62" customWidth="1"/>
    <col min="9731" max="9737" width="13.28515625" style="62" customWidth="1"/>
    <col min="9738" max="9984" width="11.5703125" style="62"/>
    <col min="9985" max="9985" width="45.7109375" style="62" customWidth="1"/>
    <col min="9986" max="9986" width="13.7109375" style="62" customWidth="1"/>
    <col min="9987" max="9993" width="13.28515625" style="62" customWidth="1"/>
    <col min="9994" max="10240" width="11.5703125" style="62"/>
    <col min="10241" max="10241" width="45.7109375" style="62" customWidth="1"/>
    <col min="10242" max="10242" width="13.7109375" style="62" customWidth="1"/>
    <col min="10243" max="10249" width="13.28515625" style="62" customWidth="1"/>
    <col min="10250" max="10496" width="11.5703125" style="62"/>
    <col min="10497" max="10497" width="45.7109375" style="62" customWidth="1"/>
    <col min="10498" max="10498" width="13.7109375" style="62" customWidth="1"/>
    <col min="10499" max="10505" width="13.28515625" style="62" customWidth="1"/>
    <col min="10506" max="10752" width="11.5703125" style="62"/>
    <col min="10753" max="10753" width="45.7109375" style="62" customWidth="1"/>
    <col min="10754" max="10754" width="13.7109375" style="62" customWidth="1"/>
    <col min="10755" max="10761" width="13.28515625" style="62" customWidth="1"/>
    <col min="10762" max="11008" width="11.5703125" style="62"/>
    <col min="11009" max="11009" width="45.7109375" style="62" customWidth="1"/>
    <col min="11010" max="11010" width="13.7109375" style="62" customWidth="1"/>
    <col min="11011" max="11017" width="13.28515625" style="62" customWidth="1"/>
    <col min="11018" max="11264" width="11.5703125" style="62"/>
    <col min="11265" max="11265" width="45.7109375" style="62" customWidth="1"/>
    <col min="11266" max="11266" width="13.7109375" style="62" customWidth="1"/>
    <col min="11267" max="11273" width="13.28515625" style="62" customWidth="1"/>
    <col min="11274" max="11520" width="11.5703125" style="62"/>
    <col min="11521" max="11521" width="45.7109375" style="62" customWidth="1"/>
    <col min="11522" max="11522" width="13.7109375" style="62" customWidth="1"/>
    <col min="11523" max="11529" width="13.28515625" style="62" customWidth="1"/>
    <col min="11530" max="11776" width="11.5703125" style="62"/>
    <col min="11777" max="11777" width="45.7109375" style="62" customWidth="1"/>
    <col min="11778" max="11778" width="13.7109375" style="62" customWidth="1"/>
    <col min="11779" max="11785" width="13.28515625" style="62" customWidth="1"/>
    <col min="11786" max="12032" width="11.5703125" style="62"/>
    <col min="12033" max="12033" width="45.7109375" style="62" customWidth="1"/>
    <col min="12034" max="12034" width="13.7109375" style="62" customWidth="1"/>
    <col min="12035" max="12041" width="13.28515625" style="62" customWidth="1"/>
    <col min="12042" max="12288" width="11.5703125" style="62"/>
    <col min="12289" max="12289" width="45.7109375" style="62" customWidth="1"/>
    <col min="12290" max="12290" width="13.7109375" style="62" customWidth="1"/>
    <col min="12291" max="12297" width="13.28515625" style="62" customWidth="1"/>
    <col min="12298" max="12544" width="11.5703125" style="62"/>
    <col min="12545" max="12545" width="45.7109375" style="62" customWidth="1"/>
    <col min="12546" max="12546" width="13.7109375" style="62" customWidth="1"/>
    <col min="12547" max="12553" width="13.28515625" style="62" customWidth="1"/>
    <col min="12554" max="12800" width="11.5703125" style="62"/>
    <col min="12801" max="12801" width="45.7109375" style="62" customWidth="1"/>
    <col min="12802" max="12802" width="13.7109375" style="62" customWidth="1"/>
    <col min="12803" max="12809" width="13.28515625" style="62" customWidth="1"/>
    <col min="12810" max="13056" width="11.5703125" style="62"/>
    <col min="13057" max="13057" width="45.7109375" style="62" customWidth="1"/>
    <col min="13058" max="13058" width="13.7109375" style="62" customWidth="1"/>
    <col min="13059" max="13065" width="13.28515625" style="62" customWidth="1"/>
    <col min="13066" max="13312" width="11.5703125" style="62"/>
    <col min="13313" max="13313" width="45.7109375" style="62" customWidth="1"/>
    <col min="13314" max="13314" width="13.7109375" style="62" customWidth="1"/>
    <col min="13315" max="13321" width="13.28515625" style="62" customWidth="1"/>
    <col min="13322" max="13568" width="11.5703125" style="62"/>
    <col min="13569" max="13569" width="45.7109375" style="62" customWidth="1"/>
    <col min="13570" max="13570" width="13.7109375" style="62" customWidth="1"/>
    <col min="13571" max="13577" width="13.28515625" style="62" customWidth="1"/>
    <col min="13578" max="13824" width="11.5703125" style="62"/>
    <col min="13825" max="13825" width="45.7109375" style="62" customWidth="1"/>
    <col min="13826" max="13826" width="13.7109375" style="62" customWidth="1"/>
    <col min="13827" max="13833" width="13.28515625" style="62" customWidth="1"/>
    <col min="13834" max="14080" width="11.5703125" style="62"/>
    <col min="14081" max="14081" width="45.7109375" style="62" customWidth="1"/>
    <col min="14082" max="14082" width="13.7109375" style="62" customWidth="1"/>
    <col min="14083" max="14089" width="13.28515625" style="62" customWidth="1"/>
    <col min="14090" max="14336" width="11.5703125" style="62"/>
    <col min="14337" max="14337" width="45.7109375" style="62" customWidth="1"/>
    <col min="14338" max="14338" width="13.7109375" style="62" customWidth="1"/>
    <col min="14339" max="14345" width="13.28515625" style="62" customWidth="1"/>
    <col min="14346" max="14592" width="11.5703125" style="62"/>
    <col min="14593" max="14593" width="45.7109375" style="62" customWidth="1"/>
    <col min="14594" max="14594" width="13.7109375" style="62" customWidth="1"/>
    <col min="14595" max="14601" width="13.28515625" style="62" customWidth="1"/>
    <col min="14602" max="14848" width="11.5703125" style="62"/>
    <col min="14849" max="14849" width="45.7109375" style="62" customWidth="1"/>
    <col min="14850" max="14850" width="13.7109375" style="62" customWidth="1"/>
    <col min="14851" max="14857" width="13.28515625" style="62" customWidth="1"/>
    <col min="14858" max="15104" width="11.5703125" style="62"/>
    <col min="15105" max="15105" width="45.7109375" style="62" customWidth="1"/>
    <col min="15106" max="15106" width="13.7109375" style="62" customWidth="1"/>
    <col min="15107" max="15113" width="13.28515625" style="62" customWidth="1"/>
    <col min="15114" max="15360" width="11.5703125" style="62"/>
    <col min="15361" max="15361" width="45.7109375" style="62" customWidth="1"/>
    <col min="15362" max="15362" width="13.7109375" style="62" customWidth="1"/>
    <col min="15363" max="15369" width="13.28515625" style="62" customWidth="1"/>
    <col min="15370" max="15616" width="11.5703125" style="62"/>
    <col min="15617" max="15617" width="45.7109375" style="62" customWidth="1"/>
    <col min="15618" max="15618" width="13.7109375" style="62" customWidth="1"/>
    <col min="15619" max="15625" width="13.28515625" style="62" customWidth="1"/>
    <col min="15626" max="15872" width="11.5703125" style="62"/>
    <col min="15873" max="15873" width="45.7109375" style="62" customWidth="1"/>
    <col min="15874" max="15874" width="13.7109375" style="62" customWidth="1"/>
    <col min="15875" max="15881" width="13.28515625" style="62" customWidth="1"/>
    <col min="15882" max="16128" width="11.5703125" style="62"/>
    <col min="16129" max="16129" width="45.7109375" style="62" customWidth="1"/>
    <col min="16130" max="16130" width="13.7109375" style="62" customWidth="1"/>
    <col min="16131" max="16137" width="13.28515625" style="62" customWidth="1"/>
    <col min="16138" max="16384" width="11.5703125" style="62"/>
  </cols>
  <sheetData>
    <row r="1" spans="1:9" ht="15.75">
      <c r="A1" s="97" t="s">
        <v>293</v>
      </c>
      <c r="B1" s="97"/>
      <c r="C1" s="97"/>
      <c r="D1" s="97"/>
      <c r="E1" s="97"/>
      <c r="F1" s="97"/>
      <c r="G1" s="97"/>
      <c r="H1" s="97"/>
      <c r="I1" s="97"/>
    </row>
    <row r="2" spans="1:9" ht="15.75">
      <c r="A2" s="292" t="s">
        <v>512</v>
      </c>
      <c r="B2" s="292"/>
      <c r="C2" s="292"/>
      <c r="D2" s="292"/>
      <c r="E2" s="292"/>
      <c r="F2" s="292"/>
      <c r="G2" s="292"/>
      <c r="H2" s="292"/>
      <c r="I2" s="292"/>
    </row>
    <row r="3" spans="1:9" ht="24" customHeight="1">
      <c r="A3" s="293" t="s">
        <v>341</v>
      </c>
      <c r="B3" s="293"/>
      <c r="C3" s="293"/>
      <c r="D3" s="293"/>
      <c r="E3" s="293"/>
      <c r="F3" s="293"/>
      <c r="G3" s="293"/>
      <c r="H3" s="293"/>
      <c r="I3" s="293"/>
    </row>
    <row r="4" spans="1:9" ht="15.75">
      <c r="A4" s="92"/>
      <c r="B4" s="92"/>
      <c r="C4" s="92"/>
      <c r="D4" s="92"/>
      <c r="E4" s="92"/>
      <c r="F4" s="92"/>
    </row>
    <row r="5" spans="1:9" ht="15.75" customHeight="1">
      <c r="A5" s="84"/>
      <c r="B5" s="98"/>
      <c r="C5" s="191"/>
      <c r="D5" s="191"/>
      <c r="E5" s="191"/>
      <c r="F5" s="191"/>
      <c r="G5" s="191"/>
      <c r="H5" s="191"/>
      <c r="I5" s="191"/>
    </row>
    <row r="6" spans="1:9" ht="18">
      <c r="A6" s="85" t="s">
        <v>294</v>
      </c>
      <c r="B6" s="99" t="s">
        <v>295</v>
      </c>
      <c r="C6" s="100">
        <v>2008</v>
      </c>
      <c r="D6" s="100">
        <v>2009</v>
      </c>
      <c r="E6" s="100">
        <v>2010</v>
      </c>
      <c r="F6" s="100">
        <v>2011</v>
      </c>
      <c r="G6" s="100" t="s">
        <v>513</v>
      </c>
      <c r="H6" s="100" t="s">
        <v>514</v>
      </c>
      <c r="I6" s="100" t="s">
        <v>490</v>
      </c>
    </row>
    <row r="7" spans="1:9" ht="15.75">
      <c r="A7" s="92"/>
      <c r="B7" s="102"/>
      <c r="C7" s="193"/>
      <c r="D7" s="193"/>
      <c r="E7" s="193"/>
      <c r="F7" s="193"/>
      <c r="G7" s="193"/>
      <c r="H7" s="193"/>
      <c r="I7" s="193"/>
    </row>
    <row r="8" spans="1:9" ht="12.75" customHeight="1">
      <c r="A8" s="80"/>
      <c r="B8" s="80"/>
      <c r="C8" s="10"/>
      <c r="D8" s="10"/>
      <c r="E8" s="10"/>
      <c r="F8" s="10"/>
      <c r="G8" s="10"/>
      <c r="H8" s="10"/>
      <c r="I8" s="10"/>
    </row>
    <row r="9" spans="1:9" ht="12.75" customHeight="1">
      <c r="A9" s="80"/>
      <c r="B9" s="80"/>
      <c r="C9" s="10"/>
      <c r="D9" s="10"/>
      <c r="E9" s="10"/>
      <c r="F9" s="10"/>
      <c r="G9" s="10"/>
      <c r="H9" s="10"/>
      <c r="I9" s="10"/>
    </row>
    <row r="10" spans="1:9" ht="16.5" customHeight="1">
      <c r="A10" s="84" t="s">
        <v>491</v>
      </c>
      <c r="B10" s="84"/>
      <c r="G10" s="62"/>
    </row>
    <row r="11" spans="1:9" ht="12.95" customHeight="1">
      <c r="A11" s="84"/>
      <c r="B11" s="84"/>
      <c r="G11" s="62"/>
    </row>
    <row r="12" spans="1:9" ht="12.95" customHeight="1">
      <c r="A12" s="84" t="s">
        <v>301</v>
      </c>
      <c r="B12" s="85" t="s">
        <v>1</v>
      </c>
      <c r="C12" s="86">
        <v>155274</v>
      </c>
      <c r="D12" s="86">
        <v>140784</v>
      </c>
      <c r="E12" s="86">
        <v>142792</v>
      </c>
      <c r="F12" s="86">
        <v>157643</v>
      </c>
      <c r="G12" s="86">
        <v>158454</v>
      </c>
      <c r="H12" s="86">
        <v>163219</v>
      </c>
      <c r="I12" s="86">
        <v>168540</v>
      </c>
    </row>
    <row r="13" spans="1:9" ht="12.95" customHeight="1">
      <c r="A13" s="84" t="s">
        <v>302</v>
      </c>
      <c r="B13" s="85" t="s">
        <v>1</v>
      </c>
      <c r="C13" s="86">
        <v>150222</v>
      </c>
      <c r="D13" s="86">
        <v>134755</v>
      </c>
      <c r="E13" s="86">
        <v>136698</v>
      </c>
      <c r="F13" s="86">
        <v>157579</v>
      </c>
      <c r="G13" s="86">
        <v>171170</v>
      </c>
      <c r="H13" s="86">
        <v>184036</v>
      </c>
      <c r="I13" s="86">
        <v>209091</v>
      </c>
    </row>
    <row r="14" spans="1:9" ht="12.95" customHeight="1">
      <c r="A14" s="84" t="s">
        <v>337</v>
      </c>
      <c r="B14" s="85" t="s">
        <v>1</v>
      </c>
      <c r="C14" s="86">
        <v>3555</v>
      </c>
      <c r="D14" s="86">
        <v>4547</v>
      </c>
      <c r="E14" s="86">
        <v>2946</v>
      </c>
      <c r="F14" s="86">
        <v>2460</v>
      </c>
      <c r="G14" s="86">
        <v>0</v>
      </c>
      <c r="H14" s="86">
        <v>0</v>
      </c>
      <c r="I14" s="86">
        <v>0</v>
      </c>
    </row>
    <row r="15" spans="1:9" ht="12.95" customHeight="1">
      <c r="A15" s="84" t="s">
        <v>303</v>
      </c>
      <c r="B15" s="85" t="s">
        <v>2</v>
      </c>
      <c r="C15" s="86">
        <v>18072.830000000002</v>
      </c>
      <c r="D15" s="86">
        <v>16251.13</v>
      </c>
      <c r="E15" s="86">
        <v>16415.77</v>
      </c>
      <c r="F15" s="86">
        <v>18796.14</v>
      </c>
      <c r="G15" s="86">
        <v>19871.810000000001</v>
      </c>
      <c r="H15" s="86">
        <v>20986.98</v>
      </c>
      <c r="I15" s="86">
        <v>23252.93</v>
      </c>
    </row>
    <row r="16" spans="1:9" ht="12.95" customHeight="1">
      <c r="A16" s="84" t="s">
        <v>304</v>
      </c>
      <c r="B16" s="85" t="s">
        <v>2</v>
      </c>
      <c r="C16" s="86">
        <v>32360.54</v>
      </c>
      <c r="D16" s="86">
        <v>30380.080000000002</v>
      </c>
      <c r="E16" s="86">
        <v>29032.92</v>
      </c>
      <c r="F16" s="86">
        <v>29466.720000000001</v>
      </c>
      <c r="G16" s="86">
        <v>29829.119999999999</v>
      </c>
      <c r="H16" s="86">
        <v>31159.14</v>
      </c>
      <c r="I16" s="86">
        <v>30548.54</v>
      </c>
    </row>
    <row r="17" spans="1:9" ht="15.75" customHeight="1">
      <c r="A17" s="84" t="s">
        <v>492</v>
      </c>
      <c r="B17" s="85" t="s">
        <v>305</v>
      </c>
      <c r="C17" s="86">
        <v>262862</v>
      </c>
      <c r="D17" s="86">
        <v>242672</v>
      </c>
      <c r="E17" s="86">
        <v>226812</v>
      </c>
      <c r="F17" s="86">
        <v>239541</v>
      </c>
      <c r="G17" s="86">
        <v>252056</v>
      </c>
      <c r="H17" s="86">
        <v>263426</v>
      </c>
      <c r="I17" s="86">
        <v>270763</v>
      </c>
    </row>
    <row r="18" spans="1:9" ht="12.95" customHeight="1">
      <c r="A18" s="84" t="s">
        <v>306</v>
      </c>
      <c r="B18" s="85" t="s">
        <v>307</v>
      </c>
      <c r="C18" s="86">
        <v>44771.665000000001</v>
      </c>
      <c r="D18" s="86">
        <v>43666.974000000002</v>
      </c>
      <c r="E18" s="86">
        <v>43236.366999999998</v>
      </c>
      <c r="F18" s="86">
        <v>48776.351000000002</v>
      </c>
      <c r="G18" s="86">
        <v>50034.402999999998</v>
      </c>
      <c r="H18" s="86">
        <v>55296.099000000002</v>
      </c>
      <c r="I18" s="86">
        <v>58744.281000000003</v>
      </c>
    </row>
    <row r="19" spans="1:9" ht="11.25" customHeight="1">
      <c r="A19" s="84"/>
      <c r="B19" s="84"/>
      <c r="C19" s="86"/>
      <c r="D19" s="86"/>
      <c r="E19" s="86"/>
      <c r="F19" s="86"/>
      <c r="G19" s="86"/>
      <c r="H19" s="86"/>
      <c r="I19" s="86"/>
    </row>
    <row r="20" spans="1:9" ht="11.25" customHeight="1">
      <c r="A20" s="84"/>
      <c r="B20" s="84"/>
      <c r="C20" s="86"/>
      <c r="D20" s="86"/>
      <c r="E20" s="86"/>
      <c r="F20" s="86"/>
      <c r="G20" s="86"/>
      <c r="H20" s="86"/>
      <c r="I20" s="86"/>
    </row>
    <row r="21" spans="1:9" ht="17.25" customHeight="1">
      <c r="A21" s="84" t="s">
        <v>493</v>
      </c>
      <c r="B21" s="84"/>
      <c r="C21" s="86"/>
      <c r="D21" s="86"/>
      <c r="E21" s="86"/>
      <c r="F21" s="86"/>
      <c r="G21" s="86"/>
      <c r="H21" s="86"/>
      <c r="I21" s="86"/>
    </row>
    <row r="22" spans="1:9" ht="12.95" customHeight="1">
      <c r="A22" s="84"/>
      <c r="B22" s="84"/>
      <c r="C22" s="86"/>
      <c r="D22" s="86"/>
      <c r="E22" s="86"/>
      <c r="F22" s="86"/>
      <c r="G22" s="86"/>
      <c r="H22" s="86"/>
      <c r="I22" s="86"/>
    </row>
    <row r="23" spans="1:9" ht="12.95" customHeight="1">
      <c r="A23" s="84" t="s">
        <v>301</v>
      </c>
      <c r="B23" s="85" t="s">
        <v>1</v>
      </c>
      <c r="C23" s="86">
        <v>116600</v>
      </c>
      <c r="D23" s="86">
        <v>104350</v>
      </c>
      <c r="E23" s="86">
        <v>105242</v>
      </c>
      <c r="F23" s="86">
        <v>117898</v>
      </c>
      <c r="G23" s="86">
        <v>120034</v>
      </c>
      <c r="H23" s="86">
        <v>124459</v>
      </c>
      <c r="I23" s="86">
        <v>130672</v>
      </c>
    </row>
    <row r="24" spans="1:9" ht="12.95" customHeight="1">
      <c r="A24" s="84" t="s">
        <v>302</v>
      </c>
      <c r="B24" s="85" t="s">
        <v>1</v>
      </c>
      <c r="C24" s="86">
        <v>146788</v>
      </c>
      <c r="D24" s="86">
        <v>131533</v>
      </c>
      <c r="E24" s="86">
        <v>134209</v>
      </c>
      <c r="F24" s="86">
        <v>154900</v>
      </c>
      <c r="G24" s="86">
        <v>167224</v>
      </c>
      <c r="H24" s="86">
        <v>180578</v>
      </c>
      <c r="I24" s="86">
        <v>205220</v>
      </c>
    </row>
    <row r="25" spans="1:9" ht="12.95" customHeight="1">
      <c r="A25" s="84" t="s">
        <v>337</v>
      </c>
      <c r="B25" s="85" t="s">
        <v>1</v>
      </c>
      <c r="C25" s="86">
        <v>3611</v>
      </c>
      <c r="D25" s="86">
        <v>4197</v>
      </c>
      <c r="E25" s="86">
        <v>2912</v>
      </c>
      <c r="F25" s="86">
        <v>2637</v>
      </c>
      <c r="G25" s="86">
        <v>0</v>
      </c>
      <c r="H25" s="86">
        <v>0</v>
      </c>
      <c r="I25" s="86">
        <v>0</v>
      </c>
    </row>
    <row r="26" spans="1:9" ht="12.95" customHeight="1">
      <c r="A26" s="84" t="s">
        <v>303</v>
      </c>
      <c r="B26" s="85" t="s">
        <v>2</v>
      </c>
      <c r="C26" s="86">
        <v>17772.71</v>
      </c>
      <c r="D26" s="86">
        <v>15966.93</v>
      </c>
      <c r="E26" s="86">
        <v>16174.22</v>
      </c>
      <c r="F26" s="86">
        <v>18567.099999999999</v>
      </c>
      <c r="G26" s="86">
        <v>19582.54</v>
      </c>
      <c r="H26" s="86">
        <v>20695.580000000002</v>
      </c>
      <c r="I26" s="86">
        <v>22920.89</v>
      </c>
    </row>
    <row r="27" spans="1:9" ht="12.95" customHeight="1">
      <c r="A27" s="84" t="s">
        <v>306</v>
      </c>
      <c r="B27" s="85" t="s">
        <v>307</v>
      </c>
      <c r="C27" s="86">
        <v>23092.266</v>
      </c>
      <c r="D27" s="86">
        <v>21196.781999999999</v>
      </c>
      <c r="E27" s="86">
        <v>21868.345000000001</v>
      </c>
      <c r="F27" s="86">
        <v>25842.942999999999</v>
      </c>
      <c r="G27" s="86">
        <v>27751.137999999999</v>
      </c>
      <c r="H27" s="86">
        <v>30221.098999999998</v>
      </c>
      <c r="I27" s="86">
        <v>34349.682999999997</v>
      </c>
    </row>
    <row r="28" spans="1:9" ht="12.95" customHeight="1">
      <c r="A28" s="84"/>
      <c r="B28" s="84"/>
      <c r="C28" s="86"/>
      <c r="D28" s="86"/>
      <c r="E28" s="86"/>
      <c r="F28" s="86"/>
      <c r="G28" s="86"/>
      <c r="H28" s="86"/>
      <c r="I28" s="86"/>
    </row>
    <row r="29" spans="1:9" ht="12.95" customHeight="1">
      <c r="A29" s="84" t="s">
        <v>291</v>
      </c>
      <c r="B29" s="84"/>
      <c r="C29" s="86"/>
      <c r="D29" s="86"/>
      <c r="E29" s="86"/>
      <c r="F29" s="86"/>
      <c r="G29" s="86"/>
      <c r="H29" s="86"/>
      <c r="I29" s="86"/>
    </row>
    <row r="30" spans="1:9" ht="12.95" customHeight="1">
      <c r="A30" s="84"/>
      <c r="B30" s="84"/>
      <c r="C30" s="86"/>
      <c r="D30" s="86"/>
      <c r="E30" s="86"/>
      <c r="F30" s="86"/>
      <c r="G30" s="86"/>
      <c r="H30" s="86"/>
      <c r="I30" s="86"/>
    </row>
    <row r="31" spans="1:9" ht="12.95" customHeight="1">
      <c r="A31" s="84" t="s">
        <v>308</v>
      </c>
      <c r="B31" s="85" t="s">
        <v>1</v>
      </c>
      <c r="C31" s="86">
        <v>79137</v>
      </c>
      <c r="D31" s="86">
        <v>69574</v>
      </c>
      <c r="E31" s="86">
        <v>71407</v>
      </c>
      <c r="F31" s="86">
        <v>82190</v>
      </c>
      <c r="G31" s="86">
        <v>84596</v>
      </c>
      <c r="H31" s="86">
        <v>87362</v>
      </c>
      <c r="I31" s="86">
        <v>91826</v>
      </c>
    </row>
    <row r="32" spans="1:9" ht="12.95" customHeight="1">
      <c r="A32" s="84"/>
      <c r="B32" s="84"/>
      <c r="C32" s="86"/>
      <c r="D32" s="86"/>
      <c r="E32" s="86"/>
      <c r="F32" s="86"/>
      <c r="G32" s="86"/>
      <c r="H32" s="86"/>
      <c r="I32" s="86"/>
    </row>
    <row r="33" spans="1:9" ht="12.95" customHeight="1">
      <c r="A33" s="84" t="s">
        <v>309</v>
      </c>
      <c r="B33" s="85" t="s">
        <v>1</v>
      </c>
      <c r="C33" s="86">
        <v>65057</v>
      </c>
      <c r="D33" s="86">
        <v>57423</v>
      </c>
      <c r="E33" s="86">
        <v>59263</v>
      </c>
      <c r="F33" s="86">
        <v>68057</v>
      </c>
      <c r="G33" s="86">
        <v>69718</v>
      </c>
      <c r="H33" s="86">
        <v>70964</v>
      </c>
      <c r="I33" s="86">
        <v>72745</v>
      </c>
    </row>
    <row r="34" spans="1:9" ht="12.95" customHeight="1">
      <c r="A34" s="84" t="s">
        <v>310</v>
      </c>
      <c r="B34" s="85" t="s">
        <v>1</v>
      </c>
      <c r="C34" s="86">
        <v>7869</v>
      </c>
      <c r="D34" s="86">
        <v>6587</v>
      </c>
      <c r="E34" s="86">
        <v>6500</v>
      </c>
      <c r="F34" s="86">
        <v>7259</v>
      </c>
      <c r="G34" s="86">
        <v>7187</v>
      </c>
      <c r="H34" s="86">
        <v>7707</v>
      </c>
      <c r="I34" s="86">
        <v>8707</v>
      </c>
    </row>
    <row r="35" spans="1:9" ht="12.95" customHeight="1">
      <c r="A35" s="84" t="s">
        <v>311</v>
      </c>
      <c r="B35" s="85" t="s">
        <v>1</v>
      </c>
      <c r="C35" s="86">
        <v>6109</v>
      </c>
      <c r="D35" s="86">
        <v>5432</v>
      </c>
      <c r="E35" s="86">
        <v>5525</v>
      </c>
      <c r="F35" s="86">
        <v>6725</v>
      </c>
      <c r="G35" s="86">
        <v>7572</v>
      </c>
      <c r="H35" s="86">
        <v>8555</v>
      </c>
      <c r="I35" s="86">
        <v>10204</v>
      </c>
    </row>
    <row r="36" spans="1:9" ht="12.95" customHeight="1">
      <c r="A36" s="84" t="s">
        <v>312</v>
      </c>
      <c r="B36" s="85" t="s">
        <v>1</v>
      </c>
      <c r="C36" s="86">
        <v>49400</v>
      </c>
      <c r="D36" s="86">
        <v>46077</v>
      </c>
      <c r="E36" s="86">
        <v>47111</v>
      </c>
      <c r="F36" s="86">
        <v>54579</v>
      </c>
      <c r="G36" s="86">
        <v>62970</v>
      </c>
      <c r="H36" s="86">
        <v>70968</v>
      </c>
      <c r="I36" s="86">
        <v>88172</v>
      </c>
    </row>
    <row r="37" spans="1:9" ht="12.95" customHeight="1">
      <c r="A37" s="84" t="s">
        <v>313</v>
      </c>
      <c r="B37" s="85" t="s">
        <v>1</v>
      </c>
      <c r="C37" s="86">
        <v>102</v>
      </c>
      <c r="D37" s="86">
        <v>132</v>
      </c>
      <c r="E37" s="86">
        <v>119</v>
      </c>
      <c r="F37" s="86">
        <v>149</v>
      </c>
      <c r="G37" s="86">
        <v>119</v>
      </c>
      <c r="H37" s="86">
        <v>136</v>
      </c>
      <c r="I37" s="86">
        <v>170</v>
      </c>
    </row>
    <row r="38" spans="1:9" ht="12.95" customHeight="1">
      <c r="A38" s="84" t="s">
        <v>314</v>
      </c>
      <c r="B38" s="85" t="s">
        <v>1</v>
      </c>
      <c r="C38" s="86">
        <v>1252</v>
      </c>
      <c r="D38" s="86">
        <v>1151</v>
      </c>
      <c r="E38" s="86">
        <v>1688</v>
      </c>
      <c r="F38" s="86">
        <v>2951</v>
      </c>
      <c r="G38" s="86">
        <v>4738</v>
      </c>
      <c r="H38" s="86">
        <v>6665</v>
      </c>
      <c r="I38" s="86">
        <v>7321</v>
      </c>
    </row>
    <row r="39" spans="1:9" ht="12.95" customHeight="1">
      <c r="A39" s="84" t="s">
        <v>315</v>
      </c>
      <c r="B39" s="85" t="s">
        <v>305</v>
      </c>
      <c r="C39" s="86">
        <v>84829</v>
      </c>
      <c r="D39" s="86">
        <v>75734</v>
      </c>
      <c r="E39" s="86">
        <v>77081</v>
      </c>
      <c r="F39" s="86">
        <v>88769</v>
      </c>
      <c r="G39" s="86">
        <v>94127</v>
      </c>
      <c r="H39" s="86">
        <v>99732</v>
      </c>
      <c r="I39" s="86">
        <v>110774</v>
      </c>
    </row>
    <row r="40" spans="1:9" ht="12.95" customHeight="1">
      <c r="A40" s="84" t="s">
        <v>302</v>
      </c>
      <c r="B40" s="85" t="s">
        <v>1</v>
      </c>
      <c r="C40" s="86">
        <v>131447</v>
      </c>
      <c r="D40" s="86">
        <v>117825</v>
      </c>
      <c r="E40" s="86">
        <v>121062</v>
      </c>
      <c r="F40" s="86">
        <v>140105</v>
      </c>
      <c r="G40" s="86">
        <v>151800</v>
      </c>
      <c r="H40" s="86">
        <v>164011</v>
      </c>
      <c r="I40" s="86">
        <v>185652</v>
      </c>
    </row>
    <row r="41" spans="1:9" ht="12.95" customHeight="1">
      <c r="A41" s="84" t="s">
        <v>316</v>
      </c>
      <c r="B41" s="85" t="s">
        <v>1</v>
      </c>
      <c r="C41" s="86">
        <v>28487</v>
      </c>
      <c r="D41" s="86">
        <v>24928</v>
      </c>
      <c r="E41" s="86">
        <v>25196</v>
      </c>
      <c r="F41" s="86">
        <v>30152</v>
      </c>
      <c r="G41" s="86">
        <v>36564</v>
      </c>
      <c r="H41" s="86">
        <v>41066</v>
      </c>
      <c r="I41" s="86">
        <v>49971</v>
      </c>
    </row>
    <row r="42" spans="1:9" ht="12.95" customHeight="1">
      <c r="A42" s="84"/>
      <c r="B42" s="84"/>
      <c r="C42" s="86"/>
      <c r="D42" s="86"/>
      <c r="E42" s="86"/>
      <c r="F42" s="86"/>
      <c r="G42" s="86"/>
      <c r="H42" s="86"/>
      <c r="I42" s="86"/>
    </row>
    <row r="43" spans="1:9" ht="12.95" customHeight="1">
      <c r="A43" s="84" t="s">
        <v>337</v>
      </c>
      <c r="B43" s="85" t="s">
        <v>1</v>
      </c>
      <c r="C43" s="86">
        <v>3504</v>
      </c>
      <c r="D43" s="86">
        <v>3903</v>
      </c>
      <c r="E43" s="86">
        <v>2574</v>
      </c>
      <c r="F43" s="86">
        <v>2552</v>
      </c>
      <c r="G43" s="86">
        <v>0</v>
      </c>
      <c r="H43" s="86">
        <v>0</v>
      </c>
      <c r="I43" s="86">
        <v>0</v>
      </c>
    </row>
    <row r="44" spans="1:9" ht="12.95" customHeight="1">
      <c r="A44" s="84"/>
      <c r="B44" s="84"/>
      <c r="G44" s="62"/>
    </row>
    <row r="45" spans="1:9" ht="12.95" customHeight="1">
      <c r="A45" s="84" t="s">
        <v>324</v>
      </c>
      <c r="B45" s="85" t="s">
        <v>2</v>
      </c>
      <c r="C45" s="86">
        <v>15591.17</v>
      </c>
      <c r="D45" s="86">
        <v>13712.18</v>
      </c>
      <c r="E45" s="86">
        <v>14046.29</v>
      </c>
      <c r="F45" s="86">
        <v>16270.03</v>
      </c>
      <c r="G45" s="86">
        <v>17401.79</v>
      </c>
      <c r="H45" s="86">
        <v>18435.669999999998</v>
      </c>
      <c r="I45" s="86">
        <v>20439.14</v>
      </c>
    </row>
    <row r="46" spans="1:9" ht="12.95" customHeight="1">
      <c r="A46" s="84" t="s">
        <v>317</v>
      </c>
      <c r="B46" s="85" t="s">
        <v>318</v>
      </c>
      <c r="C46" s="86">
        <v>118.61183594908975</v>
      </c>
      <c r="D46" s="86">
        <v>116.37750901761086</v>
      </c>
      <c r="E46" s="86">
        <v>116.0255901934546</v>
      </c>
      <c r="F46" s="86">
        <v>116.127404446665</v>
      </c>
      <c r="G46" s="86">
        <v>114.63629776021081</v>
      </c>
      <c r="H46" s="86">
        <v>112.40508258592411</v>
      </c>
      <c r="I46" s="86">
        <v>110.09383146963135</v>
      </c>
    </row>
    <row r="47" spans="1:9" ht="12.95" customHeight="1">
      <c r="A47" s="84" t="s">
        <v>306</v>
      </c>
      <c r="B47" s="85" t="s">
        <v>307</v>
      </c>
      <c r="C47" s="86">
        <v>19871.077000000001</v>
      </c>
      <c r="D47" s="86">
        <v>18193.048999999999</v>
      </c>
      <c r="E47" s="86">
        <v>18839.411</v>
      </c>
      <c r="F47" s="86">
        <v>22365.557000000001</v>
      </c>
      <c r="G47" s="86">
        <v>24307.851999999999</v>
      </c>
      <c r="H47" s="86">
        <v>26578.224999999999</v>
      </c>
      <c r="I47" s="86">
        <v>30340.170999999998</v>
      </c>
    </row>
    <row r="48" spans="1:9" ht="12.95" customHeight="1">
      <c r="A48" s="84" t="s">
        <v>319</v>
      </c>
      <c r="B48" s="85" t="s">
        <v>320</v>
      </c>
      <c r="C48" s="86">
        <v>234.2486295960108</v>
      </c>
      <c r="D48" s="86">
        <v>240.22300419890669</v>
      </c>
      <c r="E48" s="86">
        <v>244.41056810368315</v>
      </c>
      <c r="F48" s="86">
        <v>251.95233696448082</v>
      </c>
      <c r="G48" s="86">
        <v>258.2452643768525</v>
      </c>
      <c r="H48" s="86">
        <v>266.49646051417795</v>
      </c>
      <c r="I48" s="86">
        <v>273.89252893278206</v>
      </c>
    </row>
    <row r="49" spans="1:11" ht="12.95" customHeight="1">
      <c r="A49" s="84" t="s">
        <v>321</v>
      </c>
      <c r="B49" s="85" t="s">
        <v>320</v>
      </c>
      <c r="C49" s="7">
        <v>1274.5083916088402</v>
      </c>
      <c r="D49" s="7">
        <v>1326.7802056274056</v>
      </c>
      <c r="E49" s="7">
        <v>1341.2375082673075</v>
      </c>
      <c r="F49" s="7">
        <v>1374.6475575029672</v>
      </c>
      <c r="G49" s="7">
        <v>1396.8592886134127</v>
      </c>
      <c r="H49" s="7">
        <v>1441.6739397049307</v>
      </c>
      <c r="I49" s="7">
        <v>1484.4152444770179</v>
      </c>
    </row>
    <row r="50" spans="1:11" ht="11.25" customHeight="1">
      <c r="A50" s="84"/>
      <c r="B50" s="84"/>
      <c r="C50" s="86"/>
      <c r="D50" s="86"/>
      <c r="E50" s="86"/>
      <c r="F50" s="86"/>
      <c r="G50" s="86"/>
      <c r="H50" s="86"/>
      <c r="I50" s="86"/>
    </row>
    <row r="51" spans="1:11" ht="11.25" customHeight="1">
      <c r="A51" s="84"/>
      <c r="B51" s="84"/>
      <c r="C51" s="86"/>
      <c r="D51" s="86"/>
      <c r="E51" s="86"/>
      <c r="F51" s="86"/>
      <c r="G51" s="86"/>
      <c r="H51" s="86"/>
      <c r="I51" s="86"/>
    </row>
    <row r="52" spans="1:11" ht="17.25" customHeight="1">
      <c r="A52" s="84" t="s">
        <v>494</v>
      </c>
      <c r="B52" s="84"/>
      <c r="C52" s="86"/>
      <c r="D52" s="86"/>
      <c r="E52" s="86"/>
      <c r="F52" s="86"/>
      <c r="G52" s="86"/>
      <c r="H52" s="86"/>
      <c r="I52" s="86"/>
    </row>
    <row r="53" spans="1:11" ht="12.95" customHeight="1">
      <c r="A53" s="84"/>
      <c r="B53" s="84"/>
      <c r="C53" s="86"/>
      <c r="D53" s="86"/>
      <c r="E53" s="86"/>
      <c r="F53" s="86"/>
      <c r="G53" s="86"/>
      <c r="H53" s="86"/>
      <c r="I53" s="86"/>
    </row>
    <row r="54" spans="1:11" ht="12.95" customHeight="1">
      <c r="A54" s="84" t="s">
        <v>301</v>
      </c>
      <c r="B54" s="85" t="s">
        <v>1</v>
      </c>
      <c r="C54" s="86">
        <v>38674</v>
      </c>
      <c r="D54" s="86">
        <v>36434</v>
      </c>
      <c r="E54" s="86">
        <v>37550</v>
      </c>
      <c r="F54" s="86">
        <v>39745</v>
      </c>
      <c r="G54" s="86">
        <v>38420</v>
      </c>
      <c r="H54" s="86">
        <v>38760</v>
      </c>
      <c r="I54" s="86">
        <v>37868</v>
      </c>
    </row>
    <row r="55" spans="1:11" ht="12.95" customHeight="1">
      <c r="A55" s="84" t="s">
        <v>302</v>
      </c>
      <c r="B55" s="85" t="s">
        <v>1</v>
      </c>
      <c r="C55" s="86">
        <v>3434</v>
      </c>
      <c r="D55" s="86">
        <v>3222</v>
      </c>
      <c r="E55" s="86">
        <v>2489</v>
      </c>
      <c r="F55" s="86">
        <v>2679</v>
      </c>
      <c r="G55" s="86">
        <v>3946</v>
      </c>
      <c r="H55" s="86">
        <v>3458</v>
      </c>
      <c r="I55" s="86">
        <v>3871</v>
      </c>
    </row>
    <row r="56" spans="1:11" ht="12.95" customHeight="1">
      <c r="A56" s="84" t="s">
        <v>304</v>
      </c>
      <c r="B56" s="85" t="s">
        <v>2</v>
      </c>
      <c r="C56" s="86">
        <v>28646.61</v>
      </c>
      <c r="D56" s="86">
        <v>27112.080000000002</v>
      </c>
      <c r="E56" s="86">
        <v>25710.74</v>
      </c>
      <c r="F56" s="86">
        <v>25723.16</v>
      </c>
      <c r="G56" s="86">
        <v>25889.599999999999</v>
      </c>
      <c r="H56" s="86">
        <v>26880.66</v>
      </c>
      <c r="I56" s="86">
        <v>25850.21</v>
      </c>
    </row>
    <row r="57" spans="1:11" ht="12.95" customHeight="1">
      <c r="A57" s="84" t="s">
        <v>306</v>
      </c>
      <c r="B57" s="85" t="s">
        <v>307</v>
      </c>
      <c r="C57" s="86">
        <v>21679.399000000001</v>
      </c>
      <c r="D57" s="86">
        <v>22470.191999999999</v>
      </c>
      <c r="E57" s="86">
        <v>21368.022000000001</v>
      </c>
      <c r="F57" s="86">
        <v>22933.407999999999</v>
      </c>
      <c r="G57" s="86">
        <v>22283.264999999999</v>
      </c>
      <c r="H57" s="86">
        <v>25075</v>
      </c>
      <c r="I57" s="86">
        <v>24394.598000000002</v>
      </c>
    </row>
    <row r="58" spans="1:11" ht="12.95" customHeight="1">
      <c r="A58" s="84" t="s">
        <v>322</v>
      </c>
      <c r="B58" s="85"/>
      <c r="C58" s="86"/>
      <c r="D58" s="86"/>
      <c r="E58" s="86"/>
      <c r="F58" s="86"/>
      <c r="G58" s="86"/>
      <c r="H58" s="86"/>
      <c r="I58" s="86"/>
    </row>
    <row r="59" spans="1:11" ht="12.95" customHeight="1">
      <c r="A59" s="84" t="s">
        <v>291</v>
      </c>
      <c r="B59" s="85"/>
      <c r="C59" s="86"/>
      <c r="D59" s="86"/>
      <c r="E59" s="86"/>
      <c r="F59" s="86"/>
      <c r="G59" s="86"/>
      <c r="H59" s="86"/>
      <c r="I59" s="86"/>
    </row>
    <row r="60" spans="1:11" ht="12.95" customHeight="1">
      <c r="A60" s="84"/>
      <c r="B60" s="85"/>
      <c r="C60" s="86"/>
      <c r="D60" s="86"/>
      <c r="E60" s="86"/>
      <c r="F60" s="86"/>
      <c r="G60" s="86"/>
      <c r="H60" s="86"/>
      <c r="I60" s="86"/>
    </row>
    <row r="61" spans="1:11" ht="12.95" customHeight="1">
      <c r="A61" s="84" t="s">
        <v>323</v>
      </c>
      <c r="B61" s="85" t="s">
        <v>1</v>
      </c>
      <c r="C61" s="86">
        <v>24604</v>
      </c>
      <c r="D61" s="86">
        <v>22675</v>
      </c>
      <c r="E61" s="86">
        <v>23385</v>
      </c>
      <c r="F61" s="86">
        <v>24652</v>
      </c>
      <c r="G61" s="86">
        <v>23819</v>
      </c>
      <c r="H61" s="86">
        <v>23679</v>
      </c>
      <c r="I61" s="86">
        <v>22992</v>
      </c>
    </row>
    <row r="62" spans="1:11" ht="12.95" customHeight="1">
      <c r="A62" s="84"/>
      <c r="B62" s="85"/>
      <c r="C62" s="86"/>
      <c r="D62" s="86"/>
      <c r="E62" s="86"/>
      <c r="F62" s="86"/>
      <c r="G62" s="86"/>
      <c r="H62" s="86"/>
      <c r="I62" s="86"/>
    </row>
    <row r="63" spans="1:11" ht="12.95" customHeight="1">
      <c r="A63" s="84" t="s">
        <v>315</v>
      </c>
      <c r="B63" s="85" t="s">
        <v>305</v>
      </c>
      <c r="C63" s="86">
        <v>178033</v>
      </c>
      <c r="D63" s="86">
        <v>166938</v>
      </c>
      <c r="E63" s="86">
        <v>149731</v>
      </c>
      <c r="F63" s="86">
        <v>150772</v>
      </c>
      <c r="G63" s="86">
        <v>157928</v>
      </c>
      <c r="H63" s="86">
        <v>163694</v>
      </c>
      <c r="I63" s="86">
        <v>159990</v>
      </c>
    </row>
    <row r="64" spans="1:11" ht="12.95" customHeight="1">
      <c r="A64" s="84" t="s">
        <v>304</v>
      </c>
      <c r="B64" s="85" t="s">
        <v>2</v>
      </c>
      <c r="C64" s="86">
        <v>25113.16</v>
      </c>
      <c r="D64" s="86">
        <v>23882.35</v>
      </c>
      <c r="E64" s="86">
        <v>22255.46</v>
      </c>
      <c r="F64" s="86">
        <v>22477.65</v>
      </c>
      <c r="G64" s="86">
        <v>22639.5</v>
      </c>
      <c r="H64" s="86">
        <v>23614.13</v>
      </c>
      <c r="I64" s="86">
        <v>22701.95</v>
      </c>
      <c r="K64" s="87"/>
    </row>
    <row r="65" spans="1:10" ht="12.95" customHeight="1">
      <c r="A65" s="84" t="s">
        <v>302</v>
      </c>
      <c r="B65" s="85" t="s">
        <v>1</v>
      </c>
      <c r="C65" s="86">
        <v>3238</v>
      </c>
      <c r="D65" s="86">
        <v>3234</v>
      </c>
      <c r="E65" s="86">
        <v>2285</v>
      </c>
      <c r="F65" s="86">
        <v>2640</v>
      </c>
      <c r="G65" s="86">
        <v>3633</v>
      </c>
      <c r="H65" s="86">
        <v>3371</v>
      </c>
      <c r="I65" s="86">
        <v>3629</v>
      </c>
    </row>
    <row r="66" spans="1:10" ht="12.95" customHeight="1">
      <c r="A66" s="84" t="s">
        <v>306</v>
      </c>
      <c r="B66" s="85" t="s">
        <v>307</v>
      </c>
      <c r="C66" s="86">
        <v>17092.097000000002</v>
      </c>
      <c r="D66" s="86">
        <v>17635.487000000001</v>
      </c>
      <c r="E66" s="86">
        <v>16632.413</v>
      </c>
      <c r="F66" s="86">
        <v>17276.437999999998</v>
      </c>
      <c r="G66" s="86">
        <v>16759.492999999999</v>
      </c>
      <c r="H66" s="86">
        <v>19526.447</v>
      </c>
      <c r="I66" s="86">
        <v>18817.634999999998</v>
      </c>
    </row>
    <row r="67" spans="1:10" ht="15.75" customHeight="1">
      <c r="A67" s="84" t="s">
        <v>495</v>
      </c>
      <c r="B67" s="85" t="s">
        <v>307</v>
      </c>
      <c r="C67" s="86">
        <v>2967.6039999999998</v>
      </c>
      <c r="D67" s="86">
        <v>3613.1040000000003</v>
      </c>
      <c r="E67" s="86">
        <v>4373.1639999999998</v>
      </c>
      <c r="F67" s="86">
        <v>4215.51</v>
      </c>
      <c r="G67" s="86">
        <v>3830.01</v>
      </c>
      <c r="H67" s="86">
        <v>4680.0940000000001</v>
      </c>
      <c r="I67" s="86">
        <v>4333.3959999999997</v>
      </c>
    </row>
    <row r="68" spans="1:10" ht="15.75" customHeight="1">
      <c r="A68" s="84" t="s">
        <v>496</v>
      </c>
      <c r="B68" s="85" t="s">
        <v>307</v>
      </c>
      <c r="C68" s="86">
        <v>14124.492999999999</v>
      </c>
      <c r="D68" s="86">
        <v>14022.383</v>
      </c>
      <c r="E68" s="86">
        <v>12259.249</v>
      </c>
      <c r="F68" s="86">
        <v>13060.928</v>
      </c>
      <c r="G68" s="86">
        <v>12929.483</v>
      </c>
      <c r="H68" s="86">
        <v>14846.353000000001</v>
      </c>
      <c r="I68" s="86">
        <v>14484.239</v>
      </c>
      <c r="J68" s="87"/>
    </row>
    <row r="69" spans="1:10" ht="11.25" customHeight="1">
      <c r="A69" s="84"/>
      <c r="B69" s="85"/>
      <c r="C69" s="86"/>
      <c r="D69" s="86"/>
      <c r="E69" s="86"/>
      <c r="F69" s="86"/>
      <c r="G69" s="86"/>
      <c r="H69" s="86"/>
      <c r="I69" s="86"/>
    </row>
    <row r="70" spans="1:10" ht="11.25" customHeight="1">
      <c r="A70" s="84"/>
      <c r="B70" s="84"/>
      <c r="C70" s="86"/>
      <c r="D70" s="86"/>
      <c r="E70" s="86"/>
      <c r="F70" s="86"/>
      <c r="G70" s="86"/>
      <c r="H70" s="86"/>
      <c r="I70" s="86"/>
    </row>
    <row r="71" spans="1:10" ht="17.25" customHeight="1">
      <c r="A71" s="84" t="s">
        <v>497</v>
      </c>
      <c r="B71" s="84"/>
      <c r="C71" s="86"/>
      <c r="D71" s="86"/>
      <c r="E71" s="86"/>
      <c r="F71" s="86"/>
      <c r="G71" s="86"/>
      <c r="H71" s="86"/>
      <c r="I71" s="86"/>
    </row>
    <row r="72" spans="1:10" ht="12.95" customHeight="1">
      <c r="A72" s="84"/>
      <c r="B72" s="84"/>
      <c r="C72" s="86"/>
      <c r="D72" s="86"/>
      <c r="E72" s="86"/>
      <c r="F72" s="86"/>
      <c r="G72" s="86"/>
      <c r="H72" s="86"/>
      <c r="I72" s="86"/>
    </row>
    <row r="73" spans="1:10" ht="12.95" customHeight="1">
      <c r="A73" s="84" t="s">
        <v>308</v>
      </c>
      <c r="B73" s="85" t="s">
        <v>1</v>
      </c>
      <c r="C73" s="86">
        <v>10667</v>
      </c>
      <c r="D73" s="86">
        <v>9637</v>
      </c>
      <c r="E73" s="86">
        <v>9953</v>
      </c>
      <c r="F73" s="86">
        <v>11411</v>
      </c>
      <c r="G73" s="86">
        <v>12110</v>
      </c>
      <c r="H73" s="86">
        <v>13195</v>
      </c>
      <c r="I73" s="86">
        <v>13608</v>
      </c>
    </row>
    <row r="74" spans="1:10" ht="12.95" customHeight="1">
      <c r="A74" s="84"/>
      <c r="B74" s="84"/>
      <c r="C74" s="86"/>
      <c r="D74" s="86"/>
      <c r="E74" s="86"/>
      <c r="F74" s="86"/>
      <c r="G74" s="86"/>
      <c r="H74" s="86"/>
      <c r="I74" s="86"/>
    </row>
    <row r="75" spans="1:10" ht="12.95" customHeight="1">
      <c r="A75" s="84" t="s">
        <v>309</v>
      </c>
      <c r="B75" s="85" t="s">
        <v>1</v>
      </c>
      <c r="C75" s="86">
        <v>9615</v>
      </c>
      <c r="D75" s="86">
        <v>8652</v>
      </c>
      <c r="E75" s="86">
        <v>9017</v>
      </c>
      <c r="F75" s="86">
        <v>10393</v>
      </c>
      <c r="G75" s="86">
        <v>11134</v>
      </c>
      <c r="H75" s="86">
        <v>12068</v>
      </c>
      <c r="I75" s="86">
        <v>12326</v>
      </c>
    </row>
    <row r="76" spans="1:10" ht="12.95" customHeight="1">
      <c r="A76" s="84" t="s">
        <v>310</v>
      </c>
      <c r="B76" s="85" t="s">
        <v>1</v>
      </c>
      <c r="C76" s="86">
        <v>880</v>
      </c>
      <c r="D76" s="86">
        <v>831</v>
      </c>
      <c r="E76" s="86">
        <v>791</v>
      </c>
      <c r="F76" s="86">
        <v>878</v>
      </c>
      <c r="G76" s="86">
        <v>808</v>
      </c>
      <c r="H76" s="86">
        <v>934</v>
      </c>
      <c r="I76" s="86">
        <v>1013</v>
      </c>
    </row>
    <row r="77" spans="1:10" ht="12.95" customHeight="1">
      <c r="A77" s="84" t="s">
        <v>311</v>
      </c>
      <c r="B77" s="85" t="s">
        <v>1</v>
      </c>
      <c r="C77" s="86">
        <v>163</v>
      </c>
      <c r="D77" s="86">
        <v>123</v>
      </c>
      <c r="E77" s="86">
        <v>108</v>
      </c>
      <c r="F77" s="86">
        <v>131</v>
      </c>
      <c r="G77" s="86">
        <v>148</v>
      </c>
      <c r="H77" s="86">
        <v>178</v>
      </c>
      <c r="I77" s="86">
        <v>244</v>
      </c>
    </row>
    <row r="78" spans="1:10" ht="12.95" customHeight="1">
      <c r="A78" s="84" t="s">
        <v>312</v>
      </c>
      <c r="B78" s="85" t="s">
        <v>1</v>
      </c>
      <c r="C78" s="86">
        <v>1036</v>
      </c>
      <c r="D78" s="86">
        <v>1178</v>
      </c>
      <c r="E78" s="86">
        <v>888</v>
      </c>
      <c r="F78" s="86">
        <v>995</v>
      </c>
      <c r="G78" s="86">
        <v>782</v>
      </c>
      <c r="H78" s="86">
        <v>1257</v>
      </c>
      <c r="I78" s="86">
        <v>2093</v>
      </c>
    </row>
    <row r="79" spans="1:10" ht="12.95" customHeight="1">
      <c r="A79" s="84" t="s">
        <v>313</v>
      </c>
      <c r="B79" s="85" t="s">
        <v>1</v>
      </c>
      <c r="C79" s="86">
        <v>9</v>
      </c>
      <c r="D79" s="86">
        <v>31</v>
      </c>
      <c r="E79" s="86">
        <v>37</v>
      </c>
      <c r="F79" s="86">
        <v>9</v>
      </c>
      <c r="G79" s="86">
        <v>20</v>
      </c>
      <c r="H79" s="86">
        <v>15</v>
      </c>
      <c r="I79" s="86">
        <v>25</v>
      </c>
    </row>
    <row r="80" spans="1:10" ht="12.95" customHeight="1">
      <c r="A80" s="84" t="s">
        <v>314</v>
      </c>
      <c r="B80" s="85" t="s">
        <v>1</v>
      </c>
      <c r="C80" s="86">
        <v>472</v>
      </c>
      <c r="D80" s="86">
        <v>292</v>
      </c>
      <c r="E80" s="86">
        <v>333</v>
      </c>
      <c r="F80" s="86">
        <v>443</v>
      </c>
      <c r="G80" s="86">
        <v>918</v>
      </c>
      <c r="H80" s="86">
        <v>1342</v>
      </c>
      <c r="I80" s="86">
        <v>827</v>
      </c>
    </row>
    <row r="81" spans="1:9" ht="12.95" customHeight="1">
      <c r="A81" s="84" t="s">
        <v>315</v>
      </c>
      <c r="B81" s="85" t="s">
        <v>305</v>
      </c>
      <c r="C81" s="86">
        <v>8779</v>
      </c>
      <c r="D81" s="86">
        <v>8100</v>
      </c>
      <c r="E81" s="86">
        <v>8158</v>
      </c>
      <c r="F81" s="86">
        <v>9398</v>
      </c>
      <c r="G81" s="86">
        <v>9919</v>
      </c>
      <c r="H81" s="86">
        <v>10799</v>
      </c>
      <c r="I81" s="86">
        <v>11454</v>
      </c>
    </row>
    <row r="82" spans="1:9" ht="12.95" customHeight="1">
      <c r="A82" s="84" t="s">
        <v>302</v>
      </c>
      <c r="B82" s="85" t="s">
        <v>1</v>
      </c>
      <c r="C82" s="86">
        <v>12883</v>
      </c>
      <c r="D82" s="86">
        <v>11784</v>
      </c>
      <c r="E82" s="86">
        <v>11820</v>
      </c>
      <c r="F82" s="86">
        <v>13587</v>
      </c>
      <c r="G82" s="86">
        <v>14450</v>
      </c>
      <c r="H82" s="86">
        <v>16535</v>
      </c>
      <c r="I82" s="86">
        <v>17272</v>
      </c>
    </row>
    <row r="83" spans="1:9" ht="12.95" customHeight="1">
      <c r="A83" s="84" t="s">
        <v>316</v>
      </c>
      <c r="B83" s="85" t="s">
        <v>1</v>
      </c>
      <c r="C83" s="86">
        <v>546</v>
      </c>
      <c r="D83" s="86">
        <v>770</v>
      </c>
      <c r="E83" s="86">
        <v>293</v>
      </c>
      <c r="F83" s="86">
        <v>505</v>
      </c>
      <c r="G83" s="86">
        <v>477</v>
      </c>
      <c r="H83" s="86">
        <v>586</v>
      </c>
      <c r="I83" s="86">
        <v>861</v>
      </c>
    </row>
    <row r="84" spans="1:9" ht="12.95" customHeight="1">
      <c r="A84" s="84"/>
      <c r="B84" s="85"/>
      <c r="C84" s="86"/>
      <c r="D84" s="86"/>
      <c r="E84" s="86"/>
      <c r="F84" s="86"/>
      <c r="G84" s="86"/>
      <c r="H84" s="86"/>
      <c r="I84" s="86"/>
    </row>
    <row r="85" spans="1:9" ht="12.95" customHeight="1">
      <c r="A85" s="84" t="s">
        <v>343</v>
      </c>
      <c r="B85" s="85" t="s">
        <v>2</v>
      </c>
      <c r="C85" s="86">
        <v>1612.87</v>
      </c>
      <c r="D85" s="86">
        <v>1478.62</v>
      </c>
      <c r="E85" s="86">
        <v>1496.09</v>
      </c>
      <c r="F85" s="86">
        <v>1753.02</v>
      </c>
      <c r="G85" s="86">
        <v>1848.84</v>
      </c>
      <c r="H85" s="86">
        <v>2027.82</v>
      </c>
      <c r="I85" s="86">
        <v>2152.5700000000002</v>
      </c>
    </row>
    <row r="86" spans="1:9" ht="12.95" customHeight="1">
      <c r="A86" s="84" t="s">
        <v>338</v>
      </c>
      <c r="B86" s="85" t="s">
        <v>318</v>
      </c>
      <c r="C86" s="86">
        <v>125.19366607156718</v>
      </c>
      <c r="D86" s="86">
        <v>125.47691785471827</v>
      </c>
      <c r="E86" s="86">
        <v>126.57275803722504</v>
      </c>
      <c r="F86" s="86">
        <v>129.02185913005079</v>
      </c>
      <c r="G86" s="86">
        <v>127.94740484429065</v>
      </c>
      <c r="H86" s="86">
        <v>122.63804052010886</v>
      </c>
      <c r="I86" s="86">
        <v>124.62772116720706</v>
      </c>
    </row>
    <row r="87" spans="1:9" ht="12.95" customHeight="1">
      <c r="A87" s="85" t="s">
        <v>149</v>
      </c>
      <c r="B87" s="85" t="s">
        <v>307</v>
      </c>
      <c r="C87" s="86">
        <v>2145.442</v>
      </c>
      <c r="D87" s="86">
        <v>2040.9749999999999</v>
      </c>
      <c r="E87" s="86">
        <v>2119.6559999999999</v>
      </c>
      <c r="F87" s="86">
        <v>2526.1489999999999</v>
      </c>
      <c r="G87" s="86">
        <v>2761.1770000000001</v>
      </c>
      <c r="H87" s="86">
        <v>3060.759</v>
      </c>
      <c r="I87" s="86">
        <v>3373.8739999999998</v>
      </c>
    </row>
    <row r="88" spans="1:9" ht="12.95" customHeight="1">
      <c r="A88" s="84" t="s">
        <v>319</v>
      </c>
      <c r="B88" s="85" t="s">
        <v>320</v>
      </c>
      <c r="C88" s="86">
        <v>244.38341496753617</v>
      </c>
      <c r="D88" s="86">
        <v>251.9722222222222</v>
      </c>
      <c r="E88" s="86">
        <v>259.82544741358174</v>
      </c>
      <c r="F88" s="86">
        <v>268.79644605235154</v>
      </c>
      <c r="G88" s="86">
        <v>278.37251739086605</v>
      </c>
      <c r="H88" s="86">
        <v>283.42985461616814</v>
      </c>
      <c r="I88" s="86">
        <v>294.55858215470579</v>
      </c>
    </row>
    <row r="89" spans="1:9" ht="12.95" customHeight="1">
      <c r="A89" s="84" t="s">
        <v>321</v>
      </c>
      <c r="B89" s="85" t="s">
        <v>320</v>
      </c>
      <c r="C89" s="7">
        <v>1330.2014421497083</v>
      </c>
      <c r="D89" s="7">
        <v>1380.3242212333123</v>
      </c>
      <c r="E89" s="7">
        <v>1416.7971178204518</v>
      </c>
      <c r="F89" s="7">
        <v>1441.0269135548938</v>
      </c>
      <c r="G89" s="7">
        <v>1493.4645507453324</v>
      </c>
      <c r="H89" s="7">
        <v>1509.3839689913307</v>
      </c>
      <c r="I89" s="7">
        <v>1567.370166823843</v>
      </c>
    </row>
    <row r="90" spans="1:9" ht="12.95" customHeight="1">
      <c r="A90" s="84"/>
      <c r="B90" s="84"/>
      <c r="C90" s="86"/>
      <c r="D90" s="86"/>
      <c r="E90" s="86"/>
      <c r="F90" s="86"/>
      <c r="G90" s="86"/>
      <c r="H90" s="86"/>
      <c r="I90" s="86"/>
    </row>
    <row r="91" spans="1:9" ht="12.95" customHeight="1">
      <c r="A91" s="84" t="s">
        <v>323</v>
      </c>
      <c r="B91" s="85" t="s">
        <v>1</v>
      </c>
      <c r="C91" s="86">
        <v>8164</v>
      </c>
      <c r="D91" s="86">
        <v>7288</v>
      </c>
      <c r="E91" s="86">
        <v>7350</v>
      </c>
      <c r="F91" s="86">
        <v>7603</v>
      </c>
      <c r="G91" s="86">
        <v>7501</v>
      </c>
      <c r="H91" s="86">
        <v>7433</v>
      </c>
      <c r="I91" s="86">
        <v>7337</v>
      </c>
    </row>
    <row r="92" spans="1:9" ht="12.95" customHeight="1">
      <c r="A92" s="84"/>
      <c r="B92" s="84"/>
      <c r="C92" s="86"/>
      <c r="D92" s="86"/>
      <c r="E92" s="86"/>
      <c r="F92" s="86"/>
      <c r="G92" s="86"/>
      <c r="H92" s="86"/>
      <c r="I92" s="86"/>
    </row>
    <row r="93" spans="1:9" ht="12.95" customHeight="1">
      <c r="A93" s="84" t="s">
        <v>315</v>
      </c>
      <c r="B93" s="85" t="s">
        <v>305</v>
      </c>
      <c r="C93" s="86">
        <v>92942</v>
      </c>
      <c r="D93" s="86">
        <v>82233</v>
      </c>
      <c r="E93" s="86">
        <v>67164</v>
      </c>
      <c r="F93" s="86">
        <v>63542</v>
      </c>
      <c r="G93" s="86">
        <v>71411</v>
      </c>
      <c r="H93" s="86">
        <v>76098</v>
      </c>
      <c r="I93" s="86">
        <v>72118</v>
      </c>
    </row>
    <row r="94" spans="1:9" ht="12.95" customHeight="1">
      <c r="A94" s="84" t="s">
        <v>304</v>
      </c>
      <c r="B94" s="85" t="s">
        <v>2</v>
      </c>
      <c r="C94" s="86">
        <v>11620.91</v>
      </c>
      <c r="D94" s="86">
        <v>10597.3</v>
      </c>
      <c r="E94" s="86">
        <v>8917.17</v>
      </c>
      <c r="F94" s="86">
        <v>8776.23</v>
      </c>
      <c r="G94" s="86">
        <v>9157.09</v>
      </c>
      <c r="H94" s="86">
        <v>9906.6200000000008</v>
      </c>
      <c r="I94" s="86">
        <v>9242.26</v>
      </c>
    </row>
    <row r="95" spans="1:9" ht="12.95" customHeight="1">
      <c r="A95" s="84" t="s">
        <v>302</v>
      </c>
      <c r="B95" s="85" t="s">
        <v>1</v>
      </c>
      <c r="C95" s="86">
        <v>443</v>
      </c>
      <c r="D95" s="86">
        <v>510</v>
      </c>
      <c r="E95" s="86">
        <v>298</v>
      </c>
      <c r="F95" s="86">
        <v>264</v>
      </c>
      <c r="G95" s="86">
        <v>332</v>
      </c>
      <c r="H95" s="86">
        <v>384</v>
      </c>
      <c r="I95" s="86">
        <v>344</v>
      </c>
    </row>
    <row r="96" spans="1:9" ht="12.95" customHeight="1">
      <c r="A96" s="84" t="s">
        <v>306</v>
      </c>
      <c r="B96" s="85" t="s">
        <v>307</v>
      </c>
      <c r="C96" s="86">
        <v>6692.5839999999998</v>
      </c>
      <c r="D96" s="86">
        <v>6311.4049999999997</v>
      </c>
      <c r="E96" s="86">
        <v>5411.8419999999996</v>
      </c>
      <c r="F96" s="86">
        <v>5233.9960000000001</v>
      </c>
      <c r="G96" s="86">
        <v>5139.2380000000003</v>
      </c>
      <c r="H96" s="86">
        <v>6349.5630000000001</v>
      </c>
      <c r="I96" s="86">
        <v>5974.3329999999996</v>
      </c>
    </row>
    <row r="97" spans="1:11" ht="12.95" customHeight="1">
      <c r="A97" s="80" t="s">
        <v>339</v>
      </c>
      <c r="B97" s="84"/>
      <c r="C97" s="84"/>
      <c r="D97" s="84"/>
      <c r="E97" s="84"/>
      <c r="F97" s="84"/>
      <c r="G97" s="62"/>
    </row>
    <row r="98" spans="1:11" s="51" customFormat="1" ht="18" customHeight="1">
      <c r="A98" s="81" t="s">
        <v>505</v>
      </c>
      <c r="B98" s="84"/>
      <c r="C98" s="84"/>
      <c r="D98" s="84" t="s">
        <v>506</v>
      </c>
      <c r="E98" s="84"/>
      <c r="F98" s="84"/>
    </row>
    <row r="99" spans="1:11" s="51" customFormat="1" ht="17.25" customHeight="1">
      <c r="A99" s="81" t="s">
        <v>340</v>
      </c>
      <c r="B99" s="84"/>
      <c r="C99" s="84"/>
      <c r="D99" s="84" t="s">
        <v>507</v>
      </c>
      <c r="E99" s="84"/>
      <c r="F99" s="84"/>
    </row>
    <row r="100" spans="1:11" s="51" customFormat="1" ht="17.25" customHeight="1">
      <c r="A100" s="84" t="s">
        <v>508</v>
      </c>
      <c r="B100" s="84"/>
      <c r="C100" s="84"/>
      <c r="D100" s="84" t="s">
        <v>509</v>
      </c>
      <c r="E100" s="84"/>
      <c r="F100" s="84"/>
    </row>
    <row r="101" spans="1:11" s="51" customFormat="1" ht="17.25" customHeight="1">
      <c r="A101" s="84" t="s">
        <v>510</v>
      </c>
      <c r="B101" s="84"/>
      <c r="C101" s="84"/>
      <c r="E101" s="84"/>
      <c r="F101" s="84"/>
    </row>
    <row r="102" spans="1:11" ht="12.75" customHeight="1">
      <c r="A102" s="90"/>
      <c r="B102" s="84"/>
      <c r="C102" s="84"/>
      <c r="D102" s="84"/>
      <c r="E102" s="84"/>
      <c r="F102" s="84"/>
    </row>
    <row r="103" spans="1:11" ht="15" customHeight="1">
      <c r="A103" s="293" t="s">
        <v>486</v>
      </c>
      <c r="B103" s="293"/>
      <c r="C103" s="293"/>
      <c r="D103" s="293"/>
      <c r="E103" s="293"/>
      <c r="F103" s="293"/>
      <c r="G103" s="293"/>
      <c r="H103" s="293"/>
      <c r="I103" s="293"/>
      <c r="J103" s="104"/>
      <c r="K103" s="104"/>
    </row>
    <row r="110" spans="1:11">
      <c r="A110" s="91"/>
    </row>
  </sheetData>
  <mergeCells count="3"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zoomScaleNormal="100" zoomScaleSheetLayoutView="50" workbookViewId="0"/>
  </sheetViews>
  <sheetFormatPr baseColWidth="10" defaultRowHeight="12.75"/>
  <cols>
    <col min="1" max="1" width="45.7109375" style="62" customWidth="1"/>
    <col min="2" max="2" width="13.7109375" style="62" customWidth="1"/>
    <col min="3" max="6" width="13.28515625" style="62" customWidth="1"/>
    <col min="7" max="7" width="13.28515625" style="195" customWidth="1"/>
    <col min="8" max="9" width="13.28515625" style="62" customWidth="1"/>
    <col min="10" max="256" width="11.5703125" style="62"/>
    <col min="257" max="257" width="45.7109375" style="62" customWidth="1"/>
    <col min="258" max="258" width="13.7109375" style="62" customWidth="1"/>
    <col min="259" max="265" width="13.28515625" style="62" customWidth="1"/>
    <col min="266" max="512" width="11.5703125" style="62"/>
    <col min="513" max="513" width="45.7109375" style="62" customWidth="1"/>
    <col min="514" max="514" width="13.7109375" style="62" customWidth="1"/>
    <col min="515" max="521" width="13.28515625" style="62" customWidth="1"/>
    <col min="522" max="768" width="11.5703125" style="62"/>
    <col min="769" max="769" width="45.7109375" style="62" customWidth="1"/>
    <col min="770" max="770" width="13.7109375" style="62" customWidth="1"/>
    <col min="771" max="777" width="13.28515625" style="62" customWidth="1"/>
    <col min="778" max="1024" width="11.5703125" style="62"/>
    <col min="1025" max="1025" width="45.7109375" style="62" customWidth="1"/>
    <col min="1026" max="1026" width="13.7109375" style="62" customWidth="1"/>
    <col min="1027" max="1033" width="13.28515625" style="62" customWidth="1"/>
    <col min="1034" max="1280" width="11.5703125" style="62"/>
    <col min="1281" max="1281" width="45.7109375" style="62" customWidth="1"/>
    <col min="1282" max="1282" width="13.7109375" style="62" customWidth="1"/>
    <col min="1283" max="1289" width="13.28515625" style="62" customWidth="1"/>
    <col min="1290" max="1536" width="11.5703125" style="62"/>
    <col min="1537" max="1537" width="45.7109375" style="62" customWidth="1"/>
    <col min="1538" max="1538" width="13.7109375" style="62" customWidth="1"/>
    <col min="1539" max="1545" width="13.28515625" style="62" customWidth="1"/>
    <col min="1546" max="1792" width="11.5703125" style="62"/>
    <col min="1793" max="1793" width="45.7109375" style="62" customWidth="1"/>
    <col min="1794" max="1794" width="13.7109375" style="62" customWidth="1"/>
    <col min="1795" max="1801" width="13.28515625" style="62" customWidth="1"/>
    <col min="1802" max="2048" width="11.5703125" style="62"/>
    <col min="2049" max="2049" width="45.7109375" style="62" customWidth="1"/>
    <col min="2050" max="2050" width="13.7109375" style="62" customWidth="1"/>
    <col min="2051" max="2057" width="13.28515625" style="62" customWidth="1"/>
    <col min="2058" max="2304" width="11.5703125" style="62"/>
    <col min="2305" max="2305" width="45.7109375" style="62" customWidth="1"/>
    <col min="2306" max="2306" width="13.7109375" style="62" customWidth="1"/>
    <col min="2307" max="2313" width="13.28515625" style="62" customWidth="1"/>
    <col min="2314" max="2560" width="11.5703125" style="62"/>
    <col min="2561" max="2561" width="45.7109375" style="62" customWidth="1"/>
    <col min="2562" max="2562" width="13.7109375" style="62" customWidth="1"/>
    <col min="2563" max="2569" width="13.28515625" style="62" customWidth="1"/>
    <col min="2570" max="2816" width="11.5703125" style="62"/>
    <col min="2817" max="2817" width="45.7109375" style="62" customWidth="1"/>
    <col min="2818" max="2818" width="13.7109375" style="62" customWidth="1"/>
    <col min="2819" max="2825" width="13.28515625" style="62" customWidth="1"/>
    <col min="2826" max="3072" width="11.5703125" style="62"/>
    <col min="3073" max="3073" width="45.7109375" style="62" customWidth="1"/>
    <col min="3074" max="3074" width="13.7109375" style="62" customWidth="1"/>
    <col min="3075" max="3081" width="13.28515625" style="62" customWidth="1"/>
    <col min="3082" max="3328" width="11.5703125" style="62"/>
    <col min="3329" max="3329" width="45.7109375" style="62" customWidth="1"/>
    <col min="3330" max="3330" width="13.7109375" style="62" customWidth="1"/>
    <col min="3331" max="3337" width="13.28515625" style="62" customWidth="1"/>
    <col min="3338" max="3584" width="11.5703125" style="62"/>
    <col min="3585" max="3585" width="45.7109375" style="62" customWidth="1"/>
    <col min="3586" max="3586" width="13.7109375" style="62" customWidth="1"/>
    <col min="3587" max="3593" width="13.28515625" style="62" customWidth="1"/>
    <col min="3594" max="3840" width="11.5703125" style="62"/>
    <col min="3841" max="3841" width="45.7109375" style="62" customWidth="1"/>
    <col min="3842" max="3842" width="13.7109375" style="62" customWidth="1"/>
    <col min="3843" max="3849" width="13.28515625" style="62" customWidth="1"/>
    <col min="3850" max="4096" width="11.5703125" style="62"/>
    <col min="4097" max="4097" width="45.7109375" style="62" customWidth="1"/>
    <col min="4098" max="4098" width="13.7109375" style="62" customWidth="1"/>
    <col min="4099" max="4105" width="13.28515625" style="62" customWidth="1"/>
    <col min="4106" max="4352" width="11.5703125" style="62"/>
    <col min="4353" max="4353" width="45.7109375" style="62" customWidth="1"/>
    <col min="4354" max="4354" width="13.7109375" style="62" customWidth="1"/>
    <col min="4355" max="4361" width="13.28515625" style="62" customWidth="1"/>
    <col min="4362" max="4608" width="11.5703125" style="62"/>
    <col min="4609" max="4609" width="45.7109375" style="62" customWidth="1"/>
    <col min="4610" max="4610" width="13.7109375" style="62" customWidth="1"/>
    <col min="4611" max="4617" width="13.28515625" style="62" customWidth="1"/>
    <col min="4618" max="4864" width="11.5703125" style="62"/>
    <col min="4865" max="4865" width="45.7109375" style="62" customWidth="1"/>
    <col min="4866" max="4866" width="13.7109375" style="62" customWidth="1"/>
    <col min="4867" max="4873" width="13.28515625" style="62" customWidth="1"/>
    <col min="4874" max="5120" width="11.5703125" style="62"/>
    <col min="5121" max="5121" width="45.7109375" style="62" customWidth="1"/>
    <col min="5122" max="5122" width="13.7109375" style="62" customWidth="1"/>
    <col min="5123" max="5129" width="13.28515625" style="62" customWidth="1"/>
    <col min="5130" max="5376" width="11.5703125" style="62"/>
    <col min="5377" max="5377" width="45.7109375" style="62" customWidth="1"/>
    <col min="5378" max="5378" width="13.7109375" style="62" customWidth="1"/>
    <col min="5379" max="5385" width="13.28515625" style="62" customWidth="1"/>
    <col min="5386" max="5632" width="11.5703125" style="62"/>
    <col min="5633" max="5633" width="45.7109375" style="62" customWidth="1"/>
    <col min="5634" max="5634" width="13.7109375" style="62" customWidth="1"/>
    <col min="5635" max="5641" width="13.28515625" style="62" customWidth="1"/>
    <col min="5642" max="5888" width="11.5703125" style="62"/>
    <col min="5889" max="5889" width="45.7109375" style="62" customWidth="1"/>
    <col min="5890" max="5890" width="13.7109375" style="62" customWidth="1"/>
    <col min="5891" max="5897" width="13.28515625" style="62" customWidth="1"/>
    <col min="5898" max="6144" width="11.5703125" style="62"/>
    <col min="6145" max="6145" width="45.7109375" style="62" customWidth="1"/>
    <col min="6146" max="6146" width="13.7109375" style="62" customWidth="1"/>
    <col min="6147" max="6153" width="13.28515625" style="62" customWidth="1"/>
    <col min="6154" max="6400" width="11.5703125" style="62"/>
    <col min="6401" max="6401" width="45.7109375" style="62" customWidth="1"/>
    <col min="6402" max="6402" width="13.7109375" style="62" customWidth="1"/>
    <col min="6403" max="6409" width="13.28515625" style="62" customWidth="1"/>
    <col min="6410" max="6656" width="11.5703125" style="62"/>
    <col min="6657" max="6657" width="45.7109375" style="62" customWidth="1"/>
    <col min="6658" max="6658" width="13.7109375" style="62" customWidth="1"/>
    <col min="6659" max="6665" width="13.28515625" style="62" customWidth="1"/>
    <col min="6666" max="6912" width="11.5703125" style="62"/>
    <col min="6913" max="6913" width="45.7109375" style="62" customWidth="1"/>
    <col min="6914" max="6914" width="13.7109375" style="62" customWidth="1"/>
    <col min="6915" max="6921" width="13.28515625" style="62" customWidth="1"/>
    <col min="6922" max="7168" width="11.5703125" style="62"/>
    <col min="7169" max="7169" width="45.7109375" style="62" customWidth="1"/>
    <col min="7170" max="7170" width="13.7109375" style="62" customWidth="1"/>
    <col min="7171" max="7177" width="13.28515625" style="62" customWidth="1"/>
    <col min="7178" max="7424" width="11.5703125" style="62"/>
    <col min="7425" max="7425" width="45.7109375" style="62" customWidth="1"/>
    <col min="7426" max="7426" width="13.7109375" style="62" customWidth="1"/>
    <col min="7427" max="7433" width="13.28515625" style="62" customWidth="1"/>
    <col min="7434" max="7680" width="11.5703125" style="62"/>
    <col min="7681" max="7681" width="45.7109375" style="62" customWidth="1"/>
    <col min="7682" max="7682" width="13.7109375" style="62" customWidth="1"/>
    <col min="7683" max="7689" width="13.28515625" style="62" customWidth="1"/>
    <col min="7690" max="7936" width="11.5703125" style="62"/>
    <col min="7937" max="7937" width="45.7109375" style="62" customWidth="1"/>
    <col min="7938" max="7938" width="13.7109375" style="62" customWidth="1"/>
    <col min="7939" max="7945" width="13.28515625" style="62" customWidth="1"/>
    <col min="7946" max="8192" width="11.5703125" style="62"/>
    <col min="8193" max="8193" width="45.7109375" style="62" customWidth="1"/>
    <col min="8194" max="8194" width="13.7109375" style="62" customWidth="1"/>
    <col min="8195" max="8201" width="13.28515625" style="62" customWidth="1"/>
    <col min="8202" max="8448" width="11.5703125" style="62"/>
    <col min="8449" max="8449" width="45.7109375" style="62" customWidth="1"/>
    <col min="8450" max="8450" width="13.7109375" style="62" customWidth="1"/>
    <col min="8451" max="8457" width="13.28515625" style="62" customWidth="1"/>
    <col min="8458" max="8704" width="11.5703125" style="62"/>
    <col min="8705" max="8705" width="45.7109375" style="62" customWidth="1"/>
    <col min="8706" max="8706" width="13.7109375" style="62" customWidth="1"/>
    <col min="8707" max="8713" width="13.28515625" style="62" customWidth="1"/>
    <col min="8714" max="8960" width="11.5703125" style="62"/>
    <col min="8961" max="8961" width="45.7109375" style="62" customWidth="1"/>
    <col min="8962" max="8962" width="13.7109375" style="62" customWidth="1"/>
    <col min="8963" max="8969" width="13.28515625" style="62" customWidth="1"/>
    <col min="8970" max="9216" width="11.5703125" style="62"/>
    <col min="9217" max="9217" width="45.7109375" style="62" customWidth="1"/>
    <col min="9218" max="9218" width="13.7109375" style="62" customWidth="1"/>
    <col min="9219" max="9225" width="13.28515625" style="62" customWidth="1"/>
    <col min="9226" max="9472" width="11.5703125" style="62"/>
    <col min="9473" max="9473" width="45.7109375" style="62" customWidth="1"/>
    <col min="9474" max="9474" width="13.7109375" style="62" customWidth="1"/>
    <col min="9475" max="9481" width="13.28515625" style="62" customWidth="1"/>
    <col min="9482" max="9728" width="11.5703125" style="62"/>
    <col min="9729" max="9729" width="45.7109375" style="62" customWidth="1"/>
    <col min="9730" max="9730" width="13.7109375" style="62" customWidth="1"/>
    <col min="9731" max="9737" width="13.28515625" style="62" customWidth="1"/>
    <col min="9738" max="9984" width="11.5703125" style="62"/>
    <col min="9985" max="9985" width="45.7109375" style="62" customWidth="1"/>
    <col min="9986" max="9986" width="13.7109375" style="62" customWidth="1"/>
    <col min="9987" max="9993" width="13.28515625" style="62" customWidth="1"/>
    <col min="9994" max="10240" width="11.5703125" style="62"/>
    <col min="10241" max="10241" width="45.7109375" style="62" customWidth="1"/>
    <col min="10242" max="10242" width="13.7109375" style="62" customWidth="1"/>
    <col min="10243" max="10249" width="13.28515625" style="62" customWidth="1"/>
    <col min="10250" max="10496" width="11.5703125" style="62"/>
    <col min="10497" max="10497" width="45.7109375" style="62" customWidth="1"/>
    <col min="10498" max="10498" width="13.7109375" style="62" customWidth="1"/>
    <col min="10499" max="10505" width="13.28515625" style="62" customWidth="1"/>
    <col min="10506" max="10752" width="11.5703125" style="62"/>
    <col min="10753" max="10753" width="45.7109375" style="62" customWidth="1"/>
    <col min="10754" max="10754" width="13.7109375" style="62" customWidth="1"/>
    <col min="10755" max="10761" width="13.28515625" style="62" customWidth="1"/>
    <col min="10762" max="11008" width="11.5703125" style="62"/>
    <col min="11009" max="11009" width="45.7109375" style="62" customWidth="1"/>
    <col min="11010" max="11010" width="13.7109375" style="62" customWidth="1"/>
    <col min="11011" max="11017" width="13.28515625" style="62" customWidth="1"/>
    <col min="11018" max="11264" width="11.5703125" style="62"/>
    <col min="11265" max="11265" width="45.7109375" style="62" customWidth="1"/>
    <col min="11266" max="11266" width="13.7109375" style="62" customWidth="1"/>
    <col min="11267" max="11273" width="13.28515625" style="62" customWidth="1"/>
    <col min="11274" max="11520" width="11.5703125" style="62"/>
    <col min="11521" max="11521" width="45.7109375" style="62" customWidth="1"/>
    <col min="11522" max="11522" width="13.7109375" style="62" customWidth="1"/>
    <col min="11523" max="11529" width="13.28515625" style="62" customWidth="1"/>
    <col min="11530" max="11776" width="11.5703125" style="62"/>
    <col min="11777" max="11777" width="45.7109375" style="62" customWidth="1"/>
    <col min="11778" max="11778" width="13.7109375" style="62" customWidth="1"/>
    <col min="11779" max="11785" width="13.28515625" style="62" customWidth="1"/>
    <col min="11786" max="12032" width="11.5703125" style="62"/>
    <col min="12033" max="12033" width="45.7109375" style="62" customWidth="1"/>
    <col min="12034" max="12034" width="13.7109375" style="62" customWidth="1"/>
    <col min="12035" max="12041" width="13.28515625" style="62" customWidth="1"/>
    <col min="12042" max="12288" width="11.5703125" style="62"/>
    <col min="12289" max="12289" width="45.7109375" style="62" customWidth="1"/>
    <col min="12290" max="12290" width="13.7109375" style="62" customWidth="1"/>
    <col min="12291" max="12297" width="13.28515625" style="62" customWidth="1"/>
    <col min="12298" max="12544" width="11.5703125" style="62"/>
    <col min="12545" max="12545" width="45.7109375" style="62" customWidth="1"/>
    <col min="12546" max="12546" width="13.7109375" style="62" customWidth="1"/>
    <col min="12547" max="12553" width="13.28515625" style="62" customWidth="1"/>
    <col min="12554" max="12800" width="11.5703125" style="62"/>
    <col min="12801" max="12801" width="45.7109375" style="62" customWidth="1"/>
    <col min="12802" max="12802" width="13.7109375" style="62" customWidth="1"/>
    <col min="12803" max="12809" width="13.28515625" style="62" customWidth="1"/>
    <col min="12810" max="13056" width="11.5703125" style="62"/>
    <col min="13057" max="13057" width="45.7109375" style="62" customWidth="1"/>
    <col min="13058" max="13058" width="13.7109375" style="62" customWidth="1"/>
    <col min="13059" max="13065" width="13.28515625" style="62" customWidth="1"/>
    <col min="13066" max="13312" width="11.5703125" style="62"/>
    <col min="13313" max="13313" width="45.7109375" style="62" customWidth="1"/>
    <col min="13314" max="13314" width="13.7109375" style="62" customWidth="1"/>
    <col min="13315" max="13321" width="13.28515625" style="62" customWidth="1"/>
    <col min="13322" max="13568" width="11.5703125" style="62"/>
    <col min="13569" max="13569" width="45.7109375" style="62" customWidth="1"/>
    <col min="13570" max="13570" width="13.7109375" style="62" customWidth="1"/>
    <col min="13571" max="13577" width="13.28515625" style="62" customWidth="1"/>
    <col min="13578" max="13824" width="11.5703125" style="62"/>
    <col min="13825" max="13825" width="45.7109375" style="62" customWidth="1"/>
    <col min="13826" max="13826" width="13.7109375" style="62" customWidth="1"/>
    <col min="13827" max="13833" width="13.28515625" style="62" customWidth="1"/>
    <col min="13834" max="14080" width="11.5703125" style="62"/>
    <col min="14081" max="14081" width="45.7109375" style="62" customWidth="1"/>
    <col min="14082" max="14082" width="13.7109375" style="62" customWidth="1"/>
    <col min="14083" max="14089" width="13.28515625" style="62" customWidth="1"/>
    <col min="14090" max="14336" width="11.5703125" style="62"/>
    <col min="14337" max="14337" width="45.7109375" style="62" customWidth="1"/>
    <col min="14338" max="14338" width="13.7109375" style="62" customWidth="1"/>
    <col min="14339" max="14345" width="13.28515625" style="62" customWidth="1"/>
    <col min="14346" max="14592" width="11.5703125" style="62"/>
    <col min="14593" max="14593" width="45.7109375" style="62" customWidth="1"/>
    <col min="14594" max="14594" width="13.7109375" style="62" customWidth="1"/>
    <col min="14595" max="14601" width="13.28515625" style="62" customWidth="1"/>
    <col min="14602" max="14848" width="11.5703125" style="62"/>
    <col min="14849" max="14849" width="45.7109375" style="62" customWidth="1"/>
    <col min="14850" max="14850" width="13.7109375" style="62" customWidth="1"/>
    <col min="14851" max="14857" width="13.28515625" style="62" customWidth="1"/>
    <col min="14858" max="15104" width="11.5703125" style="62"/>
    <col min="15105" max="15105" width="45.7109375" style="62" customWidth="1"/>
    <col min="15106" max="15106" width="13.7109375" style="62" customWidth="1"/>
    <col min="15107" max="15113" width="13.28515625" style="62" customWidth="1"/>
    <col min="15114" max="15360" width="11.5703125" style="62"/>
    <col min="15361" max="15361" width="45.7109375" style="62" customWidth="1"/>
    <col min="15362" max="15362" width="13.7109375" style="62" customWidth="1"/>
    <col min="15363" max="15369" width="13.28515625" style="62" customWidth="1"/>
    <col min="15370" max="15616" width="11.5703125" style="62"/>
    <col min="15617" max="15617" width="45.7109375" style="62" customWidth="1"/>
    <col min="15618" max="15618" width="13.7109375" style="62" customWidth="1"/>
    <col min="15619" max="15625" width="13.28515625" style="62" customWidth="1"/>
    <col min="15626" max="15872" width="11.5703125" style="62"/>
    <col min="15873" max="15873" width="45.7109375" style="62" customWidth="1"/>
    <col min="15874" max="15874" width="13.7109375" style="62" customWidth="1"/>
    <col min="15875" max="15881" width="13.28515625" style="62" customWidth="1"/>
    <col min="15882" max="16128" width="11.5703125" style="62"/>
    <col min="16129" max="16129" width="45.7109375" style="62" customWidth="1"/>
    <col min="16130" max="16130" width="13.7109375" style="62" customWidth="1"/>
    <col min="16131" max="16137" width="13.28515625" style="62" customWidth="1"/>
    <col min="16138" max="16384" width="11.5703125" style="62"/>
  </cols>
  <sheetData>
    <row r="1" spans="1:11" ht="15.75">
      <c r="A1" s="97" t="s">
        <v>293</v>
      </c>
      <c r="B1" s="97"/>
      <c r="C1" s="97"/>
      <c r="D1" s="97"/>
      <c r="E1" s="97"/>
      <c r="F1" s="97"/>
      <c r="G1" s="97"/>
      <c r="H1" s="97"/>
      <c r="I1" s="97"/>
    </row>
    <row r="2" spans="1:11" ht="15.75">
      <c r="A2" s="292" t="s">
        <v>512</v>
      </c>
      <c r="B2" s="292"/>
      <c r="C2" s="292"/>
      <c r="D2" s="292"/>
      <c r="E2" s="292"/>
      <c r="F2" s="292"/>
      <c r="G2" s="292"/>
      <c r="H2" s="292"/>
      <c r="I2" s="292"/>
    </row>
    <row r="3" spans="1:11" ht="24" customHeight="1">
      <c r="A3" s="293" t="s">
        <v>342</v>
      </c>
      <c r="B3" s="293"/>
      <c r="C3" s="293"/>
      <c r="D3" s="293"/>
      <c r="E3" s="293"/>
      <c r="F3" s="293"/>
      <c r="G3" s="293"/>
      <c r="H3" s="293"/>
      <c r="I3" s="293"/>
    </row>
    <row r="4" spans="1:11" ht="15.75">
      <c r="A4" s="92"/>
      <c r="B4" s="92"/>
      <c r="C4" s="92"/>
      <c r="D4" s="92"/>
      <c r="E4" s="92"/>
      <c r="F4" s="92"/>
    </row>
    <row r="5" spans="1:11" ht="15.75" customHeight="1">
      <c r="A5" s="84"/>
      <c r="B5" s="98"/>
      <c r="C5" s="191"/>
      <c r="D5" s="191"/>
      <c r="E5" s="191"/>
      <c r="F5" s="191"/>
      <c r="G5" s="191"/>
      <c r="H5" s="191"/>
      <c r="I5" s="191"/>
    </row>
    <row r="6" spans="1:11" ht="18">
      <c r="A6" s="85" t="s">
        <v>294</v>
      </c>
      <c r="B6" s="99" t="s">
        <v>295</v>
      </c>
      <c r="C6" s="100">
        <v>2008</v>
      </c>
      <c r="D6" s="100">
        <v>2009</v>
      </c>
      <c r="E6" s="100">
        <v>2010</v>
      </c>
      <c r="F6" s="100">
        <v>2011</v>
      </c>
      <c r="G6" s="100" t="s">
        <v>513</v>
      </c>
      <c r="H6" s="100" t="s">
        <v>514</v>
      </c>
      <c r="I6" s="100" t="s">
        <v>490</v>
      </c>
    </row>
    <row r="7" spans="1:11" ht="15.75">
      <c r="A7" s="92"/>
      <c r="B7" s="102"/>
      <c r="C7" s="193"/>
      <c r="D7" s="193"/>
      <c r="E7" s="193"/>
      <c r="F7" s="193"/>
      <c r="G7" s="193"/>
      <c r="H7" s="193"/>
      <c r="I7" s="193"/>
    </row>
    <row r="8" spans="1:11" ht="12.75" customHeight="1">
      <c r="A8" s="80"/>
      <c r="B8" s="80"/>
      <c r="C8" s="10"/>
      <c r="D8" s="10"/>
      <c r="E8" s="10"/>
      <c r="F8" s="10"/>
      <c r="G8" s="10"/>
      <c r="H8" s="10"/>
      <c r="I8" s="10"/>
    </row>
    <row r="9" spans="1:11" ht="12.75" customHeight="1">
      <c r="A9" s="80"/>
      <c r="B9" s="80"/>
      <c r="C9" s="10"/>
      <c r="D9" s="10"/>
      <c r="E9" s="10"/>
      <c r="F9" s="10"/>
      <c r="G9" s="10"/>
      <c r="H9" s="10"/>
      <c r="I9" s="10"/>
    </row>
    <row r="10" spans="1:11" ht="16.5" customHeight="1">
      <c r="A10" s="84" t="s">
        <v>491</v>
      </c>
      <c r="B10" s="84"/>
      <c r="G10" s="62"/>
    </row>
    <row r="11" spans="1:11" ht="12.95" customHeight="1">
      <c r="A11" s="84"/>
      <c r="B11" s="84"/>
      <c r="G11" s="62"/>
    </row>
    <row r="12" spans="1:11" ht="12.95" customHeight="1">
      <c r="A12" s="84" t="s">
        <v>301</v>
      </c>
      <c r="B12" s="85" t="s">
        <v>1</v>
      </c>
      <c r="C12" s="86">
        <v>30845</v>
      </c>
      <c r="D12" s="86">
        <v>27478</v>
      </c>
      <c r="E12" s="86">
        <v>27003</v>
      </c>
      <c r="F12" s="86">
        <v>28689</v>
      </c>
      <c r="G12" s="86">
        <v>30689</v>
      </c>
      <c r="H12" s="86">
        <v>31058</v>
      </c>
      <c r="I12" s="86">
        <v>32301</v>
      </c>
      <c r="J12" s="87"/>
      <c r="K12" s="87"/>
    </row>
    <row r="13" spans="1:11" ht="12.95" customHeight="1">
      <c r="A13" s="84" t="s">
        <v>302</v>
      </c>
      <c r="B13" s="85" t="s">
        <v>1</v>
      </c>
      <c r="C13" s="86">
        <v>25705</v>
      </c>
      <c r="D13" s="86">
        <v>24232</v>
      </c>
      <c r="E13" s="86">
        <v>23134</v>
      </c>
      <c r="F13" s="86">
        <v>25531</v>
      </c>
      <c r="G13" s="86">
        <v>29296</v>
      </c>
      <c r="H13" s="86">
        <v>30781</v>
      </c>
      <c r="I13" s="86">
        <v>36234</v>
      </c>
      <c r="J13" s="87"/>
      <c r="K13" s="87"/>
    </row>
    <row r="14" spans="1:11" ht="12.95" customHeight="1">
      <c r="A14" s="84" t="s">
        <v>337</v>
      </c>
      <c r="B14" s="85" t="s">
        <v>1</v>
      </c>
      <c r="C14" s="86">
        <v>369</v>
      </c>
      <c r="D14" s="86">
        <v>492</v>
      </c>
      <c r="E14" s="86">
        <v>852</v>
      </c>
      <c r="F14" s="86">
        <v>500</v>
      </c>
      <c r="G14" s="86">
        <v>0</v>
      </c>
      <c r="H14" s="86">
        <v>0</v>
      </c>
      <c r="I14" s="86">
        <v>0</v>
      </c>
      <c r="J14" s="87"/>
      <c r="K14" s="87"/>
    </row>
    <row r="15" spans="1:11" ht="12.95" customHeight="1">
      <c r="A15" s="84" t="s">
        <v>303</v>
      </c>
      <c r="B15" s="85" t="s">
        <v>2</v>
      </c>
      <c r="C15" s="86">
        <v>3030.8199999999997</v>
      </c>
      <c r="D15" s="86">
        <v>2744.16</v>
      </c>
      <c r="E15" s="86">
        <v>2719.54</v>
      </c>
      <c r="F15" s="86">
        <v>2962.6</v>
      </c>
      <c r="G15" s="86">
        <v>3387.78</v>
      </c>
      <c r="H15" s="86">
        <v>3522.57</v>
      </c>
      <c r="I15" s="86">
        <v>4070.85</v>
      </c>
      <c r="J15" s="87"/>
      <c r="K15" s="87"/>
    </row>
    <row r="16" spans="1:11" ht="12.95" customHeight="1">
      <c r="A16" s="84" t="s">
        <v>304</v>
      </c>
      <c r="B16" s="85" t="s">
        <v>2</v>
      </c>
      <c r="C16" s="86">
        <v>4764.95</v>
      </c>
      <c r="D16" s="86">
        <v>4594.0200000000004</v>
      </c>
      <c r="E16" s="86">
        <v>3722.79</v>
      </c>
      <c r="F16" s="86">
        <v>4137.3</v>
      </c>
      <c r="G16" s="86">
        <v>4623.7700000000004</v>
      </c>
      <c r="H16" s="86">
        <v>4045.63</v>
      </c>
      <c r="I16" s="86">
        <v>4406.33</v>
      </c>
      <c r="J16" s="87"/>
      <c r="K16" s="87"/>
    </row>
    <row r="17" spans="1:11" ht="15.75" customHeight="1">
      <c r="A17" s="84" t="s">
        <v>492</v>
      </c>
      <c r="B17" s="85" t="s">
        <v>305</v>
      </c>
      <c r="C17" s="86">
        <v>40728</v>
      </c>
      <c r="D17" s="86">
        <v>39847</v>
      </c>
      <c r="E17" s="86">
        <v>33382</v>
      </c>
      <c r="F17" s="86">
        <v>36516</v>
      </c>
      <c r="G17" s="86">
        <v>43849</v>
      </c>
      <c r="H17" s="86">
        <v>40021</v>
      </c>
      <c r="I17" s="86">
        <v>42269</v>
      </c>
      <c r="J17" s="87"/>
      <c r="K17" s="87"/>
    </row>
    <row r="18" spans="1:11" ht="12.95" customHeight="1">
      <c r="A18" s="84" t="s">
        <v>306</v>
      </c>
      <c r="B18" s="85" t="s">
        <v>307</v>
      </c>
      <c r="C18" s="86">
        <v>7668.7359999999999</v>
      </c>
      <c r="D18" s="86">
        <v>7241.3050000000003</v>
      </c>
      <c r="E18" s="86">
        <v>6777.8670000000002</v>
      </c>
      <c r="F18" s="86">
        <v>7456.2290000000003</v>
      </c>
      <c r="G18" s="86">
        <v>8834.4480000000003</v>
      </c>
      <c r="H18" s="86">
        <v>8619.0679999999993</v>
      </c>
      <c r="I18" s="86">
        <v>9167.7209999999995</v>
      </c>
      <c r="J18" s="87"/>
      <c r="K18" s="87"/>
    </row>
    <row r="19" spans="1:11" ht="11.25" customHeight="1">
      <c r="A19" s="84"/>
      <c r="B19" s="84"/>
      <c r="C19" s="86"/>
      <c r="D19" s="86"/>
      <c r="E19" s="86"/>
      <c r="F19" s="86"/>
      <c r="G19" s="86"/>
      <c r="H19" s="86"/>
      <c r="I19" s="86"/>
      <c r="J19" s="87"/>
    </row>
    <row r="20" spans="1:11" ht="11.25" customHeight="1">
      <c r="A20" s="84"/>
      <c r="B20" s="84"/>
      <c r="C20" s="86"/>
      <c r="D20" s="86"/>
      <c r="E20" s="86"/>
      <c r="F20" s="86"/>
      <c r="G20" s="86"/>
      <c r="H20" s="86"/>
      <c r="I20" s="86"/>
      <c r="J20" s="87"/>
    </row>
    <row r="21" spans="1:11" ht="17.25" customHeight="1">
      <c r="A21" s="84" t="s">
        <v>493</v>
      </c>
      <c r="B21" s="84"/>
      <c r="C21" s="86"/>
      <c r="D21" s="86"/>
      <c r="E21" s="86"/>
      <c r="F21" s="86"/>
      <c r="G21" s="86"/>
      <c r="H21" s="86"/>
      <c r="I21" s="86"/>
      <c r="J21" s="87"/>
    </row>
    <row r="22" spans="1:11" ht="12.95" customHeight="1">
      <c r="A22" s="84"/>
      <c r="B22" s="84"/>
      <c r="C22" s="86"/>
      <c r="D22" s="86"/>
      <c r="E22" s="86"/>
      <c r="F22" s="86"/>
      <c r="G22" s="86"/>
      <c r="H22" s="86"/>
      <c r="I22" s="86"/>
      <c r="J22" s="87"/>
    </row>
    <row r="23" spans="1:11" ht="12.95" customHeight="1">
      <c r="A23" s="84" t="s">
        <v>301</v>
      </c>
      <c r="B23" s="85" t="s">
        <v>1</v>
      </c>
      <c r="C23" s="86">
        <v>24184</v>
      </c>
      <c r="D23" s="86">
        <v>21139</v>
      </c>
      <c r="E23" s="86">
        <v>20815</v>
      </c>
      <c r="F23" s="86">
        <v>22186</v>
      </c>
      <c r="G23" s="86">
        <v>24383</v>
      </c>
      <c r="H23" s="86">
        <v>24534</v>
      </c>
      <c r="I23" s="86">
        <v>25773</v>
      </c>
      <c r="J23" s="87"/>
      <c r="K23" s="87"/>
    </row>
    <row r="24" spans="1:11" ht="12.95" customHeight="1">
      <c r="A24" s="84" t="s">
        <v>302</v>
      </c>
      <c r="B24" s="85" t="s">
        <v>1</v>
      </c>
      <c r="C24" s="86">
        <v>25481</v>
      </c>
      <c r="D24" s="86">
        <v>23735</v>
      </c>
      <c r="E24" s="86">
        <v>22897</v>
      </c>
      <c r="F24" s="86">
        <v>25150</v>
      </c>
      <c r="G24" s="86">
        <v>29069</v>
      </c>
      <c r="H24" s="86">
        <v>29975</v>
      </c>
      <c r="I24" s="86">
        <v>35566</v>
      </c>
      <c r="J24" s="87"/>
      <c r="K24" s="87"/>
    </row>
    <row r="25" spans="1:11" ht="12.95" customHeight="1">
      <c r="A25" s="84" t="s">
        <v>337</v>
      </c>
      <c r="B25" s="85" t="s">
        <v>1</v>
      </c>
      <c r="C25" s="86">
        <v>370</v>
      </c>
      <c r="D25" s="86">
        <v>373</v>
      </c>
      <c r="E25" s="86">
        <v>859</v>
      </c>
      <c r="F25" s="86">
        <v>212</v>
      </c>
      <c r="G25" s="86">
        <v>0</v>
      </c>
      <c r="H25" s="86">
        <v>0</v>
      </c>
      <c r="I25" s="86">
        <v>0</v>
      </c>
      <c r="J25" s="87"/>
      <c r="K25" s="87"/>
    </row>
    <row r="26" spans="1:11" ht="12.95" customHeight="1">
      <c r="A26" s="84" t="s">
        <v>303</v>
      </c>
      <c r="B26" s="85" t="s">
        <v>2</v>
      </c>
      <c r="C26" s="86">
        <v>2992.68</v>
      </c>
      <c r="D26" s="86">
        <v>2711.59</v>
      </c>
      <c r="E26" s="86">
        <v>2700.0699999999997</v>
      </c>
      <c r="F26" s="86">
        <v>2931.04</v>
      </c>
      <c r="G26" s="86">
        <v>3368.79</v>
      </c>
      <c r="H26" s="86">
        <v>3476.84</v>
      </c>
      <c r="I26" s="86">
        <v>4021.98</v>
      </c>
      <c r="J26" s="87"/>
      <c r="K26" s="87"/>
    </row>
    <row r="27" spans="1:11" ht="12.95" customHeight="1">
      <c r="A27" s="84" t="s">
        <v>306</v>
      </c>
      <c r="B27" s="85" t="s">
        <v>307</v>
      </c>
      <c r="C27" s="86">
        <v>3682.855</v>
      </c>
      <c r="D27" s="86">
        <v>3280.3409999999999</v>
      </c>
      <c r="E27" s="86">
        <v>3344.643</v>
      </c>
      <c r="F27" s="86">
        <v>3631.7919999999999</v>
      </c>
      <c r="G27" s="86">
        <v>4280.4780000000001</v>
      </c>
      <c r="H27" s="86">
        <v>4489.3140000000003</v>
      </c>
      <c r="I27" s="86">
        <v>5416.6930000000002</v>
      </c>
      <c r="J27" s="87"/>
      <c r="K27" s="87"/>
    </row>
    <row r="28" spans="1:11" ht="12.95" customHeight="1">
      <c r="A28" s="84"/>
      <c r="B28" s="84"/>
      <c r="C28" s="86"/>
      <c r="D28" s="86"/>
      <c r="E28" s="86"/>
      <c r="F28" s="86"/>
      <c r="G28" s="86"/>
      <c r="H28" s="86"/>
      <c r="I28" s="86"/>
      <c r="J28" s="87"/>
    </row>
    <row r="29" spans="1:11" ht="12.95" customHeight="1">
      <c r="A29" s="84" t="s">
        <v>291</v>
      </c>
      <c r="B29" s="84"/>
      <c r="C29" s="86"/>
      <c r="D29" s="86"/>
      <c r="E29" s="86"/>
      <c r="F29" s="86"/>
      <c r="G29" s="86"/>
      <c r="H29" s="86"/>
      <c r="I29" s="86"/>
      <c r="J29" s="87"/>
    </row>
    <row r="30" spans="1:11" ht="12.95" customHeight="1">
      <c r="A30" s="84"/>
      <c r="B30" s="84"/>
      <c r="C30" s="86"/>
      <c r="D30" s="86"/>
      <c r="E30" s="86"/>
      <c r="F30" s="86"/>
      <c r="G30" s="86"/>
      <c r="H30" s="86"/>
      <c r="I30" s="86"/>
      <c r="J30" s="87"/>
    </row>
    <row r="31" spans="1:11" ht="12.95" customHeight="1">
      <c r="A31" s="84" t="s">
        <v>308</v>
      </c>
      <c r="B31" s="85" t="s">
        <v>1</v>
      </c>
      <c r="C31" s="86">
        <v>15278</v>
      </c>
      <c r="D31" s="86">
        <v>13021</v>
      </c>
      <c r="E31" s="86">
        <v>12933</v>
      </c>
      <c r="F31" s="86">
        <v>14359</v>
      </c>
      <c r="G31" s="86">
        <v>16220</v>
      </c>
      <c r="H31" s="86">
        <v>15969</v>
      </c>
      <c r="I31" s="86">
        <v>17082</v>
      </c>
      <c r="J31" s="87"/>
      <c r="K31" s="87"/>
    </row>
    <row r="32" spans="1:11" ht="12.95" customHeight="1">
      <c r="A32" s="84"/>
      <c r="B32" s="84"/>
      <c r="C32" s="86"/>
      <c r="D32" s="86"/>
      <c r="E32" s="86"/>
      <c r="F32" s="86"/>
      <c r="G32" s="86"/>
      <c r="H32" s="86"/>
      <c r="I32" s="86"/>
      <c r="J32" s="87"/>
    </row>
    <row r="33" spans="1:14" ht="12.95" customHeight="1">
      <c r="A33" s="84" t="s">
        <v>309</v>
      </c>
      <c r="B33" s="85" t="s">
        <v>1</v>
      </c>
      <c r="C33" s="86">
        <v>13828</v>
      </c>
      <c r="D33" s="86">
        <v>11655</v>
      </c>
      <c r="E33" s="86">
        <v>11702</v>
      </c>
      <c r="F33" s="86">
        <v>13044</v>
      </c>
      <c r="G33" s="86">
        <v>14606</v>
      </c>
      <c r="H33" s="86">
        <v>14368</v>
      </c>
      <c r="I33" s="86">
        <v>15123</v>
      </c>
      <c r="J33" s="87"/>
      <c r="K33" s="87"/>
    </row>
    <row r="34" spans="1:14" ht="12.95" customHeight="1">
      <c r="A34" s="84" t="s">
        <v>310</v>
      </c>
      <c r="B34" s="85" t="s">
        <v>1</v>
      </c>
      <c r="C34" s="86">
        <v>873</v>
      </c>
      <c r="D34" s="86">
        <v>823</v>
      </c>
      <c r="E34" s="86">
        <v>701</v>
      </c>
      <c r="F34" s="86">
        <v>698</v>
      </c>
      <c r="G34" s="86">
        <v>798</v>
      </c>
      <c r="H34" s="86">
        <v>750</v>
      </c>
      <c r="I34" s="86">
        <v>782</v>
      </c>
      <c r="J34" s="87"/>
      <c r="K34" s="87"/>
    </row>
    <row r="35" spans="1:14" ht="12.95" customHeight="1">
      <c r="A35" s="84" t="s">
        <v>311</v>
      </c>
      <c r="B35" s="85" t="s">
        <v>1</v>
      </c>
      <c r="C35" s="86">
        <v>560</v>
      </c>
      <c r="D35" s="86">
        <v>524</v>
      </c>
      <c r="E35" s="86">
        <v>511</v>
      </c>
      <c r="F35" s="86">
        <v>605</v>
      </c>
      <c r="G35" s="86">
        <v>793</v>
      </c>
      <c r="H35" s="86">
        <v>837</v>
      </c>
      <c r="I35" s="86">
        <v>1154</v>
      </c>
      <c r="J35" s="87"/>
      <c r="K35" s="87"/>
    </row>
    <row r="36" spans="1:14" ht="12.95" customHeight="1">
      <c r="A36" s="84" t="s">
        <v>312</v>
      </c>
      <c r="B36" s="85" t="s">
        <v>1</v>
      </c>
      <c r="C36" s="86">
        <v>5215</v>
      </c>
      <c r="D36" s="86">
        <v>5386</v>
      </c>
      <c r="E36" s="86">
        <v>5903</v>
      </c>
      <c r="F36" s="86">
        <v>6638</v>
      </c>
      <c r="G36" s="86">
        <v>8071</v>
      </c>
      <c r="H36" s="86">
        <v>7942</v>
      </c>
      <c r="I36" s="86">
        <v>12849</v>
      </c>
      <c r="J36" s="87"/>
      <c r="K36" s="87"/>
    </row>
    <row r="37" spans="1:14" ht="12.95" customHeight="1">
      <c r="A37" s="84" t="s">
        <v>313</v>
      </c>
      <c r="B37" s="85" t="s">
        <v>1</v>
      </c>
      <c r="C37" s="86">
        <v>17</v>
      </c>
      <c r="D37" s="86">
        <v>19</v>
      </c>
      <c r="E37" s="86">
        <v>19</v>
      </c>
      <c r="F37" s="86">
        <v>12</v>
      </c>
      <c r="G37" s="86">
        <v>23</v>
      </c>
      <c r="H37" s="86">
        <v>14</v>
      </c>
      <c r="I37" s="86">
        <v>23</v>
      </c>
      <c r="J37" s="87"/>
      <c r="K37" s="87"/>
    </row>
    <row r="38" spans="1:14" ht="12.95" customHeight="1">
      <c r="A38" s="84" t="s">
        <v>314</v>
      </c>
      <c r="B38" s="85" t="s">
        <v>1</v>
      </c>
      <c r="C38" s="86">
        <v>1</v>
      </c>
      <c r="D38" s="86">
        <v>6</v>
      </c>
      <c r="E38" s="86">
        <v>27</v>
      </c>
      <c r="F38" s="86">
        <v>3</v>
      </c>
      <c r="G38" s="86">
        <v>544</v>
      </c>
      <c r="H38" s="86">
        <v>576</v>
      </c>
      <c r="I38" s="86">
        <v>932</v>
      </c>
      <c r="J38" s="87"/>
      <c r="K38" s="87"/>
    </row>
    <row r="39" spans="1:14" ht="12.95" customHeight="1">
      <c r="A39" s="84" t="s">
        <v>315</v>
      </c>
      <c r="B39" s="85" t="s">
        <v>305</v>
      </c>
      <c r="C39" s="86">
        <v>11968</v>
      </c>
      <c r="D39" s="86">
        <v>10624</v>
      </c>
      <c r="E39" s="86">
        <v>10945</v>
      </c>
      <c r="F39" s="86">
        <v>12190</v>
      </c>
      <c r="G39" s="86">
        <v>14292</v>
      </c>
      <c r="H39" s="86">
        <v>14054</v>
      </c>
      <c r="I39" s="86">
        <v>16908</v>
      </c>
      <c r="J39" s="87"/>
      <c r="K39" s="87"/>
    </row>
    <row r="40" spans="1:14" ht="12.95" customHeight="1">
      <c r="A40" s="84" t="s">
        <v>302</v>
      </c>
      <c r="B40" s="85" t="s">
        <v>1</v>
      </c>
      <c r="C40" s="86">
        <v>20790</v>
      </c>
      <c r="D40" s="86">
        <v>18693</v>
      </c>
      <c r="E40" s="86">
        <v>19034</v>
      </c>
      <c r="F40" s="86">
        <v>21081</v>
      </c>
      <c r="G40" s="86">
        <v>24817</v>
      </c>
      <c r="H40" s="86">
        <v>24386</v>
      </c>
      <c r="I40" s="86">
        <v>30468</v>
      </c>
      <c r="J40" s="87"/>
      <c r="K40" s="87"/>
    </row>
    <row r="41" spans="1:14" ht="12.95" customHeight="1">
      <c r="A41" s="84" t="s">
        <v>316</v>
      </c>
      <c r="B41" s="85" t="s">
        <v>1</v>
      </c>
      <c r="C41" s="86">
        <v>1884</v>
      </c>
      <c r="D41" s="86">
        <v>1583</v>
      </c>
      <c r="E41" s="86">
        <v>2168</v>
      </c>
      <c r="F41" s="86">
        <v>2546</v>
      </c>
      <c r="G41" s="86">
        <v>3757</v>
      </c>
      <c r="H41" s="86">
        <v>3345</v>
      </c>
      <c r="I41" s="86">
        <v>5983</v>
      </c>
      <c r="J41" s="87"/>
      <c r="K41" s="87"/>
    </row>
    <row r="42" spans="1:14" ht="12.95" customHeight="1">
      <c r="A42" s="84"/>
      <c r="B42" s="84"/>
      <c r="C42" s="86"/>
      <c r="D42" s="86"/>
      <c r="E42" s="86"/>
      <c r="F42" s="86"/>
      <c r="G42" s="86"/>
      <c r="H42" s="86"/>
      <c r="I42" s="86"/>
      <c r="J42" s="87"/>
    </row>
    <row r="43" spans="1:14" ht="12.95" customHeight="1">
      <c r="A43" s="84" t="s">
        <v>337</v>
      </c>
      <c r="B43" s="85" t="s">
        <v>1</v>
      </c>
      <c r="C43" s="86">
        <v>644</v>
      </c>
      <c r="D43" s="86">
        <v>375</v>
      </c>
      <c r="E43" s="86">
        <v>758</v>
      </c>
      <c r="F43" s="86">
        <v>303</v>
      </c>
      <c r="G43" s="86">
        <v>0</v>
      </c>
      <c r="H43" s="86">
        <v>0</v>
      </c>
      <c r="I43" s="86">
        <v>0</v>
      </c>
      <c r="J43" s="87"/>
      <c r="K43" s="87"/>
    </row>
    <row r="44" spans="1:14" ht="12.95" customHeight="1">
      <c r="A44" s="84"/>
      <c r="B44" s="84"/>
      <c r="C44" s="86"/>
      <c r="D44" s="86"/>
      <c r="E44" s="86"/>
      <c r="F44" s="86"/>
      <c r="G44" s="86"/>
      <c r="H44" s="86"/>
      <c r="I44" s="86"/>
      <c r="J44" s="87"/>
    </row>
    <row r="45" spans="1:14" ht="12.95" customHeight="1">
      <c r="A45" s="84" t="s">
        <v>324</v>
      </c>
      <c r="B45" s="85" t="s">
        <v>2</v>
      </c>
      <c r="C45" s="86">
        <v>2317.5500000000002</v>
      </c>
      <c r="D45" s="86">
        <v>2069.0700000000002</v>
      </c>
      <c r="E45" s="86">
        <v>2118.5100000000002</v>
      </c>
      <c r="F45" s="86">
        <v>2366.41</v>
      </c>
      <c r="G45" s="86">
        <v>2780.96</v>
      </c>
      <c r="H45" s="86">
        <v>2745.6</v>
      </c>
      <c r="I45" s="86">
        <v>3300.37</v>
      </c>
      <c r="J45" s="87"/>
      <c r="K45" s="87"/>
    </row>
    <row r="46" spans="1:14" ht="12.95" customHeight="1">
      <c r="A46" s="84" t="s">
        <v>317</v>
      </c>
      <c r="B46" s="85" t="s">
        <v>318</v>
      </c>
      <c r="C46" s="86">
        <v>111.47426647426649</v>
      </c>
      <c r="D46" s="86">
        <v>110.68688813994544</v>
      </c>
      <c r="E46" s="86">
        <v>111.30135546916047</v>
      </c>
      <c r="F46" s="86">
        <v>112.25321379441203</v>
      </c>
      <c r="G46" s="86">
        <v>112.0586694604505</v>
      </c>
      <c r="H46" s="86">
        <v>112.58919051915032</v>
      </c>
      <c r="I46" s="86">
        <v>108.32250229749245</v>
      </c>
      <c r="J46" s="87"/>
      <c r="K46" s="87"/>
      <c r="L46" s="105"/>
      <c r="M46" s="105"/>
      <c r="N46" s="105"/>
    </row>
    <row r="47" spans="1:14" ht="12.95" customHeight="1">
      <c r="A47" s="84" t="s">
        <v>306</v>
      </c>
      <c r="B47" s="85" t="s">
        <v>307</v>
      </c>
      <c r="C47" s="86">
        <v>2555.145</v>
      </c>
      <c r="D47" s="86">
        <v>2295.4490000000001</v>
      </c>
      <c r="E47" s="86">
        <v>2386.748</v>
      </c>
      <c r="F47" s="86">
        <v>2690.2429999999999</v>
      </c>
      <c r="G47" s="86">
        <v>3268.7849999999999</v>
      </c>
      <c r="H47" s="86">
        <v>3314.4789999999998</v>
      </c>
      <c r="I47" s="86">
        <v>4161.8069999999998</v>
      </c>
      <c r="J47" s="87"/>
      <c r="K47" s="87"/>
    </row>
    <row r="48" spans="1:14" ht="12.95" customHeight="1">
      <c r="A48" s="84" t="s">
        <v>319</v>
      </c>
      <c r="B48" s="85" t="s">
        <v>320</v>
      </c>
      <c r="C48" s="86">
        <v>213.49807820855617</v>
      </c>
      <c r="D48" s="86">
        <v>216.06259412650601</v>
      </c>
      <c r="E48" s="86">
        <v>218.06742804933759</v>
      </c>
      <c r="F48" s="86">
        <v>220.6926168990976</v>
      </c>
      <c r="G48" s="86">
        <v>228.71431570109152</v>
      </c>
      <c r="H48" s="86">
        <v>235.83883591859967</v>
      </c>
      <c r="I48" s="86">
        <v>246.1442512420156</v>
      </c>
      <c r="J48" s="87"/>
      <c r="K48" s="87"/>
    </row>
    <row r="49" spans="1:11" ht="12.95" customHeight="1">
      <c r="A49" s="84" t="s">
        <v>321</v>
      </c>
      <c r="B49" s="85" t="s">
        <v>320</v>
      </c>
      <c r="C49" s="7">
        <v>1102.5199024832257</v>
      </c>
      <c r="D49" s="7">
        <v>1109.4109914116004</v>
      </c>
      <c r="E49" s="7">
        <v>1126.6163482825193</v>
      </c>
      <c r="F49" s="7">
        <v>1136.8456860814481</v>
      </c>
      <c r="G49" s="7">
        <v>1175.4160433807031</v>
      </c>
      <c r="H49" s="7">
        <v>1207.1966054778554</v>
      </c>
      <c r="I49" s="7">
        <v>1261.0122501416508</v>
      </c>
      <c r="J49" s="87"/>
      <c r="K49" s="87"/>
    </row>
    <row r="50" spans="1:11" ht="11.25" customHeight="1">
      <c r="A50" s="84"/>
      <c r="B50" s="84"/>
      <c r="C50" s="86"/>
      <c r="D50" s="86"/>
      <c r="E50" s="86"/>
      <c r="F50" s="86"/>
      <c r="G50" s="86"/>
      <c r="H50" s="86"/>
      <c r="I50" s="86"/>
      <c r="J50" s="87"/>
    </row>
    <row r="51" spans="1:11" ht="11.25" customHeight="1">
      <c r="A51" s="84"/>
      <c r="B51" s="84"/>
      <c r="C51" s="86"/>
      <c r="D51" s="86"/>
      <c r="E51" s="86"/>
      <c r="F51" s="86"/>
      <c r="G51" s="86"/>
      <c r="H51" s="86"/>
      <c r="I51" s="86"/>
      <c r="J51" s="87"/>
    </row>
    <row r="52" spans="1:11" ht="17.25" customHeight="1">
      <c r="A52" s="84" t="s">
        <v>494</v>
      </c>
      <c r="B52" s="84"/>
      <c r="C52" s="86"/>
      <c r="D52" s="86"/>
      <c r="E52" s="86"/>
      <c r="F52" s="86"/>
      <c r="G52" s="86"/>
      <c r="H52" s="86"/>
      <c r="I52" s="86"/>
      <c r="J52" s="87"/>
    </row>
    <row r="53" spans="1:11" ht="12.95" customHeight="1">
      <c r="A53" s="84"/>
      <c r="B53" s="84"/>
      <c r="C53" s="86"/>
      <c r="D53" s="86"/>
      <c r="E53" s="86"/>
      <c r="F53" s="86"/>
      <c r="G53" s="86"/>
      <c r="H53" s="86"/>
      <c r="I53" s="86"/>
      <c r="J53" s="87"/>
    </row>
    <row r="54" spans="1:11" ht="12.95" customHeight="1">
      <c r="A54" s="84" t="s">
        <v>301</v>
      </c>
      <c r="B54" s="85" t="s">
        <v>1</v>
      </c>
      <c r="C54" s="86">
        <v>6661</v>
      </c>
      <c r="D54" s="86">
        <v>6339</v>
      </c>
      <c r="E54" s="86">
        <v>6188</v>
      </c>
      <c r="F54" s="86">
        <v>6503</v>
      </c>
      <c r="G54" s="86">
        <v>6306</v>
      </c>
      <c r="H54" s="86">
        <v>6524</v>
      </c>
      <c r="I54" s="86">
        <v>6528</v>
      </c>
      <c r="J54" s="87"/>
      <c r="K54" s="87"/>
    </row>
    <row r="55" spans="1:11" ht="12.95" customHeight="1">
      <c r="A55" s="84" t="s">
        <v>302</v>
      </c>
      <c r="B55" s="85" t="s">
        <v>1</v>
      </c>
      <c r="C55" s="86">
        <v>224</v>
      </c>
      <c r="D55" s="86">
        <v>497</v>
      </c>
      <c r="E55" s="86">
        <v>237</v>
      </c>
      <c r="F55" s="86">
        <v>381</v>
      </c>
      <c r="G55" s="86">
        <v>227</v>
      </c>
      <c r="H55" s="86">
        <v>806</v>
      </c>
      <c r="I55" s="86">
        <v>668</v>
      </c>
      <c r="J55" s="87"/>
      <c r="K55" s="87"/>
    </row>
    <row r="56" spans="1:11" ht="12.95" customHeight="1">
      <c r="A56" s="84" t="s">
        <v>304</v>
      </c>
      <c r="B56" s="85" t="s">
        <v>2</v>
      </c>
      <c r="C56" s="86">
        <v>4615.04</v>
      </c>
      <c r="D56" s="86">
        <v>4524.5600000000004</v>
      </c>
      <c r="E56" s="86">
        <v>3614.99</v>
      </c>
      <c r="F56" s="86">
        <v>3933.99</v>
      </c>
      <c r="G56" s="86">
        <v>4399.8100000000004</v>
      </c>
      <c r="H56" s="86">
        <v>3994.34</v>
      </c>
      <c r="I56" s="86">
        <v>4154.55</v>
      </c>
      <c r="J56" s="87"/>
      <c r="K56" s="87"/>
    </row>
    <row r="57" spans="1:11" ht="12.95" customHeight="1">
      <c r="A57" s="84" t="s">
        <v>306</v>
      </c>
      <c r="B57" s="85" t="s">
        <v>307</v>
      </c>
      <c r="C57" s="86">
        <v>3985.8809999999999</v>
      </c>
      <c r="D57" s="86">
        <v>3960.9639999999999</v>
      </c>
      <c r="E57" s="86">
        <v>3433.2240000000002</v>
      </c>
      <c r="F57" s="86">
        <v>3824.4369999999999</v>
      </c>
      <c r="G57" s="86">
        <v>4553.97</v>
      </c>
      <c r="H57" s="86">
        <v>4129.7539999999999</v>
      </c>
      <c r="I57" s="86">
        <v>3751.0279999999998</v>
      </c>
      <c r="J57" s="87"/>
      <c r="K57" s="87"/>
    </row>
    <row r="58" spans="1:11" ht="12.95" customHeight="1">
      <c r="A58" s="84" t="s">
        <v>322</v>
      </c>
      <c r="B58" s="85"/>
      <c r="C58" s="86"/>
      <c r="D58" s="86"/>
      <c r="E58" s="86"/>
      <c r="F58" s="86"/>
      <c r="G58" s="86"/>
      <c r="H58" s="86"/>
      <c r="I58" s="86"/>
      <c r="J58" s="87"/>
    </row>
    <row r="59" spans="1:11" ht="12.95" customHeight="1">
      <c r="A59" s="84" t="s">
        <v>291</v>
      </c>
      <c r="B59" s="85"/>
      <c r="C59" s="86"/>
      <c r="D59" s="86"/>
      <c r="E59" s="86"/>
      <c r="F59" s="86"/>
      <c r="G59" s="86"/>
      <c r="H59" s="86"/>
      <c r="I59" s="86"/>
      <c r="J59" s="87"/>
    </row>
    <row r="60" spans="1:11" ht="12.95" customHeight="1">
      <c r="A60" s="84"/>
      <c r="B60" s="85"/>
      <c r="C60" s="86"/>
      <c r="D60" s="86"/>
      <c r="E60" s="86"/>
      <c r="F60" s="86"/>
      <c r="G60" s="86"/>
      <c r="H60" s="86"/>
      <c r="I60" s="86"/>
      <c r="J60" s="87"/>
    </row>
    <row r="61" spans="1:11" ht="12.95" customHeight="1">
      <c r="A61" s="84" t="s">
        <v>323</v>
      </c>
      <c r="B61" s="85" t="s">
        <v>1</v>
      </c>
      <c r="C61" s="86">
        <v>3920</v>
      </c>
      <c r="D61" s="86">
        <v>3783</v>
      </c>
      <c r="E61" s="86">
        <v>3605</v>
      </c>
      <c r="F61" s="86">
        <v>3821</v>
      </c>
      <c r="G61" s="86">
        <v>3823</v>
      </c>
      <c r="H61" s="86">
        <v>3904</v>
      </c>
      <c r="I61" s="86">
        <v>3833</v>
      </c>
      <c r="J61" s="87"/>
      <c r="K61" s="87"/>
    </row>
    <row r="62" spans="1:11" ht="12.95" customHeight="1">
      <c r="A62" s="84"/>
      <c r="B62" s="85"/>
      <c r="C62" s="86"/>
      <c r="D62" s="86"/>
      <c r="E62" s="86"/>
      <c r="F62" s="86"/>
      <c r="G62" s="86"/>
      <c r="H62" s="86"/>
      <c r="I62" s="86"/>
      <c r="J62" s="87"/>
      <c r="K62" s="87"/>
    </row>
    <row r="63" spans="1:11" ht="12.95" customHeight="1">
      <c r="A63" s="84" t="s">
        <v>315</v>
      </c>
      <c r="B63" s="85" t="s">
        <v>305</v>
      </c>
      <c r="C63" s="86">
        <v>28760</v>
      </c>
      <c r="D63" s="86">
        <v>29223</v>
      </c>
      <c r="E63" s="86">
        <v>22437</v>
      </c>
      <c r="F63" s="86">
        <v>24326</v>
      </c>
      <c r="G63" s="86">
        <v>29558</v>
      </c>
      <c r="H63" s="86">
        <v>25966</v>
      </c>
      <c r="I63" s="86">
        <v>25361</v>
      </c>
      <c r="J63" s="87"/>
      <c r="K63" s="87"/>
    </row>
    <row r="64" spans="1:11" ht="12.95" customHeight="1">
      <c r="A64" s="84" t="s">
        <v>304</v>
      </c>
      <c r="B64" s="85" t="s">
        <v>2</v>
      </c>
      <c r="C64" s="86">
        <v>4001.18</v>
      </c>
      <c r="D64" s="86">
        <v>4057.51</v>
      </c>
      <c r="E64" s="86">
        <v>3219.19</v>
      </c>
      <c r="F64" s="86">
        <v>3522.15</v>
      </c>
      <c r="G64" s="86">
        <v>3976.83</v>
      </c>
      <c r="H64" s="86">
        <v>3615.47</v>
      </c>
      <c r="I64" s="86">
        <v>3601.48</v>
      </c>
      <c r="J64" s="87"/>
      <c r="K64" s="87"/>
    </row>
    <row r="65" spans="1:11" ht="12.95" customHeight="1">
      <c r="A65" s="84" t="s">
        <v>302</v>
      </c>
      <c r="B65" s="85" t="s">
        <v>1</v>
      </c>
      <c r="C65" s="86">
        <v>345</v>
      </c>
      <c r="D65" s="86">
        <v>414</v>
      </c>
      <c r="E65" s="86">
        <v>510</v>
      </c>
      <c r="F65" s="86">
        <v>352</v>
      </c>
      <c r="G65" s="86">
        <v>361</v>
      </c>
      <c r="H65" s="86">
        <v>508</v>
      </c>
      <c r="I65" s="86">
        <v>544</v>
      </c>
      <c r="J65" s="87"/>
      <c r="K65" s="87"/>
    </row>
    <row r="66" spans="1:11" ht="12.95" customHeight="1">
      <c r="A66" s="84" t="s">
        <v>306</v>
      </c>
      <c r="B66" s="85" t="s">
        <v>307</v>
      </c>
      <c r="C66" s="86">
        <v>2863.2829999999999</v>
      </c>
      <c r="D66" s="86">
        <v>3010.0920000000001</v>
      </c>
      <c r="E66" s="86">
        <v>2408.1729999999998</v>
      </c>
      <c r="F66" s="86">
        <v>2763.1480000000001</v>
      </c>
      <c r="G66" s="86">
        <v>3336.806</v>
      </c>
      <c r="H66" s="86">
        <v>3071.8020000000001</v>
      </c>
      <c r="I66" s="86">
        <v>2757.7539999999999</v>
      </c>
      <c r="J66" s="87"/>
      <c r="K66" s="87"/>
    </row>
    <row r="67" spans="1:11" ht="15.75" customHeight="1">
      <c r="A67" s="84" t="s">
        <v>495</v>
      </c>
      <c r="B67" s="85" t="s">
        <v>307</v>
      </c>
      <c r="C67" s="86">
        <v>571.25799999999992</v>
      </c>
      <c r="D67" s="86">
        <v>692.35300000000007</v>
      </c>
      <c r="E67" s="86">
        <v>685.58400000000006</v>
      </c>
      <c r="F67" s="86">
        <v>951.44299999999998</v>
      </c>
      <c r="G67" s="86">
        <v>850.32100000000003</v>
      </c>
      <c r="H67" s="86">
        <v>976.15800000000002</v>
      </c>
      <c r="I67" s="86">
        <v>815.96800000000007</v>
      </c>
      <c r="J67" s="87"/>
      <c r="K67" s="87"/>
    </row>
    <row r="68" spans="1:11" ht="15.75" customHeight="1">
      <c r="A68" s="84" t="s">
        <v>496</v>
      </c>
      <c r="B68" s="85" t="s">
        <v>307</v>
      </c>
      <c r="C68" s="86">
        <v>2292.0250000000001</v>
      </c>
      <c r="D68" s="86">
        <v>2317.7389999999996</v>
      </c>
      <c r="E68" s="86">
        <v>1722.5889999999999</v>
      </c>
      <c r="F68" s="86">
        <v>1811.7049999999999</v>
      </c>
      <c r="G68" s="86">
        <v>2486.4850000000001</v>
      </c>
      <c r="H68" s="86">
        <v>2095.6440000000002</v>
      </c>
      <c r="I68" s="86">
        <v>1941.7860000000001</v>
      </c>
      <c r="J68" s="87"/>
      <c r="K68" s="87"/>
    </row>
    <row r="69" spans="1:11" ht="11.25" customHeight="1">
      <c r="A69" s="84"/>
      <c r="B69" s="85"/>
      <c r="C69" s="86"/>
      <c r="D69" s="86"/>
      <c r="E69" s="86"/>
      <c r="F69" s="86"/>
      <c r="G69" s="86"/>
      <c r="H69" s="86"/>
      <c r="I69" s="86"/>
      <c r="J69" s="87"/>
    </row>
    <row r="70" spans="1:11" ht="11.25" customHeight="1">
      <c r="A70" s="84"/>
      <c r="B70" s="84"/>
      <c r="C70" s="86"/>
      <c r="D70" s="86"/>
      <c r="E70" s="86"/>
      <c r="F70" s="86"/>
      <c r="G70" s="86"/>
      <c r="H70" s="86"/>
      <c r="I70" s="86"/>
      <c r="J70" s="87"/>
    </row>
    <row r="71" spans="1:11" ht="17.25" customHeight="1">
      <c r="A71" s="84" t="s">
        <v>497</v>
      </c>
      <c r="B71" s="84"/>
      <c r="C71" s="86"/>
      <c r="D71" s="86"/>
      <c r="E71" s="86"/>
      <c r="F71" s="86"/>
      <c r="G71" s="86"/>
      <c r="H71" s="86"/>
      <c r="I71" s="86"/>
      <c r="J71" s="87"/>
    </row>
    <row r="72" spans="1:11" ht="12.95" customHeight="1">
      <c r="A72" s="84"/>
      <c r="B72" s="84"/>
      <c r="C72" s="86"/>
      <c r="D72" s="86"/>
      <c r="E72" s="86"/>
      <c r="F72" s="86"/>
      <c r="G72" s="86"/>
      <c r="H72" s="86"/>
      <c r="I72" s="86"/>
      <c r="J72" s="87"/>
    </row>
    <row r="73" spans="1:11" ht="12.95" customHeight="1">
      <c r="A73" s="84" t="s">
        <v>308</v>
      </c>
      <c r="B73" s="85" t="s">
        <v>1</v>
      </c>
      <c r="C73" s="86">
        <v>2038</v>
      </c>
      <c r="D73" s="86">
        <v>1785</v>
      </c>
      <c r="E73" s="86">
        <v>1800</v>
      </c>
      <c r="F73" s="86">
        <v>1813</v>
      </c>
      <c r="G73" s="86">
        <v>1897</v>
      </c>
      <c r="H73" s="86">
        <v>1893</v>
      </c>
      <c r="I73" s="86">
        <v>1915</v>
      </c>
      <c r="J73" s="87"/>
      <c r="K73" s="87"/>
    </row>
    <row r="74" spans="1:11" ht="12.95" customHeight="1">
      <c r="A74" s="84"/>
      <c r="B74" s="84"/>
      <c r="C74" s="86"/>
      <c r="D74" s="86"/>
      <c r="E74" s="86"/>
      <c r="F74" s="86"/>
      <c r="G74" s="86"/>
      <c r="H74" s="86"/>
      <c r="I74" s="86"/>
      <c r="J74" s="87"/>
    </row>
    <row r="75" spans="1:11" ht="12.95" customHeight="1">
      <c r="A75" s="84" t="s">
        <v>309</v>
      </c>
      <c r="B75" s="85" t="s">
        <v>1</v>
      </c>
      <c r="C75" s="86">
        <v>1905</v>
      </c>
      <c r="D75" s="86">
        <v>1590</v>
      </c>
      <c r="E75" s="86">
        <v>1677</v>
      </c>
      <c r="F75" s="86">
        <v>1685</v>
      </c>
      <c r="G75" s="86">
        <v>1756</v>
      </c>
      <c r="H75" s="86">
        <v>1768</v>
      </c>
      <c r="I75" s="86">
        <v>1778</v>
      </c>
      <c r="J75" s="87"/>
      <c r="K75" s="87"/>
    </row>
    <row r="76" spans="1:11" ht="12.95" customHeight="1">
      <c r="A76" s="84" t="s">
        <v>310</v>
      </c>
      <c r="B76" s="85" t="s">
        <v>1</v>
      </c>
      <c r="C76" s="86">
        <v>110</v>
      </c>
      <c r="D76" s="86">
        <v>151</v>
      </c>
      <c r="E76" s="86">
        <v>96</v>
      </c>
      <c r="F76" s="86">
        <v>89</v>
      </c>
      <c r="G76" s="86">
        <v>114</v>
      </c>
      <c r="H76" s="86">
        <v>92</v>
      </c>
      <c r="I76" s="86">
        <v>87</v>
      </c>
      <c r="J76" s="87"/>
      <c r="K76" s="87"/>
    </row>
    <row r="77" spans="1:11" ht="12.95" customHeight="1">
      <c r="A77" s="84" t="s">
        <v>311</v>
      </c>
      <c r="B77" s="85" t="s">
        <v>1</v>
      </c>
      <c r="C77" s="86">
        <v>22</v>
      </c>
      <c r="D77" s="86">
        <v>43</v>
      </c>
      <c r="E77" s="86">
        <v>25</v>
      </c>
      <c r="F77" s="86">
        <v>37</v>
      </c>
      <c r="G77" s="86">
        <v>24</v>
      </c>
      <c r="H77" s="86">
        <v>32</v>
      </c>
      <c r="I77" s="86">
        <v>46</v>
      </c>
      <c r="J77" s="87"/>
      <c r="K77" s="87"/>
    </row>
    <row r="78" spans="1:11" ht="12.95" customHeight="1">
      <c r="A78" s="84" t="s">
        <v>312</v>
      </c>
      <c r="B78" s="85" t="s">
        <v>1</v>
      </c>
      <c r="C78" s="86">
        <v>247</v>
      </c>
      <c r="D78" s="86">
        <v>382</v>
      </c>
      <c r="E78" s="86">
        <v>288</v>
      </c>
      <c r="F78" s="86">
        <v>309</v>
      </c>
      <c r="G78" s="86">
        <v>322</v>
      </c>
      <c r="H78" s="86">
        <v>233</v>
      </c>
      <c r="I78" s="86">
        <v>538</v>
      </c>
      <c r="J78" s="87"/>
      <c r="K78" s="87"/>
    </row>
    <row r="79" spans="1:11" ht="12.95" customHeight="1">
      <c r="A79" s="84" t="s">
        <v>313</v>
      </c>
      <c r="B79" s="85" t="s">
        <v>1</v>
      </c>
      <c r="C79" s="86">
        <v>1</v>
      </c>
      <c r="D79" s="86">
        <v>1</v>
      </c>
      <c r="E79" s="86">
        <v>2</v>
      </c>
      <c r="F79" s="86">
        <v>2</v>
      </c>
      <c r="G79" s="86">
        <v>3</v>
      </c>
      <c r="H79" s="86">
        <v>1</v>
      </c>
      <c r="I79" s="86">
        <v>4</v>
      </c>
      <c r="J79" s="87"/>
      <c r="K79" s="87"/>
    </row>
    <row r="80" spans="1:11" ht="12.95" customHeight="1">
      <c r="A80" s="84" t="s">
        <v>314</v>
      </c>
      <c r="B80" s="85" t="s">
        <v>1</v>
      </c>
      <c r="C80" s="86">
        <v>1</v>
      </c>
      <c r="D80" s="86">
        <v>0</v>
      </c>
      <c r="E80" s="86">
        <v>0</v>
      </c>
      <c r="F80" s="86">
        <v>0</v>
      </c>
      <c r="G80" s="86">
        <v>3</v>
      </c>
      <c r="H80" s="86">
        <v>40</v>
      </c>
      <c r="I80" s="86">
        <v>88</v>
      </c>
      <c r="J80" s="87"/>
      <c r="K80" s="87"/>
    </row>
    <row r="81" spans="1:11" ht="12.95" customHeight="1">
      <c r="A81" s="84" t="s">
        <v>315</v>
      </c>
      <c r="B81" s="85" t="s">
        <v>305</v>
      </c>
      <c r="C81" s="86">
        <v>1321</v>
      </c>
      <c r="D81" s="86">
        <v>1238</v>
      </c>
      <c r="E81" s="86">
        <v>1249</v>
      </c>
      <c r="F81" s="86">
        <v>1265</v>
      </c>
      <c r="G81" s="86">
        <v>1306</v>
      </c>
      <c r="H81" s="86">
        <v>1288</v>
      </c>
      <c r="I81" s="86">
        <v>1443</v>
      </c>
      <c r="J81" s="87"/>
      <c r="K81" s="87"/>
    </row>
    <row r="82" spans="1:11" ht="12.95" customHeight="1">
      <c r="A82" s="84" t="s">
        <v>302</v>
      </c>
      <c r="B82" s="85" t="s">
        <v>1</v>
      </c>
      <c r="C82" s="86">
        <v>2373</v>
      </c>
      <c r="D82" s="86">
        <v>2274</v>
      </c>
      <c r="E82" s="86">
        <v>2157</v>
      </c>
      <c r="F82" s="86">
        <v>2172</v>
      </c>
      <c r="G82" s="86">
        <v>2309</v>
      </c>
      <c r="H82" s="86">
        <v>2225</v>
      </c>
      <c r="I82" s="86">
        <v>2578</v>
      </c>
      <c r="J82" s="87"/>
      <c r="K82" s="87"/>
    </row>
    <row r="83" spans="1:11" ht="12.95" customHeight="1">
      <c r="A83" s="84" t="s">
        <v>316</v>
      </c>
      <c r="B83" s="85" t="s">
        <v>1</v>
      </c>
      <c r="C83" s="86">
        <v>173</v>
      </c>
      <c r="D83" s="86">
        <v>64</v>
      </c>
      <c r="E83" s="86">
        <v>114</v>
      </c>
      <c r="F83" s="86">
        <v>98</v>
      </c>
      <c r="G83" s="86">
        <v>134</v>
      </c>
      <c r="H83" s="86">
        <v>77</v>
      </c>
      <c r="I83" s="86">
        <v>271</v>
      </c>
      <c r="J83" s="87"/>
      <c r="K83" s="87"/>
    </row>
    <row r="84" spans="1:11" ht="12.95" customHeight="1">
      <c r="A84" s="84"/>
      <c r="B84" s="85"/>
      <c r="C84" s="86"/>
      <c r="D84" s="86"/>
      <c r="E84" s="86"/>
      <c r="F84" s="86"/>
      <c r="G84" s="86"/>
      <c r="H84" s="86"/>
      <c r="I84" s="86"/>
      <c r="J84" s="87"/>
    </row>
    <row r="85" spans="1:11" ht="12.95" customHeight="1">
      <c r="A85" s="84" t="s">
        <v>343</v>
      </c>
      <c r="B85" s="85" t="s">
        <v>2</v>
      </c>
      <c r="C85" s="86">
        <v>269.75</v>
      </c>
      <c r="D85" s="86">
        <v>248.18</v>
      </c>
      <c r="E85" s="86">
        <v>246.25</v>
      </c>
      <c r="F85" s="86">
        <v>251.5</v>
      </c>
      <c r="G85" s="86">
        <v>262.43</v>
      </c>
      <c r="H85" s="86">
        <v>261.16000000000003</v>
      </c>
      <c r="I85" s="86">
        <v>290.13</v>
      </c>
      <c r="J85" s="87"/>
      <c r="K85" s="87"/>
    </row>
    <row r="86" spans="1:11" ht="12.95" customHeight="1">
      <c r="A86" s="84" t="s">
        <v>338</v>
      </c>
      <c r="B86" s="85" t="s">
        <v>318</v>
      </c>
      <c r="C86" s="86">
        <v>113.67467340918668</v>
      </c>
      <c r="D86" s="86">
        <v>109.13808267370273</v>
      </c>
      <c r="E86" s="86">
        <v>114.16318961520631</v>
      </c>
      <c r="F86" s="86">
        <v>115.79189686924494</v>
      </c>
      <c r="G86" s="86">
        <v>113.65526201818969</v>
      </c>
      <c r="H86" s="86">
        <v>117.37528089887641</v>
      </c>
      <c r="I86" s="86">
        <v>112.54072924747867</v>
      </c>
      <c r="J86" s="87"/>
      <c r="K86" s="87"/>
    </row>
    <row r="87" spans="1:11" ht="12.95" customHeight="1">
      <c r="A87" s="85" t="s">
        <v>149</v>
      </c>
      <c r="B87" s="85" t="s">
        <v>307</v>
      </c>
      <c r="C87" s="86">
        <v>310.46199999999999</v>
      </c>
      <c r="D87" s="86">
        <v>291.09699999999998</v>
      </c>
      <c r="E87" s="86">
        <v>303.8</v>
      </c>
      <c r="F87" s="86">
        <v>312.68900000000002</v>
      </c>
      <c r="G87" s="86">
        <v>330.49200000000002</v>
      </c>
      <c r="H87" s="86">
        <v>340.46100000000001</v>
      </c>
      <c r="I87" s="86">
        <v>396.17500000000001</v>
      </c>
      <c r="J87" s="87"/>
      <c r="K87" s="87"/>
    </row>
    <row r="88" spans="1:11" ht="12.95" customHeight="1">
      <c r="A88" s="84" t="s">
        <v>319</v>
      </c>
      <c r="B88" s="85" t="s">
        <v>320</v>
      </c>
      <c r="C88" s="86">
        <v>235.02043906131718</v>
      </c>
      <c r="D88" s="86">
        <v>235.13489499192244</v>
      </c>
      <c r="E88" s="86">
        <v>243.23458767013611</v>
      </c>
      <c r="F88" s="86">
        <v>247.18498023715415</v>
      </c>
      <c r="G88" s="86">
        <v>253.05666156202145</v>
      </c>
      <c r="H88" s="86">
        <v>264.33307453416148</v>
      </c>
      <c r="I88" s="86">
        <v>274.54954954954957</v>
      </c>
      <c r="J88" s="87"/>
      <c r="K88" s="87"/>
    </row>
    <row r="89" spans="1:11" ht="12.95" customHeight="1">
      <c r="A89" s="84" t="s">
        <v>321</v>
      </c>
      <c r="B89" s="85" t="s">
        <v>320</v>
      </c>
      <c r="C89" s="86">
        <v>1150.9249304911955</v>
      </c>
      <c r="D89" s="86">
        <v>1172.9269078894349</v>
      </c>
      <c r="E89" s="86">
        <v>1233.7055837563453</v>
      </c>
      <c r="F89" s="86">
        <v>1243.2962226640161</v>
      </c>
      <c r="G89" s="86">
        <v>1259.3529703158938</v>
      </c>
      <c r="H89" s="86">
        <v>1303.6491039975492</v>
      </c>
      <c r="I89" s="86">
        <v>1365.5085651259783</v>
      </c>
      <c r="J89" s="87"/>
      <c r="K89" s="87"/>
    </row>
    <row r="90" spans="1:11" ht="12.95" customHeight="1">
      <c r="A90" s="84"/>
      <c r="B90" s="84"/>
      <c r="C90" s="86"/>
      <c r="D90" s="86"/>
      <c r="E90" s="86"/>
      <c r="F90" s="86"/>
      <c r="G90" s="86"/>
      <c r="H90" s="86"/>
      <c r="I90" s="86"/>
      <c r="J90" s="87"/>
    </row>
    <row r="91" spans="1:11" ht="12.95" customHeight="1">
      <c r="A91" s="84" t="s">
        <v>323</v>
      </c>
      <c r="B91" s="85" t="s">
        <v>1</v>
      </c>
      <c r="C91" s="86">
        <v>1329</v>
      </c>
      <c r="D91" s="86">
        <v>1254</v>
      </c>
      <c r="E91" s="86">
        <v>1156</v>
      </c>
      <c r="F91" s="86">
        <v>1269</v>
      </c>
      <c r="G91" s="86">
        <v>1234</v>
      </c>
      <c r="H91" s="86">
        <v>1258</v>
      </c>
      <c r="I91" s="86">
        <v>1259</v>
      </c>
      <c r="J91" s="87"/>
      <c r="K91" s="87"/>
    </row>
    <row r="92" spans="1:11" ht="12.95" customHeight="1">
      <c r="A92" s="84"/>
      <c r="B92" s="84"/>
      <c r="C92" s="86"/>
      <c r="D92" s="86"/>
      <c r="E92" s="86"/>
      <c r="F92" s="86"/>
      <c r="G92" s="86"/>
      <c r="H92" s="86"/>
      <c r="I92" s="86"/>
      <c r="J92" s="87"/>
    </row>
    <row r="93" spans="1:11" ht="12.95" customHeight="1">
      <c r="A93" s="84" t="s">
        <v>315</v>
      </c>
      <c r="B93" s="85" t="s">
        <v>305</v>
      </c>
      <c r="C93" s="86">
        <v>15512</v>
      </c>
      <c r="D93" s="86">
        <v>14289</v>
      </c>
      <c r="E93" s="86">
        <v>11718</v>
      </c>
      <c r="F93" s="86">
        <v>13093</v>
      </c>
      <c r="G93" s="86">
        <v>15780</v>
      </c>
      <c r="H93" s="86">
        <v>13363</v>
      </c>
      <c r="I93" s="86">
        <v>12398</v>
      </c>
      <c r="J93" s="87"/>
      <c r="K93" s="87"/>
    </row>
    <row r="94" spans="1:11" ht="12.95" customHeight="1">
      <c r="A94" s="84" t="s">
        <v>304</v>
      </c>
      <c r="B94" s="85" t="s">
        <v>2</v>
      </c>
      <c r="C94" s="86">
        <v>1937.33</v>
      </c>
      <c r="D94" s="86">
        <v>1857.09</v>
      </c>
      <c r="E94" s="86">
        <v>1533.39</v>
      </c>
      <c r="F94" s="86">
        <v>1676.75</v>
      </c>
      <c r="G94" s="86">
        <v>1828.75</v>
      </c>
      <c r="H94" s="86">
        <v>1640.43</v>
      </c>
      <c r="I94" s="86">
        <v>1582.37</v>
      </c>
      <c r="J94" s="87"/>
      <c r="K94" s="87"/>
    </row>
    <row r="95" spans="1:11" ht="12.95" customHeight="1">
      <c r="A95" s="84" t="s">
        <v>302</v>
      </c>
      <c r="B95" s="85" t="s">
        <v>1</v>
      </c>
      <c r="C95" s="86">
        <v>40</v>
      </c>
      <c r="D95" s="86">
        <v>20</v>
      </c>
      <c r="E95" s="86">
        <v>9</v>
      </c>
      <c r="F95" s="86">
        <v>13</v>
      </c>
      <c r="G95" s="86">
        <v>17</v>
      </c>
      <c r="H95" s="86">
        <v>90</v>
      </c>
      <c r="I95" s="86">
        <v>25</v>
      </c>
      <c r="J95" s="87"/>
      <c r="K95" s="87"/>
    </row>
    <row r="96" spans="1:11" ht="12.95" customHeight="1">
      <c r="A96" s="84" t="s">
        <v>306</v>
      </c>
      <c r="B96" s="85" t="s">
        <v>307</v>
      </c>
      <c r="C96" s="86">
        <v>1094.8510000000001</v>
      </c>
      <c r="D96" s="86">
        <v>1076.7349999999999</v>
      </c>
      <c r="E96" s="86">
        <v>843.65800000000002</v>
      </c>
      <c r="F96" s="86">
        <v>918.38199999999995</v>
      </c>
      <c r="G96" s="86">
        <v>1048.5909999999999</v>
      </c>
      <c r="H96" s="86">
        <v>979.12800000000004</v>
      </c>
      <c r="I96" s="86">
        <v>868.57399999999996</v>
      </c>
      <c r="J96" s="87"/>
      <c r="K96" s="87"/>
    </row>
    <row r="97" spans="1:11" ht="12.95" customHeight="1">
      <c r="A97" s="80" t="s">
        <v>339</v>
      </c>
      <c r="B97" s="84"/>
      <c r="C97" s="84"/>
      <c r="D97" s="84"/>
      <c r="E97" s="84"/>
      <c r="F97" s="84"/>
      <c r="G97" s="62"/>
    </row>
    <row r="98" spans="1:11" s="51" customFormat="1" ht="18" customHeight="1">
      <c r="A98" s="81" t="s">
        <v>505</v>
      </c>
      <c r="B98" s="84"/>
      <c r="C98" s="84"/>
      <c r="D98" s="84" t="s">
        <v>506</v>
      </c>
      <c r="E98" s="84"/>
      <c r="F98" s="84"/>
    </row>
    <row r="99" spans="1:11" s="51" customFormat="1" ht="17.25" customHeight="1">
      <c r="A99" s="81" t="s">
        <v>340</v>
      </c>
      <c r="B99" s="84"/>
      <c r="C99" s="84"/>
      <c r="D99" s="84" t="s">
        <v>507</v>
      </c>
      <c r="E99" s="84"/>
      <c r="F99" s="84"/>
    </row>
    <row r="100" spans="1:11" s="51" customFormat="1" ht="17.25" customHeight="1">
      <c r="A100" s="84" t="s">
        <v>508</v>
      </c>
      <c r="B100" s="84"/>
      <c r="C100" s="84"/>
      <c r="D100" s="84" t="s">
        <v>509</v>
      </c>
      <c r="E100" s="84"/>
      <c r="F100" s="84"/>
    </row>
    <row r="101" spans="1:11" s="51" customFormat="1" ht="17.25" customHeight="1">
      <c r="A101" s="84" t="s">
        <v>510</v>
      </c>
      <c r="B101" s="84"/>
      <c r="C101" s="84"/>
      <c r="E101" s="84"/>
      <c r="F101" s="84"/>
    </row>
    <row r="102" spans="1:11" ht="12.75" customHeight="1">
      <c r="A102" s="90"/>
      <c r="B102" s="84"/>
      <c r="C102" s="84"/>
      <c r="D102" s="84"/>
      <c r="E102" s="84"/>
      <c r="F102" s="84"/>
    </row>
    <row r="103" spans="1:11" ht="15" customHeight="1">
      <c r="A103" s="293" t="s">
        <v>486</v>
      </c>
      <c r="B103" s="293"/>
      <c r="C103" s="293"/>
      <c r="D103" s="293"/>
      <c r="E103" s="293"/>
      <c r="F103" s="293"/>
      <c r="G103" s="293"/>
      <c r="H103" s="41"/>
      <c r="I103" s="41"/>
      <c r="J103" s="41"/>
      <c r="K103" s="41"/>
    </row>
    <row r="110" spans="1:11">
      <c r="A110" s="91"/>
    </row>
  </sheetData>
  <mergeCells count="3"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Normal="100" zoomScaleSheetLayoutView="50" workbookViewId="0"/>
  </sheetViews>
  <sheetFormatPr baseColWidth="10" defaultColWidth="11.42578125" defaultRowHeight="12.75"/>
  <cols>
    <col min="1" max="1" width="45.7109375" style="62" customWidth="1"/>
    <col min="2" max="2" width="13.7109375" style="62" customWidth="1"/>
    <col min="3" max="6" width="16.7109375" style="62" customWidth="1"/>
    <col min="7" max="7" width="16.5703125" style="62" customWidth="1"/>
    <col min="8" max="8" width="16.7109375" style="62" customWidth="1"/>
    <col min="9" max="256" width="11.42578125" style="62"/>
    <col min="257" max="257" width="45.7109375" style="62" customWidth="1"/>
    <col min="258" max="258" width="13.7109375" style="62" customWidth="1"/>
    <col min="259" max="262" width="16.7109375" style="62" customWidth="1"/>
    <col min="263" max="263" width="16.5703125" style="62" customWidth="1"/>
    <col min="264" max="264" width="16.7109375" style="62" customWidth="1"/>
    <col min="265" max="512" width="11.42578125" style="62"/>
    <col min="513" max="513" width="45.7109375" style="62" customWidth="1"/>
    <col min="514" max="514" width="13.7109375" style="62" customWidth="1"/>
    <col min="515" max="518" width="16.7109375" style="62" customWidth="1"/>
    <col min="519" max="519" width="16.5703125" style="62" customWidth="1"/>
    <col min="520" max="520" width="16.7109375" style="62" customWidth="1"/>
    <col min="521" max="768" width="11.42578125" style="62"/>
    <col min="769" max="769" width="45.7109375" style="62" customWidth="1"/>
    <col min="770" max="770" width="13.7109375" style="62" customWidth="1"/>
    <col min="771" max="774" width="16.7109375" style="62" customWidth="1"/>
    <col min="775" max="775" width="16.5703125" style="62" customWidth="1"/>
    <col min="776" max="776" width="16.7109375" style="62" customWidth="1"/>
    <col min="777" max="1024" width="11.42578125" style="62"/>
    <col min="1025" max="1025" width="45.7109375" style="62" customWidth="1"/>
    <col min="1026" max="1026" width="13.7109375" style="62" customWidth="1"/>
    <col min="1027" max="1030" width="16.7109375" style="62" customWidth="1"/>
    <col min="1031" max="1031" width="16.5703125" style="62" customWidth="1"/>
    <col min="1032" max="1032" width="16.7109375" style="62" customWidth="1"/>
    <col min="1033" max="1280" width="11.42578125" style="62"/>
    <col min="1281" max="1281" width="45.7109375" style="62" customWidth="1"/>
    <col min="1282" max="1282" width="13.7109375" style="62" customWidth="1"/>
    <col min="1283" max="1286" width="16.7109375" style="62" customWidth="1"/>
    <col min="1287" max="1287" width="16.5703125" style="62" customWidth="1"/>
    <col min="1288" max="1288" width="16.7109375" style="62" customWidth="1"/>
    <col min="1289" max="1536" width="11.42578125" style="62"/>
    <col min="1537" max="1537" width="45.7109375" style="62" customWidth="1"/>
    <col min="1538" max="1538" width="13.7109375" style="62" customWidth="1"/>
    <col min="1539" max="1542" width="16.7109375" style="62" customWidth="1"/>
    <col min="1543" max="1543" width="16.5703125" style="62" customWidth="1"/>
    <col min="1544" max="1544" width="16.7109375" style="62" customWidth="1"/>
    <col min="1545" max="1792" width="11.42578125" style="62"/>
    <col min="1793" max="1793" width="45.7109375" style="62" customWidth="1"/>
    <col min="1794" max="1794" width="13.7109375" style="62" customWidth="1"/>
    <col min="1795" max="1798" width="16.7109375" style="62" customWidth="1"/>
    <col min="1799" max="1799" width="16.5703125" style="62" customWidth="1"/>
    <col min="1800" max="1800" width="16.7109375" style="62" customWidth="1"/>
    <col min="1801" max="2048" width="11.42578125" style="62"/>
    <col min="2049" max="2049" width="45.7109375" style="62" customWidth="1"/>
    <col min="2050" max="2050" width="13.7109375" style="62" customWidth="1"/>
    <col min="2051" max="2054" width="16.7109375" style="62" customWidth="1"/>
    <col min="2055" max="2055" width="16.5703125" style="62" customWidth="1"/>
    <col min="2056" max="2056" width="16.7109375" style="62" customWidth="1"/>
    <col min="2057" max="2304" width="11.42578125" style="62"/>
    <col min="2305" max="2305" width="45.7109375" style="62" customWidth="1"/>
    <col min="2306" max="2306" width="13.7109375" style="62" customWidth="1"/>
    <col min="2307" max="2310" width="16.7109375" style="62" customWidth="1"/>
    <col min="2311" max="2311" width="16.5703125" style="62" customWidth="1"/>
    <col min="2312" max="2312" width="16.7109375" style="62" customWidth="1"/>
    <col min="2313" max="2560" width="11.42578125" style="62"/>
    <col min="2561" max="2561" width="45.7109375" style="62" customWidth="1"/>
    <col min="2562" max="2562" width="13.7109375" style="62" customWidth="1"/>
    <col min="2563" max="2566" width="16.7109375" style="62" customWidth="1"/>
    <col min="2567" max="2567" width="16.5703125" style="62" customWidth="1"/>
    <col min="2568" max="2568" width="16.7109375" style="62" customWidth="1"/>
    <col min="2569" max="2816" width="11.42578125" style="62"/>
    <col min="2817" max="2817" width="45.7109375" style="62" customWidth="1"/>
    <col min="2818" max="2818" width="13.7109375" style="62" customWidth="1"/>
    <col min="2819" max="2822" width="16.7109375" style="62" customWidth="1"/>
    <col min="2823" max="2823" width="16.5703125" style="62" customWidth="1"/>
    <col min="2824" max="2824" width="16.7109375" style="62" customWidth="1"/>
    <col min="2825" max="3072" width="11.42578125" style="62"/>
    <col min="3073" max="3073" width="45.7109375" style="62" customWidth="1"/>
    <col min="3074" max="3074" width="13.7109375" style="62" customWidth="1"/>
    <col min="3075" max="3078" width="16.7109375" style="62" customWidth="1"/>
    <col min="3079" max="3079" width="16.5703125" style="62" customWidth="1"/>
    <col min="3080" max="3080" width="16.7109375" style="62" customWidth="1"/>
    <col min="3081" max="3328" width="11.42578125" style="62"/>
    <col min="3329" max="3329" width="45.7109375" style="62" customWidth="1"/>
    <col min="3330" max="3330" width="13.7109375" style="62" customWidth="1"/>
    <col min="3331" max="3334" width="16.7109375" style="62" customWidth="1"/>
    <col min="3335" max="3335" width="16.5703125" style="62" customWidth="1"/>
    <col min="3336" max="3336" width="16.7109375" style="62" customWidth="1"/>
    <col min="3337" max="3584" width="11.42578125" style="62"/>
    <col min="3585" max="3585" width="45.7109375" style="62" customWidth="1"/>
    <col min="3586" max="3586" width="13.7109375" style="62" customWidth="1"/>
    <col min="3587" max="3590" width="16.7109375" style="62" customWidth="1"/>
    <col min="3591" max="3591" width="16.5703125" style="62" customWidth="1"/>
    <col min="3592" max="3592" width="16.7109375" style="62" customWidth="1"/>
    <col min="3593" max="3840" width="11.42578125" style="62"/>
    <col min="3841" max="3841" width="45.7109375" style="62" customWidth="1"/>
    <col min="3842" max="3842" width="13.7109375" style="62" customWidth="1"/>
    <col min="3843" max="3846" width="16.7109375" style="62" customWidth="1"/>
    <col min="3847" max="3847" width="16.5703125" style="62" customWidth="1"/>
    <col min="3848" max="3848" width="16.7109375" style="62" customWidth="1"/>
    <col min="3849" max="4096" width="11.42578125" style="62"/>
    <col min="4097" max="4097" width="45.7109375" style="62" customWidth="1"/>
    <col min="4098" max="4098" width="13.7109375" style="62" customWidth="1"/>
    <col min="4099" max="4102" width="16.7109375" style="62" customWidth="1"/>
    <col min="4103" max="4103" width="16.5703125" style="62" customWidth="1"/>
    <col min="4104" max="4104" width="16.7109375" style="62" customWidth="1"/>
    <col min="4105" max="4352" width="11.42578125" style="62"/>
    <col min="4353" max="4353" width="45.7109375" style="62" customWidth="1"/>
    <col min="4354" max="4354" width="13.7109375" style="62" customWidth="1"/>
    <col min="4355" max="4358" width="16.7109375" style="62" customWidth="1"/>
    <col min="4359" max="4359" width="16.5703125" style="62" customWidth="1"/>
    <col min="4360" max="4360" width="16.7109375" style="62" customWidth="1"/>
    <col min="4361" max="4608" width="11.42578125" style="62"/>
    <col min="4609" max="4609" width="45.7109375" style="62" customWidth="1"/>
    <col min="4610" max="4610" width="13.7109375" style="62" customWidth="1"/>
    <col min="4611" max="4614" width="16.7109375" style="62" customWidth="1"/>
    <col min="4615" max="4615" width="16.5703125" style="62" customWidth="1"/>
    <col min="4616" max="4616" width="16.7109375" style="62" customWidth="1"/>
    <col min="4617" max="4864" width="11.42578125" style="62"/>
    <col min="4865" max="4865" width="45.7109375" style="62" customWidth="1"/>
    <col min="4866" max="4866" width="13.7109375" style="62" customWidth="1"/>
    <col min="4867" max="4870" width="16.7109375" style="62" customWidth="1"/>
    <col min="4871" max="4871" width="16.5703125" style="62" customWidth="1"/>
    <col min="4872" max="4872" width="16.7109375" style="62" customWidth="1"/>
    <col min="4873" max="5120" width="11.42578125" style="62"/>
    <col min="5121" max="5121" width="45.7109375" style="62" customWidth="1"/>
    <col min="5122" max="5122" width="13.7109375" style="62" customWidth="1"/>
    <col min="5123" max="5126" width="16.7109375" style="62" customWidth="1"/>
    <col min="5127" max="5127" width="16.5703125" style="62" customWidth="1"/>
    <col min="5128" max="5128" width="16.7109375" style="62" customWidth="1"/>
    <col min="5129" max="5376" width="11.42578125" style="62"/>
    <col min="5377" max="5377" width="45.7109375" style="62" customWidth="1"/>
    <col min="5378" max="5378" width="13.7109375" style="62" customWidth="1"/>
    <col min="5379" max="5382" width="16.7109375" style="62" customWidth="1"/>
    <col min="5383" max="5383" width="16.5703125" style="62" customWidth="1"/>
    <col min="5384" max="5384" width="16.7109375" style="62" customWidth="1"/>
    <col min="5385" max="5632" width="11.42578125" style="62"/>
    <col min="5633" max="5633" width="45.7109375" style="62" customWidth="1"/>
    <col min="5634" max="5634" width="13.7109375" style="62" customWidth="1"/>
    <col min="5635" max="5638" width="16.7109375" style="62" customWidth="1"/>
    <col min="5639" max="5639" width="16.5703125" style="62" customWidth="1"/>
    <col min="5640" max="5640" width="16.7109375" style="62" customWidth="1"/>
    <col min="5641" max="5888" width="11.42578125" style="62"/>
    <col min="5889" max="5889" width="45.7109375" style="62" customWidth="1"/>
    <col min="5890" max="5890" width="13.7109375" style="62" customWidth="1"/>
    <col min="5891" max="5894" width="16.7109375" style="62" customWidth="1"/>
    <col min="5895" max="5895" width="16.5703125" style="62" customWidth="1"/>
    <col min="5896" max="5896" width="16.7109375" style="62" customWidth="1"/>
    <col min="5897" max="6144" width="11.42578125" style="62"/>
    <col min="6145" max="6145" width="45.7109375" style="62" customWidth="1"/>
    <col min="6146" max="6146" width="13.7109375" style="62" customWidth="1"/>
    <col min="6147" max="6150" width="16.7109375" style="62" customWidth="1"/>
    <col min="6151" max="6151" width="16.5703125" style="62" customWidth="1"/>
    <col min="6152" max="6152" width="16.7109375" style="62" customWidth="1"/>
    <col min="6153" max="6400" width="11.42578125" style="62"/>
    <col min="6401" max="6401" width="45.7109375" style="62" customWidth="1"/>
    <col min="6402" max="6402" width="13.7109375" style="62" customWidth="1"/>
    <col min="6403" max="6406" width="16.7109375" style="62" customWidth="1"/>
    <col min="6407" max="6407" width="16.5703125" style="62" customWidth="1"/>
    <col min="6408" max="6408" width="16.7109375" style="62" customWidth="1"/>
    <col min="6409" max="6656" width="11.42578125" style="62"/>
    <col min="6657" max="6657" width="45.7109375" style="62" customWidth="1"/>
    <col min="6658" max="6658" width="13.7109375" style="62" customWidth="1"/>
    <col min="6659" max="6662" width="16.7109375" style="62" customWidth="1"/>
    <col min="6663" max="6663" width="16.5703125" style="62" customWidth="1"/>
    <col min="6664" max="6664" width="16.7109375" style="62" customWidth="1"/>
    <col min="6665" max="6912" width="11.42578125" style="62"/>
    <col min="6913" max="6913" width="45.7109375" style="62" customWidth="1"/>
    <col min="6914" max="6914" width="13.7109375" style="62" customWidth="1"/>
    <col min="6915" max="6918" width="16.7109375" style="62" customWidth="1"/>
    <col min="6919" max="6919" width="16.5703125" style="62" customWidth="1"/>
    <col min="6920" max="6920" width="16.7109375" style="62" customWidth="1"/>
    <col min="6921" max="7168" width="11.42578125" style="62"/>
    <col min="7169" max="7169" width="45.7109375" style="62" customWidth="1"/>
    <col min="7170" max="7170" width="13.7109375" style="62" customWidth="1"/>
    <col min="7171" max="7174" width="16.7109375" style="62" customWidth="1"/>
    <col min="7175" max="7175" width="16.5703125" style="62" customWidth="1"/>
    <col min="7176" max="7176" width="16.7109375" style="62" customWidth="1"/>
    <col min="7177" max="7424" width="11.42578125" style="62"/>
    <col min="7425" max="7425" width="45.7109375" style="62" customWidth="1"/>
    <col min="7426" max="7426" width="13.7109375" style="62" customWidth="1"/>
    <col min="7427" max="7430" width="16.7109375" style="62" customWidth="1"/>
    <col min="7431" max="7431" width="16.5703125" style="62" customWidth="1"/>
    <col min="7432" max="7432" width="16.7109375" style="62" customWidth="1"/>
    <col min="7433" max="7680" width="11.42578125" style="62"/>
    <col min="7681" max="7681" width="45.7109375" style="62" customWidth="1"/>
    <col min="7682" max="7682" width="13.7109375" style="62" customWidth="1"/>
    <col min="7683" max="7686" width="16.7109375" style="62" customWidth="1"/>
    <col min="7687" max="7687" width="16.5703125" style="62" customWidth="1"/>
    <col min="7688" max="7688" width="16.7109375" style="62" customWidth="1"/>
    <col min="7689" max="7936" width="11.42578125" style="62"/>
    <col min="7937" max="7937" width="45.7109375" style="62" customWidth="1"/>
    <col min="7938" max="7938" width="13.7109375" style="62" customWidth="1"/>
    <col min="7939" max="7942" width="16.7109375" style="62" customWidth="1"/>
    <col min="7943" max="7943" width="16.5703125" style="62" customWidth="1"/>
    <col min="7944" max="7944" width="16.7109375" style="62" customWidth="1"/>
    <col min="7945" max="8192" width="11.42578125" style="62"/>
    <col min="8193" max="8193" width="45.7109375" style="62" customWidth="1"/>
    <col min="8194" max="8194" width="13.7109375" style="62" customWidth="1"/>
    <col min="8195" max="8198" width="16.7109375" style="62" customWidth="1"/>
    <col min="8199" max="8199" width="16.5703125" style="62" customWidth="1"/>
    <col min="8200" max="8200" width="16.7109375" style="62" customWidth="1"/>
    <col min="8201" max="8448" width="11.42578125" style="62"/>
    <col min="8449" max="8449" width="45.7109375" style="62" customWidth="1"/>
    <col min="8450" max="8450" width="13.7109375" style="62" customWidth="1"/>
    <col min="8451" max="8454" width="16.7109375" style="62" customWidth="1"/>
    <col min="8455" max="8455" width="16.5703125" style="62" customWidth="1"/>
    <col min="8456" max="8456" width="16.7109375" style="62" customWidth="1"/>
    <col min="8457" max="8704" width="11.42578125" style="62"/>
    <col min="8705" max="8705" width="45.7109375" style="62" customWidth="1"/>
    <col min="8706" max="8706" width="13.7109375" style="62" customWidth="1"/>
    <col min="8707" max="8710" width="16.7109375" style="62" customWidth="1"/>
    <col min="8711" max="8711" width="16.5703125" style="62" customWidth="1"/>
    <col min="8712" max="8712" width="16.7109375" style="62" customWidth="1"/>
    <col min="8713" max="8960" width="11.42578125" style="62"/>
    <col min="8961" max="8961" width="45.7109375" style="62" customWidth="1"/>
    <col min="8962" max="8962" width="13.7109375" style="62" customWidth="1"/>
    <col min="8963" max="8966" width="16.7109375" style="62" customWidth="1"/>
    <col min="8967" max="8967" width="16.5703125" style="62" customWidth="1"/>
    <col min="8968" max="8968" width="16.7109375" style="62" customWidth="1"/>
    <col min="8969" max="9216" width="11.42578125" style="62"/>
    <col min="9217" max="9217" width="45.7109375" style="62" customWidth="1"/>
    <col min="9218" max="9218" width="13.7109375" style="62" customWidth="1"/>
    <col min="9219" max="9222" width="16.7109375" style="62" customWidth="1"/>
    <col min="9223" max="9223" width="16.5703125" style="62" customWidth="1"/>
    <col min="9224" max="9224" width="16.7109375" style="62" customWidth="1"/>
    <col min="9225" max="9472" width="11.42578125" style="62"/>
    <col min="9473" max="9473" width="45.7109375" style="62" customWidth="1"/>
    <col min="9474" max="9474" width="13.7109375" style="62" customWidth="1"/>
    <col min="9475" max="9478" width="16.7109375" style="62" customWidth="1"/>
    <col min="9479" max="9479" width="16.5703125" style="62" customWidth="1"/>
    <col min="9480" max="9480" width="16.7109375" style="62" customWidth="1"/>
    <col min="9481" max="9728" width="11.42578125" style="62"/>
    <col min="9729" max="9729" width="45.7109375" style="62" customWidth="1"/>
    <col min="9730" max="9730" width="13.7109375" style="62" customWidth="1"/>
    <col min="9731" max="9734" width="16.7109375" style="62" customWidth="1"/>
    <col min="9735" max="9735" width="16.5703125" style="62" customWidth="1"/>
    <col min="9736" max="9736" width="16.7109375" style="62" customWidth="1"/>
    <col min="9737" max="9984" width="11.42578125" style="62"/>
    <col min="9985" max="9985" width="45.7109375" style="62" customWidth="1"/>
    <col min="9986" max="9986" width="13.7109375" style="62" customWidth="1"/>
    <col min="9987" max="9990" width="16.7109375" style="62" customWidth="1"/>
    <col min="9991" max="9991" width="16.5703125" style="62" customWidth="1"/>
    <col min="9992" max="9992" width="16.7109375" style="62" customWidth="1"/>
    <col min="9993" max="10240" width="11.42578125" style="62"/>
    <col min="10241" max="10241" width="45.7109375" style="62" customWidth="1"/>
    <col min="10242" max="10242" width="13.7109375" style="62" customWidth="1"/>
    <col min="10243" max="10246" width="16.7109375" style="62" customWidth="1"/>
    <col min="10247" max="10247" width="16.5703125" style="62" customWidth="1"/>
    <col min="10248" max="10248" width="16.7109375" style="62" customWidth="1"/>
    <col min="10249" max="10496" width="11.42578125" style="62"/>
    <col min="10497" max="10497" width="45.7109375" style="62" customWidth="1"/>
    <col min="10498" max="10498" width="13.7109375" style="62" customWidth="1"/>
    <col min="10499" max="10502" width="16.7109375" style="62" customWidth="1"/>
    <col min="10503" max="10503" width="16.5703125" style="62" customWidth="1"/>
    <col min="10504" max="10504" width="16.7109375" style="62" customWidth="1"/>
    <col min="10505" max="10752" width="11.42578125" style="62"/>
    <col min="10753" max="10753" width="45.7109375" style="62" customWidth="1"/>
    <col min="10754" max="10754" width="13.7109375" style="62" customWidth="1"/>
    <col min="10755" max="10758" width="16.7109375" style="62" customWidth="1"/>
    <col min="10759" max="10759" width="16.5703125" style="62" customWidth="1"/>
    <col min="10760" max="10760" width="16.7109375" style="62" customWidth="1"/>
    <col min="10761" max="11008" width="11.42578125" style="62"/>
    <col min="11009" max="11009" width="45.7109375" style="62" customWidth="1"/>
    <col min="11010" max="11010" width="13.7109375" style="62" customWidth="1"/>
    <col min="11011" max="11014" width="16.7109375" style="62" customWidth="1"/>
    <col min="11015" max="11015" width="16.5703125" style="62" customWidth="1"/>
    <col min="11016" max="11016" width="16.7109375" style="62" customWidth="1"/>
    <col min="11017" max="11264" width="11.42578125" style="62"/>
    <col min="11265" max="11265" width="45.7109375" style="62" customWidth="1"/>
    <col min="11266" max="11266" width="13.7109375" style="62" customWidth="1"/>
    <col min="11267" max="11270" width="16.7109375" style="62" customWidth="1"/>
    <col min="11271" max="11271" width="16.5703125" style="62" customWidth="1"/>
    <col min="11272" max="11272" width="16.7109375" style="62" customWidth="1"/>
    <col min="11273" max="11520" width="11.42578125" style="62"/>
    <col min="11521" max="11521" width="45.7109375" style="62" customWidth="1"/>
    <col min="11522" max="11522" width="13.7109375" style="62" customWidth="1"/>
    <col min="11523" max="11526" width="16.7109375" style="62" customWidth="1"/>
    <col min="11527" max="11527" width="16.5703125" style="62" customWidth="1"/>
    <col min="11528" max="11528" width="16.7109375" style="62" customWidth="1"/>
    <col min="11529" max="11776" width="11.42578125" style="62"/>
    <col min="11777" max="11777" width="45.7109375" style="62" customWidth="1"/>
    <col min="11778" max="11778" width="13.7109375" style="62" customWidth="1"/>
    <col min="11779" max="11782" width="16.7109375" style="62" customWidth="1"/>
    <col min="11783" max="11783" width="16.5703125" style="62" customWidth="1"/>
    <col min="11784" max="11784" width="16.7109375" style="62" customWidth="1"/>
    <col min="11785" max="12032" width="11.42578125" style="62"/>
    <col min="12033" max="12033" width="45.7109375" style="62" customWidth="1"/>
    <col min="12034" max="12034" width="13.7109375" style="62" customWidth="1"/>
    <col min="12035" max="12038" width="16.7109375" style="62" customWidth="1"/>
    <col min="12039" max="12039" width="16.5703125" style="62" customWidth="1"/>
    <col min="12040" max="12040" width="16.7109375" style="62" customWidth="1"/>
    <col min="12041" max="12288" width="11.42578125" style="62"/>
    <col min="12289" max="12289" width="45.7109375" style="62" customWidth="1"/>
    <col min="12290" max="12290" width="13.7109375" style="62" customWidth="1"/>
    <col min="12291" max="12294" width="16.7109375" style="62" customWidth="1"/>
    <col min="12295" max="12295" width="16.5703125" style="62" customWidth="1"/>
    <col min="12296" max="12296" width="16.7109375" style="62" customWidth="1"/>
    <col min="12297" max="12544" width="11.42578125" style="62"/>
    <col min="12545" max="12545" width="45.7109375" style="62" customWidth="1"/>
    <col min="12546" max="12546" width="13.7109375" style="62" customWidth="1"/>
    <col min="12547" max="12550" width="16.7109375" style="62" customWidth="1"/>
    <col min="12551" max="12551" width="16.5703125" style="62" customWidth="1"/>
    <col min="12552" max="12552" width="16.7109375" style="62" customWidth="1"/>
    <col min="12553" max="12800" width="11.42578125" style="62"/>
    <col min="12801" max="12801" width="45.7109375" style="62" customWidth="1"/>
    <col min="12802" max="12802" width="13.7109375" style="62" customWidth="1"/>
    <col min="12803" max="12806" width="16.7109375" style="62" customWidth="1"/>
    <col min="12807" max="12807" width="16.5703125" style="62" customWidth="1"/>
    <col min="12808" max="12808" width="16.7109375" style="62" customWidth="1"/>
    <col min="12809" max="13056" width="11.42578125" style="62"/>
    <col min="13057" max="13057" width="45.7109375" style="62" customWidth="1"/>
    <col min="13058" max="13058" width="13.7109375" style="62" customWidth="1"/>
    <col min="13059" max="13062" width="16.7109375" style="62" customWidth="1"/>
    <col min="13063" max="13063" width="16.5703125" style="62" customWidth="1"/>
    <col min="13064" max="13064" width="16.7109375" style="62" customWidth="1"/>
    <col min="13065" max="13312" width="11.42578125" style="62"/>
    <col min="13313" max="13313" width="45.7109375" style="62" customWidth="1"/>
    <col min="13314" max="13314" width="13.7109375" style="62" customWidth="1"/>
    <col min="13315" max="13318" width="16.7109375" style="62" customWidth="1"/>
    <col min="13319" max="13319" width="16.5703125" style="62" customWidth="1"/>
    <col min="13320" max="13320" width="16.7109375" style="62" customWidth="1"/>
    <col min="13321" max="13568" width="11.42578125" style="62"/>
    <col min="13569" max="13569" width="45.7109375" style="62" customWidth="1"/>
    <col min="13570" max="13570" width="13.7109375" style="62" customWidth="1"/>
    <col min="13571" max="13574" width="16.7109375" style="62" customWidth="1"/>
    <col min="13575" max="13575" width="16.5703125" style="62" customWidth="1"/>
    <col min="13576" max="13576" width="16.7109375" style="62" customWidth="1"/>
    <col min="13577" max="13824" width="11.42578125" style="62"/>
    <col min="13825" max="13825" width="45.7109375" style="62" customWidth="1"/>
    <col min="13826" max="13826" width="13.7109375" style="62" customWidth="1"/>
    <col min="13827" max="13830" width="16.7109375" style="62" customWidth="1"/>
    <col min="13831" max="13831" width="16.5703125" style="62" customWidth="1"/>
    <col min="13832" max="13832" width="16.7109375" style="62" customWidth="1"/>
    <col min="13833" max="14080" width="11.42578125" style="62"/>
    <col min="14081" max="14081" width="45.7109375" style="62" customWidth="1"/>
    <col min="14082" max="14082" width="13.7109375" style="62" customWidth="1"/>
    <col min="14083" max="14086" width="16.7109375" style="62" customWidth="1"/>
    <col min="14087" max="14087" width="16.5703125" style="62" customWidth="1"/>
    <col min="14088" max="14088" width="16.7109375" style="62" customWidth="1"/>
    <col min="14089" max="14336" width="11.42578125" style="62"/>
    <col min="14337" max="14337" width="45.7109375" style="62" customWidth="1"/>
    <col min="14338" max="14338" width="13.7109375" style="62" customWidth="1"/>
    <col min="14339" max="14342" width="16.7109375" style="62" customWidth="1"/>
    <col min="14343" max="14343" width="16.5703125" style="62" customWidth="1"/>
    <col min="14344" max="14344" width="16.7109375" style="62" customWidth="1"/>
    <col min="14345" max="14592" width="11.42578125" style="62"/>
    <col min="14593" max="14593" width="45.7109375" style="62" customWidth="1"/>
    <col min="14594" max="14594" width="13.7109375" style="62" customWidth="1"/>
    <col min="14595" max="14598" width="16.7109375" style="62" customWidth="1"/>
    <col min="14599" max="14599" width="16.5703125" style="62" customWidth="1"/>
    <col min="14600" max="14600" width="16.7109375" style="62" customWidth="1"/>
    <col min="14601" max="14848" width="11.42578125" style="62"/>
    <col min="14849" max="14849" width="45.7109375" style="62" customWidth="1"/>
    <col min="14850" max="14850" width="13.7109375" style="62" customWidth="1"/>
    <col min="14851" max="14854" width="16.7109375" style="62" customWidth="1"/>
    <col min="14855" max="14855" width="16.5703125" style="62" customWidth="1"/>
    <col min="14856" max="14856" width="16.7109375" style="62" customWidth="1"/>
    <col min="14857" max="15104" width="11.42578125" style="62"/>
    <col min="15105" max="15105" width="45.7109375" style="62" customWidth="1"/>
    <col min="15106" max="15106" width="13.7109375" style="62" customWidth="1"/>
    <col min="15107" max="15110" width="16.7109375" style="62" customWidth="1"/>
    <col min="15111" max="15111" width="16.5703125" style="62" customWidth="1"/>
    <col min="15112" max="15112" width="16.7109375" style="62" customWidth="1"/>
    <col min="15113" max="15360" width="11.42578125" style="62"/>
    <col min="15361" max="15361" width="45.7109375" style="62" customWidth="1"/>
    <col min="15362" max="15362" width="13.7109375" style="62" customWidth="1"/>
    <col min="15363" max="15366" width="16.7109375" style="62" customWidth="1"/>
    <col min="15367" max="15367" width="16.5703125" style="62" customWidth="1"/>
    <col min="15368" max="15368" width="16.7109375" style="62" customWidth="1"/>
    <col min="15369" max="15616" width="11.42578125" style="62"/>
    <col min="15617" max="15617" width="45.7109375" style="62" customWidth="1"/>
    <col min="15618" max="15618" width="13.7109375" style="62" customWidth="1"/>
    <col min="15619" max="15622" width="16.7109375" style="62" customWidth="1"/>
    <col min="15623" max="15623" width="16.5703125" style="62" customWidth="1"/>
    <col min="15624" max="15624" width="16.7109375" style="62" customWidth="1"/>
    <col min="15625" max="15872" width="11.42578125" style="62"/>
    <col min="15873" max="15873" width="45.7109375" style="62" customWidth="1"/>
    <col min="15874" max="15874" width="13.7109375" style="62" customWidth="1"/>
    <col min="15875" max="15878" width="16.7109375" style="62" customWidth="1"/>
    <col min="15879" max="15879" width="16.5703125" style="62" customWidth="1"/>
    <col min="15880" max="15880" width="16.7109375" style="62" customWidth="1"/>
    <col min="15881" max="16128" width="11.42578125" style="62"/>
    <col min="16129" max="16129" width="45.7109375" style="62" customWidth="1"/>
    <col min="16130" max="16130" width="13.7109375" style="62" customWidth="1"/>
    <col min="16131" max="16134" width="16.7109375" style="62" customWidth="1"/>
    <col min="16135" max="16135" width="16.5703125" style="62" customWidth="1"/>
    <col min="16136" max="16136" width="16.7109375" style="62" customWidth="1"/>
    <col min="16137" max="16384" width="11.42578125" style="62"/>
  </cols>
  <sheetData>
    <row r="1" spans="1:12" ht="15.75">
      <c r="A1" s="97" t="s">
        <v>293</v>
      </c>
      <c r="B1" s="97"/>
      <c r="C1" s="97"/>
      <c r="D1" s="97"/>
      <c r="E1" s="97"/>
      <c r="F1" s="97"/>
      <c r="G1" s="97"/>
      <c r="H1" s="97"/>
    </row>
    <row r="2" spans="1:12" ht="15.75">
      <c r="A2" s="97" t="s">
        <v>515</v>
      </c>
      <c r="B2" s="97"/>
      <c r="C2" s="97"/>
      <c r="D2" s="97"/>
      <c r="E2" s="97"/>
      <c r="F2" s="97"/>
      <c r="G2" s="97"/>
      <c r="H2" s="97"/>
    </row>
    <row r="3" spans="1:12" ht="14.1" customHeight="1">
      <c r="A3" s="79"/>
      <c r="B3" s="79"/>
      <c r="C3" s="79"/>
      <c r="D3" s="79"/>
      <c r="E3" s="79"/>
      <c r="F3" s="79"/>
      <c r="G3" s="79"/>
      <c r="H3" s="79"/>
    </row>
    <row r="4" spans="1:12" ht="12.95" customHeight="1">
      <c r="A4" s="300" t="s">
        <v>294</v>
      </c>
      <c r="B4" s="294" t="s">
        <v>295</v>
      </c>
      <c r="C4" s="303" t="s">
        <v>0</v>
      </c>
      <c r="D4" s="294" t="s">
        <v>296</v>
      </c>
      <c r="E4" s="294" t="s">
        <v>297</v>
      </c>
      <c r="F4" s="294" t="s">
        <v>298</v>
      </c>
      <c r="G4" s="294" t="s">
        <v>299</v>
      </c>
      <c r="H4" s="297" t="s">
        <v>300</v>
      </c>
    </row>
    <row r="5" spans="1:12">
      <c r="A5" s="301"/>
      <c r="B5" s="295"/>
      <c r="C5" s="304"/>
      <c r="D5" s="295"/>
      <c r="E5" s="295"/>
      <c r="F5" s="295"/>
      <c r="G5" s="295"/>
      <c r="H5" s="298"/>
    </row>
    <row r="6" spans="1:12" ht="12.95" customHeight="1">
      <c r="A6" s="302"/>
      <c r="B6" s="296"/>
      <c r="C6" s="305"/>
      <c r="D6" s="296"/>
      <c r="E6" s="296"/>
      <c r="F6" s="296"/>
      <c r="G6" s="296"/>
      <c r="H6" s="299"/>
    </row>
    <row r="7" spans="1:12" ht="12.95" customHeight="1">
      <c r="A7" s="80"/>
      <c r="B7" s="80"/>
      <c r="C7" s="81"/>
      <c r="D7" s="82"/>
      <c r="E7" s="81"/>
      <c r="F7" s="81"/>
      <c r="G7" s="81"/>
      <c r="H7" s="81"/>
    </row>
    <row r="8" spans="1:12" ht="15" customHeight="1">
      <c r="A8" s="83" t="s">
        <v>516</v>
      </c>
      <c r="B8" s="84"/>
      <c r="C8" s="83"/>
      <c r="D8" s="83"/>
      <c r="E8" s="83"/>
      <c r="F8" s="83"/>
      <c r="G8" s="83"/>
      <c r="H8" s="83"/>
    </row>
    <row r="9" spans="1:12" ht="12.95" customHeight="1">
      <c r="A9" s="84"/>
      <c r="B9" s="84"/>
      <c r="C9" s="83"/>
      <c r="D9" s="83"/>
      <c r="E9" s="83"/>
      <c r="F9" s="83"/>
      <c r="G9" s="83"/>
      <c r="H9" s="83"/>
    </row>
    <row r="10" spans="1:12" ht="15.95" customHeight="1">
      <c r="A10" s="83" t="s">
        <v>301</v>
      </c>
      <c r="B10" s="85" t="s">
        <v>1</v>
      </c>
      <c r="C10" s="86">
        <v>209295</v>
      </c>
      <c r="D10" s="86">
        <v>29964</v>
      </c>
      <c r="E10" s="86">
        <v>47040</v>
      </c>
      <c r="F10" s="86">
        <v>4397</v>
      </c>
      <c r="G10" s="86">
        <v>8709</v>
      </c>
      <c r="H10" s="86">
        <v>1091</v>
      </c>
      <c r="I10" s="87"/>
      <c r="J10" s="87"/>
    </row>
    <row r="11" spans="1:12" ht="15.95" customHeight="1">
      <c r="A11" s="83" t="s">
        <v>302</v>
      </c>
      <c r="B11" s="85" t="s">
        <v>1</v>
      </c>
      <c r="C11" s="86">
        <v>285079</v>
      </c>
      <c r="D11" s="86">
        <v>37812</v>
      </c>
      <c r="E11" s="86">
        <v>58783</v>
      </c>
      <c r="F11" s="86">
        <v>19199</v>
      </c>
      <c r="G11" s="86">
        <v>11988</v>
      </c>
      <c r="H11" s="86">
        <v>1846</v>
      </c>
      <c r="I11" s="87"/>
      <c r="J11" s="87"/>
    </row>
    <row r="12" spans="1:12" ht="15.95" customHeight="1">
      <c r="A12" s="83" t="s">
        <v>303</v>
      </c>
      <c r="B12" s="88" t="s">
        <v>2</v>
      </c>
      <c r="C12" s="86">
        <v>30425.37</v>
      </c>
      <c r="D12" s="86">
        <v>4268.5600000000004</v>
      </c>
      <c r="E12" s="86">
        <v>6346.15</v>
      </c>
      <c r="F12" s="86">
        <v>1676.88</v>
      </c>
      <c r="G12" s="86">
        <v>1189.05</v>
      </c>
      <c r="H12" s="86">
        <v>174</v>
      </c>
      <c r="I12" s="87"/>
      <c r="J12" s="87"/>
    </row>
    <row r="13" spans="1:12" ht="15.95" customHeight="1">
      <c r="A13" s="83" t="s">
        <v>304</v>
      </c>
      <c r="B13" s="85" t="s">
        <v>2</v>
      </c>
      <c r="C13" s="86">
        <v>35324.01</v>
      </c>
      <c r="D13" s="86">
        <v>5954.63</v>
      </c>
      <c r="E13" s="86">
        <v>9143.19</v>
      </c>
      <c r="F13" s="86">
        <v>681.56</v>
      </c>
      <c r="G13" s="86">
        <v>835.13</v>
      </c>
      <c r="H13" s="86">
        <v>298.54000000000002</v>
      </c>
      <c r="I13" s="87"/>
      <c r="J13" s="87"/>
    </row>
    <row r="14" spans="1:12" ht="15.95" customHeight="1">
      <c r="A14" s="83" t="s">
        <v>517</v>
      </c>
      <c r="B14" s="85" t="s">
        <v>305</v>
      </c>
      <c r="C14" s="86">
        <v>327463</v>
      </c>
      <c r="D14" s="86">
        <v>49480</v>
      </c>
      <c r="E14" s="86">
        <v>80223</v>
      </c>
      <c r="F14" s="86">
        <v>10588</v>
      </c>
      <c r="G14" s="86">
        <v>10594</v>
      </c>
      <c r="H14" s="86">
        <v>2696</v>
      </c>
      <c r="I14" s="87"/>
      <c r="J14" s="87"/>
    </row>
    <row r="15" spans="1:12" ht="15.95" customHeight="1">
      <c r="A15" s="83" t="s">
        <v>306</v>
      </c>
      <c r="B15" s="85" t="s">
        <v>307</v>
      </c>
      <c r="C15" s="86">
        <v>78397.134999999995</v>
      </c>
      <c r="D15" s="86">
        <v>13193.875</v>
      </c>
      <c r="E15" s="86">
        <v>19829.29</v>
      </c>
      <c r="F15" s="86">
        <v>3744.7109999999998</v>
      </c>
      <c r="G15" s="86">
        <v>2313.317</v>
      </c>
      <c r="H15" s="86">
        <v>709.90300000000002</v>
      </c>
      <c r="I15" s="87"/>
      <c r="J15" s="87"/>
      <c r="L15" s="87"/>
    </row>
    <row r="16" spans="1:12" ht="9.9499999999999993" customHeight="1">
      <c r="A16" s="84"/>
      <c r="B16" s="84"/>
      <c r="C16" s="86"/>
      <c r="D16" s="86"/>
      <c r="E16" s="86"/>
      <c r="F16" s="86"/>
      <c r="G16" s="86"/>
      <c r="H16" s="86"/>
      <c r="I16" s="87"/>
      <c r="J16" s="87"/>
    </row>
    <row r="17" spans="1:10" ht="15" customHeight="1">
      <c r="A17" s="83" t="s">
        <v>518</v>
      </c>
      <c r="B17" s="84"/>
      <c r="C17" s="86"/>
      <c r="D17" s="86"/>
      <c r="E17" s="86"/>
      <c r="F17" s="86"/>
      <c r="G17" s="86"/>
      <c r="H17" s="86"/>
      <c r="I17" s="87"/>
      <c r="J17" s="87"/>
    </row>
    <row r="18" spans="1:10" ht="9.9499999999999993" customHeight="1">
      <c r="A18" s="84"/>
      <c r="B18" s="84"/>
      <c r="C18" s="86"/>
      <c r="D18" s="86"/>
      <c r="E18" s="86"/>
      <c r="F18" s="86"/>
      <c r="G18" s="86"/>
      <c r="H18" s="86"/>
      <c r="I18" s="87"/>
      <c r="J18" s="87"/>
    </row>
    <row r="19" spans="1:10" ht="15.95" customHeight="1">
      <c r="A19" s="84" t="s">
        <v>301</v>
      </c>
      <c r="B19" s="85" t="s">
        <v>1</v>
      </c>
      <c r="C19" s="86">
        <v>163866</v>
      </c>
      <c r="D19" s="86">
        <v>22986</v>
      </c>
      <c r="E19" s="86">
        <v>34317</v>
      </c>
      <c r="F19" s="86">
        <v>3969</v>
      </c>
      <c r="G19" s="86">
        <v>7626</v>
      </c>
      <c r="H19" s="86">
        <v>806</v>
      </c>
      <c r="I19" s="87"/>
      <c r="J19" s="87"/>
    </row>
    <row r="20" spans="1:10" ht="15.95" customHeight="1">
      <c r="A20" s="84" t="s">
        <v>302</v>
      </c>
      <c r="B20" s="85" t="s">
        <v>1</v>
      </c>
      <c r="C20" s="86">
        <v>278412</v>
      </c>
      <c r="D20" s="86">
        <v>36340</v>
      </c>
      <c r="E20" s="86">
        <v>57284</v>
      </c>
      <c r="F20" s="86">
        <v>18865</v>
      </c>
      <c r="G20" s="86">
        <v>11839</v>
      </c>
      <c r="H20" s="86">
        <v>1761</v>
      </c>
      <c r="I20" s="87"/>
      <c r="J20" s="87"/>
    </row>
    <row r="21" spans="1:10" ht="15.95" customHeight="1">
      <c r="A21" s="83" t="s">
        <v>303</v>
      </c>
      <c r="B21" s="88" t="s">
        <v>2</v>
      </c>
      <c r="C21" s="86">
        <v>29940.28</v>
      </c>
      <c r="D21" s="86">
        <v>4150.58</v>
      </c>
      <c r="E21" s="86">
        <v>6232.23</v>
      </c>
      <c r="F21" s="86">
        <v>1654.4</v>
      </c>
      <c r="G21" s="86">
        <v>1180.6400000000001</v>
      </c>
      <c r="H21" s="86">
        <v>169.47</v>
      </c>
      <c r="I21" s="87"/>
      <c r="J21" s="87"/>
    </row>
    <row r="22" spans="1:10" ht="15.95" customHeight="1">
      <c r="A22" s="84" t="s">
        <v>306</v>
      </c>
      <c r="B22" s="85" t="s">
        <v>307</v>
      </c>
      <c r="C22" s="86">
        <v>46460.622000000003</v>
      </c>
      <c r="D22" s="86">
        <v>6919.6390000000001</v>
      </c>
      <c r="E22" s="86">
        <v>11198.276</v>
      </c>
      <c r="F22" s="86">
        <v>2623.4609999999998</v>
      </c>
      <c r="G22" s="86">
        <v>1576.395</v>
      </c>
      <c r="H22" s="86">
        <v>236.517</v>
      </c>
      <c r="I22" s="87"/>
      <c r="J22" s="87"/>
    </row>
    <row r="23" spans="1:10" ht="12.95" customHeight="1">
      <c r="A23" s="84"/>
      <c r="B23" s="84"/>
      <c r="C23" s="86"/>
      <c r="D23" s="86"/>
      <c r="E23" s="86"/>
      <c r="F23" s="86"/>
      <c r="G23" s="86"/>
      <c r="H23" s="86"/>
      <c r="I23" s="87"/>
      <c r="J23" s="87"/>
    </row>
    <row r="24" spans="1:10" ht="15.95" customHeight="1">
      <c r="A24" s="84" t="s">
        <v>291</v>
      </c>
      <c r="B24" s="84"/>
      <c r="C24" s="86"/>
      <c r="D24" s="86"/>
      <c r="E24" s="86"/>
      <c r="F24" s="86"/>
      <c r="G24" s="86"/>
      <c r="H24" s="86"/>
      <c r="I24" s="87"/>
      <c r="J24" s="87"/>
    </row>
    <row r="25" spans="1:10" ht="9.9499999999999993" customHeight="1">
      <c r="A25" s="84"/>
      <c r="B25" s="84"/>
      <c r="C25" s="86"/>
      <c r="D25" s="86"/>
      <c r="E25" s="86"/>
      <c r="F25" s="86"/>
      <c r="G25" s="86"/>
      <c r="H25" s="86"/>
      <c r="I25" s="87"/>
      <c r="J25" s="87"/>
    </row>
    <row r="26" spans="1:10" ht="15.95" customHeight="1">
      <c r="A26" s="84" t="s">
        <v>308</v>
      </c>
      <c r="B26" s="85" t="s">
        <v>1</v>
      </c>
      <c r="C26" s="86">
        <v>111610</v>
      </c>
      <c r="D26" s="86">
        <v>14955</v>
      </c>
      <c r="E26" s="86">
        <v>23943</v>
      </c>
      <c r="F26" s="86">
        <v>2708</v>
      </c>
      <c r="G26" s="86">
        <v>5883</v>
      </c>
      <c r="H26" s="86">
        <v>490</v>
      </c>
      <c r="I26" s="87"/>
      <c r="J26" s="87"/>
    </row>
    <row r="27" spans="1:10" ht="9.9499999999999993" customHeight="1">
      <c r="A27" s="84"/>
      <c r="B27" s="84"/>
      <c r="C27" s="86"/>
      <c r="D27" s="86"/>
      <c r="E27" s="86"/>
      <c r="F27" s="86"/>
      <c r="G27" s="86"/>
      <c r="H27" s="86"/>
      <c r="I27" s="87"/>
      <c r="J27" s="87"/>
    </row>
    <row r="28" spans="1:10" ht="15.95" customHeight="1">
      <c r="A28" s="84" t="s">
        <v>309</v>
      </c>
      <c r="B28" s="85" t="s">
        <v>1</v>
      </c>
      <c r="C28" s="86">
        <v>88191</v>
      </c>
      <c r="D28" s="86">
        <v>10890</v>
      </c>
      <c r="E28" s="86">
        <v>18735</v>
      </c>
      <c r="F28" s="86">
        <v>1853</v>
      </c>
      <c r="G28" s="86">
        <v>5193</v>
      </c>
      <c r="H28" s="86">
        <v>397</v>
      </c>
      <c r="I28" s="87"/>
      <c r="J28" s="87"/>
    </row>
    <row r="29" spans="1:10" ht="15.95" customHeight="1">
      <c r="A29" s="84" t="s">
        <v>310</v>
      </c>
      <c r="B29" s="85" t="s">
        <v>1</v>
      </c>
      <c r="C29" s="86">
        <v>9573</v>
      </c>
      <c r="D29" s="86">
        <v>1886</v>
      </c>
      <c r="E29" s="86">
        <v>2189</v>
      </c>
      <c r="F29" s="86">
        <v>92</v>
      </c>
      <c r="G29" s="86">
        <v>288</v>
      </c>
      <c r="H29" s="86">
        <v>15</v>
      </c>
      <c r="I29" s="87"/>
      <c r="J29" s="87"/>
    </row>
    <row r="30" spans="1:10" ht="15.95" customHeight="1">
      <c r="A30" s="84" t="s">
        <v>311</v>
      </c>
      <c r="B30" s="85" t="s">
        <v>1</v>
      </c>
      <c r="C30" s="86">
        <v>13591</v>
      </c>
      <c r="D30" s="86">
        <v>2138</v>
      </c>
      <c r="E30" s="86">
        <v>2947</v>
      </c>
      <c r="F30" s="86">
        <v>754</v>
      </c>
      <c r="G30" s="86">
        <v>384</v>
      </c>
      <c r="H30" s="86">
        <v>74</v>
      </c>
      <c r="I30" s="87"/>
      <c r="J30" s="87"/>
    </row>
    <row r="31" spans="1:10" ht="15.95" customHeight="1">
      <c r="A31" s="84" t="s">
        <v>312</v>
      </c>
      <c r="B31" s="85" t="s">
        <v>1</v>
      </c>
      <c r="C31" s="86">
        <v>128088</v>
      </c>
      <c r="D31" s="86">
        <v>17280</v>
      </c>
      <c r="E31" s="86">
        <v>24428</v>
      </c>
      <c r="F31" s="86">
        <v>12917</v>
      </c>
      <c r="G31" s="86">
        <v>3612</v>
      </c>
      <c r="H31" s="86">
        <v>1098</v>
      </c>
      <c r="I31" s="87"/>
      <c r="J31" s="87"/>
    </row>
    <row r="32" spans="1:10" ht="15.95" customHeight="1">
      <c r="A32" s="84" t="s">
        <v>313</v>
      </c>
      <c r="B32" s="85" t="s">
        <v>1</v>
      </c>
      <c r="C32" s="86">
        <v>255</v>
      </c>
      <c r="D32" s="86">
        <v>41</v>
      </c>
      <c r="E32" s="86">
        <v>72</v>
      </c>
      <c r="F32" s="86">
        <v>9</v>
      </c>
      <c r="G32" s="86">
        <v>18</v>
      </c>
      <c r="H32" s="86">
        <v>4</v>
      </c>
      <c r="I32" s="87"/>
      <c r="J32" s="87"/>
    </row>
    <row r="33" spans="1:10" ht="15.95" customHeight="1">
      <c r="A33" s="84" t="s">
        <v>314</v>
      </c>
      <c r="B33" s="85" t="s">
        <v>1</v>
      </c>
      <c r="C33" s="86">
        <v>10599</v>
      </c>
      <c r="D33" s="86">
        <v>941</v>
      </c>
      <c r="E33" s="86">
        <v>3774</v>
      </c>
      <c r="F33" s="86">
        <v>1144</v>
      </c>
      <c r="G33" s="86">
        <v>816</v>
      </c>
      <c r="H33" s="86">
        <v>162</v>
      </c>
      <c r="I33" s="87"/>
      <c r="J33" s="87"/>
    </row>
    <row r="34" spans="1:10" ht="15.95" customHeight="1">
      <c r="A34" s="84" t="s">
        <v>315</v>
      </c>
      <c r="B34" s="85" t="s">
        <v>305</v>
      </c>
      <c r="C34" s="86">
        <v>140702</v>
      </c>
      <c r="D34" s="86">
        <v>20005</v>
      </c>
      <c r="E34" s="86">
        <v>31755</v>
      </c>
      <c r="F34" s="86">
        <v>7278</v>
      </c>
      <c r="G34" s="86">
        <v>5266</v>
      </c>
      <c r="H34" s="86">
        <v>735</v>
      </c>
      <c r="I34" s="87"/>
      <c r="J34" s="87"/>
    </row>
    <row r="35" spans="1:10" ht="15.95" customHeight="1">
      <c r="A35" s="84" t="s">
        <v>302</v>
      </c>
      <c r="B35" s="85" t="s">
        <v>1</v>
      </c>
      <c r="C35" s="86">
        <v>246024</v>
      </c>
      <c r="D35" s="86">
        <v>32883</v>
      </c>
      <c r="E35" s="86">
        <v>51315</v>
      </c>
      <c r="F35" s="86">
        <v>16098</v>
      </c>
      <c r="G35" s="86">
        <v>10197</v>
      </c>
      <c r="H35" s="86">
        <v>1687</v>
      </c>
      <c r="I35" s="87"/>
      <c r="J35" s="87"/>
    </row>
    <row r="36" spans="1:10" ht="15.95" customHeight="1">
      <c r="A36" s="84" t="s">
        <v>316</v>
      </c>
      <c r="B36" s="85" t="s">
        <v>1</v>
      </c>
      <c r="C36" s="86">
        <v>71919</v>
      </c>
      <c r="D36" s="86">
        <v>11969</v>
      </c>
      <c r="E36" s="86">
        <v>16520</v>
      </c>
      <c r="F36" s="86">
        <v>7938</v>
      </c>
      <c r="G36" s="86">
        <v>659</v>
      </c>
      <c r="H36" s="86">
        <v>414</v>
      </c>
      <c r="I36" s="87"/>
      <c r="J36" s="87"/>
    </row>
    <row r="37" spans="1:10" ht="9.9499999999999993" customHeight="1">
      <c r="A37" s="84"/>
      <c r="B37" s="84"/>
      <c r="C37" s="86"/>
      <c r="D37" s="86"/>
      <c r="E37" s="86"/>
      <c r="F37" s="86"/>
      <c r="G37" s="86"/>
      <c r="H37" s="86"/>
      <c r="I37" s="87"/>
      <c r="J37" s="87"/>
    </row>
    <row r="38" spans="1:10" ht="15.95" customHeight="1">
      <c r="A38" s="84" t="s">
        <v>303</v>
      </c>
      <c r="B38" s="85" t="s">
        <v>2</v>
      </c>
      <c r="C38" s="86">
        <v>26106.92</v>
      </c>
      <c r="D38" s="86">
        <v>3669.36</v>
      </c>
      <c r="E38" s="86">
        <v>5508.32</v>
      </c>
      <c r="F38" s="86">
        <v>1377.44</v>
      </c>
      <c r="G38" s="86">
        <v>1013.34</v>
      </c>
      <c r="H38" s="86">
        <v>156.61000000000001</v>
      </c>
      <c r="I38" s="87"/>
      <c r="J38" s="87"/>
    </row>
    <row r="39" spans="1:10" ht="15.95" customHeight="1">
      <c r="A39" s="84" t="s">
        <v>317</v>
      </c>
      <c r="B39" s="85" t="s">
        <v>318</v>
      </c>
      <c r="C39" s="86">
        <v>106.11533834097486</v>
      </c>
      <c r="D39" s="86">
        <v>111.58835872639358</v>
      </c>
      <c r="E39" s="86">
        <v>107.34327194777354</v>
      </c>
      <c r="F39" s="86">
        <v>85.565908808547661</v>
      </c>
      <c r="G39" s="86">
        <v>99.376287143277438</v>
      </c>
      <c r="H39" s="86">
        <v>92.833432128037956</v>
      </c>
      <c r="I39" s="87"/>
      <c r="J39" s="87"/>
    </row>
    <row r="40" spans="1:10" ht="15.95" customHeight="1">
      <c r="A40" s="84" t="s">
        <v>306</v>
      </c>
      <c r="B40" s="85" t="s">
        <v>307</v>
      </c>
      <c r="C40" s="86">
        <v>39884.038</v>
      </c>
      <c r="D40" s="86">
        <v>5942.518</v>
      </c>
      <c r="E40" s="86">
        <v>9807.2929999999997</v>
      </c>
      <c r="F40" s="86">
        <v>2110.8240000000001</v>
      </c>
      <c r="G40" s="86">
        <v>1329.672</v>
      </c>
      <c r="H40" s="86">
        <v>213.43700000000001</v>
      </c>
      <c r="I40" s="87"/>
      <c r="J40" s="87"/>
    </row>
    <row r="41" spans="1:10" ht="15.95" customHeight="1">
      <c r="A41" s="84" t="s">
        <v>319</v>
      </c>
      <c r="B41" s="85" t="s">
        <v>320</v>
      </c>
      <c r="C41" s="86">
        <v>283.46461315404184</v>
      </c>
      <c r="D41" s="86">
        <v>297.0516370907273</v>
      </c>
      <c r="E41" s="86">
        <v>308.84248149897655</v>
      </c>
      <c r="F41" s="86">
        <v>290.02802967848311</v>
      </c>
      <c r="G41" s="86">
        <v>252.50132928218761</v>
      </c>
      <c r="H41" s="86">
        <v>290.39047619047619</v>
      </c>
      <c r="I41" s="87"/>
      <c r="J41" s="87"/>
    </row>
    <row r="42" spans="1:10" ht="15.95" customHeight="1">
      <c r="A42" s="84" t="s">
        <v>321</v>
      </c>
      <c r="B42" s="88" t="s">
        <v>320</v>
      </c>
      <c r="C42" s="86">
        <v>1527.7190108982602</v>
      </c>
      <c r="D42" s="86">
        <v>1619.4971330150215</v>
      </c>
      <c r="E42" s="86">
        <v>1780.4508452667965</v>
      </c>
      <c r="F42" s="86">
        <v>1532.4253688000929</v>
      </c>
      <c r="G42" s="86">
        <v>1312.1676831073478</v>
      </c>
      <c r="H42" s="86">
        <v>1362.8567779835259</v>
      </c>
      <c r="I42" s="87"/>
      <c r="J42" s="87"/>
    </row>
    <row r="43" spans="1:10" ht="12.95" customHeight="1">
      <c r="A43" s="84"/>
      <c r="B43" s="84"/>
      <c r="C43" s="86"/>
      <c r="D43" s="86"/>
      <c r="E43" s="86"/>
      <c r="F43" s="86"/>
      <c r="G43" s="86"/>
      <c r="H43" s="86"/>
      <c r="I43" s="87"/>
      <c r="J43" s="87"/>
    </row>
    <row r="44" spans="1:10" ht="15.95" customHeight="1">
      <c r="A44" s="83" t="s">
        <v>519</v>
      </c>
      <c r="B44" s="84"/>
      <c r="C44" s="86"/>
      <c r="D44" s="86"/>
      <c r="E44" s="86"/>
      <c r="F44" s="86"/>
      <c r="G44" s="86"/>
      <c r="H44" s="86"/>
      <c r="I44" s="87"/>
      <c r="J44" s="87"/>
    </row>
    <row r="45" spans="1:10" ht="9.9499999999999993" customHeight="1">
      <c r="A45" s="84"/>
      <c r="B45" s="84"/>
      <c r="C45" s="86"/>
      <c r="D45" s="86"/>
      <c r="E45" s="86"/>
      <c r="F45" s="86"/>
      <c r="G45" s="86"/>
      <c r="H45" s="86"/>
      <c r="I45" s="87"/>
      <c r="J45" s="87"/>
    </row>
    <row r="46" spans="1:10" ht="15.95" customHeight="1">
      <c r="A46" s="84" t="s">
        <v>301</v>
      </c>
      <c r="B46" s="85" t="s">
        <v>1</v>
      </c>
      <c r="C46" s="86">
        <v>45429</v>
      </c>
      <c r="D46" s="86">
        <v>6978</v>
      </c>
      <c r="E46" s="86">
        <v>12723</v>
      </c>
      <c r="F46" s="86">
        <v>428</v>
      </c>
      <c r="G46" s="86">
        <v>1083</v>
      </c>
      <c r="H46" s="86">
        <v>285</v>
      </c>
      <c r="I46" s="87"/>
      <c r="J46" s="87"/>
    </row>
    <row r="47" spans="1:10" ht="15.95" customHeight="1">
      <c r="A47" s="84" t="s">
        <v>302</v>
      </c>
      <c r="B47" s="85" t="s">
        <v>1</v>
      </c>
      <c r="C47" s="86">
        <v>6667</v>
      </c>
      <c r="D47" s="86">
        <v>1472</v>
      </c>
      <c r="E47" s="86">
        <v>1499</v>
      </c>
      <c r="F47" s="86">
        <v>334</v>
      </c>
      <c r="G47" s="86">
        <v>149</v>
      </c>
      <c r="H47" s="86">
        <v>85</v>
      </c>
      <c r="I47" s="87"/>
      <c r="J47" s="87"/>
    </row>
    <row r="48" spans="1:10" ht="15.95" customHeight="1">
      <c r="A48" s="84" t="s">
        <v>304</v>
      </c>
      <c r="B48" s="85" t="s">
        <v>2</v>
      </c>
      <c r="C48" s="86">
        <v>30002.75</v>
      </c>
      <c r="D48" s="86">
        <v>4739.28</v>
      </c>
      <c r="E48" s="86">
        <v>7804.81</v>
      </c>
      <c r="F48" s="86">
        <v>560.46</v>
      </c>
      <c r="G48" s="86">
        <v>749.15</v>
      </c>
      <c r="H48" s="86">
        <v>277.70999999999998</v>
      </c>
      <c r="I48" s="87"/>
      <c r="J48" s="87"/>
    </row>
    <row r="49" spans="1:10" ht="15.95" customHeight="1">
      <c r="A49" s="84" t="s">
        <v>306</v>
      </c>
      <c r="B49" s="85" t="s">
        <v>307</v>
      </c>
      <c r="C49" s="86">
        <v>31936.512999999999</v>
      </c>
      <c r="D49" s="86">
        <v>6274.2359999999999</v>
      </c>
      <c r="E49" s="86">
        <v>8631.0139999999992</v>
      </c>
      <c r="F49" s="86">
        <v>1121.25</v>
      </c>
      <c r="G49" s="86">
        <v>736.92200000000003</v>
      </c>
      <c r="H49" s="86">
        <v>473.38600000000002</v>
      </c>
      <c r="I49" s="87"/>
      <c r="J49" s="87"/>
    </row>
    <row r="50" spans="1:10" ht="12.95" customHeight="1">
      <c r="A50" s="84" t="s">
        <v>322</v>
      </c>
      <c r="B50" s="85"/>
      <c r="C50" s="86"/>
      <c r="D50" s="86"/>
      <c r="E50" s="86"/>
      <c r="F50" s="86"/>
      <c r="G50" s="86"/>
      <c r="H50" s="86"/>
      <c r="I50" s="87"/>
      <c r="J50" s="87"/>
    </row>
    <row r="51" spans="1:10" ht="15.95" customHeight="1">
      <c r="A51" s="84" t="s">
        <v>291</v>
      </c>
      <c r="B51" s="85"/>
      <c r="C51" s="86"/>
      <c r="D51" s="86"/>
      <c r="E51" s="86"/>
      <c r="F51" s="86"/>
      <c r="G51" s="86"/>
      <c r="H51" s="86"/>
      <c r="I51" s="87"/>
      <c r="J51" s="87"/>
    </row>
    <row r="52" spans="1:10" ht="12.95" customHeight="1">
      <c r="A52" s="84"/>
      <c r="B52" s="85"/>
      <c r="C52" s="86"/>
      <c r="D52" s="86"/>
      <c r="E52" s="86"/>
      <c r="F52" s="86"/>
      <c r="G52" s="86"/>
      <c r="H52" s="86"/>
      <c r="I52" s="87"/>
      <c r="J52" s="87"/>
    </row>
    <row r="53" spans="1:10" ht="15.95" customHeight="1">
      <c r="A53" s="84" t="s">
        <v>323</v>
      </c>
      <c r="B53" s="85" t="s">
        <v>1</v>
      </c>
      <c r="C53" s="86">
        <v>26765</v>
      </c>
      <c r="D53" s="86">
        <v>3598</v>
      </c>
      <c r="E53" s="86">
        <v>7978</v>
      </c>
      <c r="F53" s="86">
        <v>240</v>
      </c>
      <c r="G53" s="86">
        <v>724</v>
      </c>
      <c r="H53" s="86">
        <v>140</v>
      </c>
      <c r="I53" s="87"/>
      <c r="J53" s="87"/>
    </row>
    <row r="54" spans="1:10" ht="9.9499999999999993" customHeight="1">
      <c r="A54" s="84"/>
      <c r="B54" s="85"/>
      <c r="C54" s="86"/>
      <c r="D54" s="86"/>
      <c r="E54" s="86"/>
      <c r="F54" s="86"/>
      <c r="G54" s="86"/>
      <c r="H54" s="86"/>
      <c r="I54" s="87"/>
      <c r="J54" s="87"/>
    </row>
    <row r="55" spans="1:10" ht="15.95" customHeight="1">
      <c r="A55" s="84" t="s">
        <v>315</v>
      </c>
      <c r="B55" s="85" t="s">
        <v>305</v>
      </c>
      <c r="C55" s="86">
        <v>186761</v>
      </c>
      <c r="D55" s="86">
        <v>29475</v>
      </c>
      <c r="E55" s="86">
        <v>48468</v>
      </c>
      <c r="F55" s="86">
        <v>3310</v>
      </c>
      <c r="G55" s="86">
        <v>5329</v>
      </c>
      <c r="H55" s="86">
        <v>1961</v>
      </c>
      <c r="I55" s="87"/>
      <c r="J55" s="87"/>
    </row>
    <row r="56" spans="1:10" ht="15.95" customHeight="1">
      <c r="A56" s="84" t="s">
        <v>304</v>
      </c>
      <c r="B56" s="85" t="s">
        <v>2</v>
      </c>
      <c r="C56" s="86">
        <v>26343.32</v>
      </c>
      <c r="D56" s="86">
        <v>4131.55</v>
      </c>
      <c r="E56" s="86">
        <v>6912.48</v>
      </c>
      <c r="F56" s="86">
        <v>536.49</v>
      </c>
      <c r="G56" s="86">
        <v>692.24</v>
      </c>
      <c r="H56" s="86">
        <v>260.69</v>
      </c>
      <c r="I56" s="87"/>
      <c r="J56" s="87"/>
    </row>
    <row r="57" spans="1:10" ht="15.95" customHeight="1">
      <c r="A57" s="84" t="s">
        <v>302</v>
      </c>
      <c r="B57" s="85" t="s">
        <v>1</v>
      </c>
      <c r="C57" s="86">
        <v>5151</v>
      </c>
      <c r="D57" s="86">
        <v>1157</v>
      </c>
      <c r="E57" s="86">
        <v>1258</v>
      </c>
      <c r="F57" s="86">
        <v>263</v>
      </c>
      <c r="G57" s="86">
        <v>89</v>
      </c>
      <c r="H57" s="86">
        <v>81</v>
      </c>
      <c r="I57" s="87"/>
      <c r="J57" s="87"/>
    </row>
    <row r="58" spans="1:10" ht="15.95" customHeight="1">
      <c r="A58" s="84" t="s">
        <v>306</v>
      </c>
      <c r="B58" s="85" t="s">
        <v>307</v>
      </c>
      <c r="C58" s="86">
        <v>24052.85</v>
      </c>
      <c r="D58" s="86">
        <v>4721.9859999999999</v>
      </c>
      <c r="E58" s="86">
        <v>6591.05</v>
      </c>
      <c r="F58" s="86">
        <v>852.54499999999996</v>
      </c>
      <c r="G58" s="86">
        <v>605.84199999999998</v>
      </c>
      <c r="H58" s="86">
        <v>420.98099999999999</v>
      </c>
      <c r="I58" s="87"/>
      <c r="J58" s="87"/>
    </row>
    <row r="59" spans="1:10" ht="15.95" customHeight="1">
      <c r="A59" s="84" t="s">
        <v>520</v>
      </c>
      <c r="B59" s="85" t="s">
        <v>307</v>
      </c>
      <c r="C59" s="86">
        <v>5085.13</v>
      </c>
      <c r="D59" s="86">
        <v>1079.6289999999999</v>
      </c>
      <c r="E59" s="86">
        <v>1356.5520000000001</v>
      </c>
      <c r="F59" s="86">
        <v>239.916</v>
      </c>
      <c r="G59" s="86">
        <v>159.37300000000002</v>
      </c>
      <c r="H59" s="86">
        <v>205.33199999999999</v>
      </c>
      <c r="I59" s="87"/>
      <c r="J59" s="87"/>
    </row>
    <row r="60" spans="1:10" ht="15.95" customHeight="1">
      <c r="A60" s="84" t="s">
        <v>521</v>
      </c>
      <c r="B60" s="85" t="s">
        <v>307</v>
      </c>
      <c r="C60" s="86">
        <v>18967.72</v>
      </c>
      <c r="D60" s="86">
        <v>3642.357</v>
      </c>
      <c r="E60" s="86">
        <v>5234.4980000000005</v>
      </c>
      <c r="F60" s="86">
        <v>612.62900000000002</v>
      </c>
      <c r="G60" s="86">
        <v>446.46899999999999</v>
      </c>
      <c r="H60" s="86">
        <v>215.649</v>
      </c>
      <c r="I60" s="87"/>
      <c r="J60" s="87"/>
    </row>
    <row r="61" spans="1:10" ht="12.95" customHeight="1">
      <c r="A61" s="84"/>
      <c r="B61" s="85"/>
      <c r="C61" s="86"/>
      <c r="D61" s="86"/>
      <c r="E61" s="86"/>
      <c r="F61" s="86"/>
      <c r="G61" s="86"/>
      <c r="H61" s="86"/>
      <c r="I61" s="87"/>
      <c r="J61" s="87"/>
    </row>
    <row r="62" spans="1:10" ht="15.95" customHeight="1">
      <c r="A62" s="83" t="s">
        <v>522</v>
      </c>
      <c r="B62" s="84"/>
      <c r="C62" s="86"/>
      <c r="D62" s="86"/>
      <c r="E62" s="86"/>
      <c r="F62" s="86"/>
      <c r="G62" s="86"/>
      <c r="H62" s="86"/>
      <c r="I62" s="87"/>
      <c r="J62" s="87"/>
    </row>
    <row r="63" spans="1:10" ht="9.9499999999999993" customHeight="1">
      <c r="A63" s="83"/>
      <c r="B63" s="84"/>
      <c r="C63" s="86"/>
      <c r="D63" s="86"/>
      <c r="E63" s="86"/>
      <c r="F63" s="86"/>
      <c r="G63" s="86"/>
      <c r="H63" s="86"/>
      <c r="I63" s="87"/>
      <c r="J63" s="87"/>
    </row>
    <row r="64" spans="1:10" ht="15.95" customHeight="1">
      <c r="A64" s="84" t="s">
        <v>308</v>
      </c>
      <c r="B64" s="85" t="s">
        <v>1</v>
      </c>
      <c r="C64" s="86">
        <v>16147</v>
      </c>
      <c r="D64" s="86">
        <v>3518</v>
      </c>
      <c r="E64" s="86">
        <v>4131</v>
      </c>
      <c r="F64" s="86">
        <v>304</v>
      </c>
      <c r="G64" s="86">
        <v>574</v>
      </c>
      <c r="H64" s="86">
        <v>27</v>
      </c>
      <c r="I64" s="87"/>
      <c r="J64" s="87"/>
    </row>
    <row r="65" spans="1:10" ht="12.95" customHeight="1">
      <c r="A65" s="84"/>
      <c r="B65" s="84"/>
      <c r="C65" s="86"/>
      <c r="D65" s="86"/>
      <c r="E65" s="86"/>
      <c r="F65" s="86"/>
      <c r="G65" s="86"/>
      <c r="H65" s="86"/>
      <c r="I65" s="87"/>
      <c r="J65" s="87"/>
    </row>
    <row r="66" spans="1:10" ht="15.95" customHeight="1">
      <c r="A66" s="84" t="s">
        <v>309</v>
      </c>
      <c r="B66" s="85" t="s">
        <v>1</v>
      </c>
      <c r="C66" s="86">
        <v>14655</v>
      </c>
      <c r="D66" s="86">
        <v>3111</v>
      </c>
      <c r="E66" s="86">
        <v>3738</v>
      </c>
      <c r="F66" s="86">
        <v>274</v>
      </c>
      <c r="G66" s="86">
        <v>532</v>
      </c>
      <c r="H66" s="86">
        <v>14</v>
      </c>
      <c r="I66" s="87"/>
      <c r="J66" s="87"/>
    </row>
    <row r="67" spans="1:10" ht="15.95" customHeight="1">
      <c r="A67" s="84" t="s">
        <v>310</v>
      </c>
      <c r="B67" s="85" t="s">
        <v>1</v>
      </c>
      <c r="C67" s="86">
        <v>1127</v>
      </c>
      <c r="D67" s="86">
        <v>349</v>
      </c>
      <c r="E67" s="86">
        <v>319</v>
      </c>
      <c r="F67" s="86">
        <v>11</v>
      </c>
      <c r="G67" s="86">
        <v>23</v>
      </c>
      <c r="H67" s="89">
        <v>8</v>
      </c>
      <c r="I67" s="87"/>
      <c r="J67" s="87"/>
    </row>
    <row r="68" spans="1:10" ht="15.95" customHeight="1">
      <c r="A68" s="84" t="s">
        <v>311</v>
      </c>
      <c r="B68" s="85" t="s">
        <v>1</v>
      </c>
      <c r="C68" s="86">
        <v>327</v>
      </c>
      <c r="D68" s="86">
        <v>50</v>
      </c>
      <c r="E68" s="86">
        <v>67</v>
      </c>
      <c r="F68" s="86">
        <v>19</v>
      </c>
      <c r="G68" s="86">
        <v>15</v>
      </c>
      <c r="H68" s="89">
        <v>4</v>
      </c>
      <c r="I68" s="87"/>
      <c r="J68" s="87"/>
    </row>
    <row r="69" spans="1:10" ht="15.95" customHeight="1">
      <c r="A69" s="84" t="s">
        <v>312</v>
      </c>
      <c r="B69" s="85" t="s">
        <v>1</v>
      </c>
      <c r="C69" s="86">
        <v>2802</v>
      </c>
      <c r="D69" s="86">
        <v>219</v>
      </c>
      <c r="E69" s="86">
        <v>416</v>
      </c>
      <c r="F69" s="86">
        <v>215</v>
      </c>
      <c r="G69" s="86">
        <v>195</v>
      </c>
      <c r="H69" s="89">
        <v>95</v>
      </c>
      <c r="I69" s="87"/>
      <c r="J69" s="87"/>
    </row>
    <row r="70" spans="1:10" ht="15.95" customHeight="1">
      <c r="A70" s="84" t="s">
        <v>313</v>
      </c>
      <c r="B70" s="85" t="s">
        <v>1</v>
      </c>
      <c r="C70" s="86">
        <v>38</v>
      </c>
      <c r="D70" s="86">
        <v>8</v>
      </c>
      <c r="E70" s="86">
        <v>7</v>
      </c>
      <c r="F70" s="86">
        <v>0</v>
      </c>
      <c r="G70" s="86">
        <v>4</v>
      </c>
      <c r="H70" s="89">
        <v>1</v>
      </c>
      <c r="I70" s="87"/>
      <c r="J70" s="87"/>
    </row>
    <row r="71" spans="1:10" ht="15.95" customHeight="1">
      <c r="A71" s="84" t="s">
        <v>314</v>
      </c>
      <c r="B71" s="85" t="s">
        <v>1</v>
      </c>
      <c r="C71" s="86">
        <v>1438</v>
      </c>
      <c r="D71" s="86">
        <v>307</v>
      </c>
      <c r="E71" s="86">
        <v>371</v>
      </c>
      <c r="F71" s="86">
        <v>0</v>
      </c>
      <c r="G71" s="86">
        <v>119</v>
      </c>
      <c r="H71" s="89">
        <v>45</v>
      </c>
      <c r="I71" s="87"/>
      <c r="J71" s="87"/>
    </row>
    <row r="72" spans="1:10" ht="15.95" customHeight="1">
      <c r="A72" s="84" t="s">
        <v>315</v>
      </c>
      <c r="B72" s="85" t="s">
        <v>305</v>
      </c>
      <c r="C72" s="86">
        <v>13315</v>
      </c>
      <c r="D72" s="86">
        <v>2975</v>
      </c>
      <c r="E72" s="86">
        <v>3722</v>
      </c>
      <c r="F72" s="86">
        <v>263</v>
      </c>
      <c r="G72" s="86">
        <v>440</v>
      </c>
      <c r="H72" s="86">
        <v>43</v>
      </c>
      <c r="I72" s="87"/>
      <c r="J72" s="87"/>
    </row>
    <row r="73" spans="1:10" ht="15.95" customHeight="1">
      <c r="A73" s="84" t="s">
        <v>302</v>
      </c>
      <c r="B73" s="85" t="s">
        <v>1</v>
      </c>
      <c r="C73" s="86">
        <v>21149</v>
      </c>
      <c r="D73" s="86">
        <v>4335</v>
      </c>
      <c r="E73" s="86">
        <v>5163</v>
      </c>
      <c r="F73" s="86">
        <v>511</v>
      </c>
      <c r="G73" s="86">
        <v>892</v>
      </c>
      <c r="H73" s="86">
        <v>170</v>
      </c>
      <c r="I73" s="87"/>
      <c r="J73" s="87"/>
    </row>
    <row r="74" spans="1:10" ht="15.95" customHeight="1">
      <c r="A74" s="84" t="s">
        <v>316</v>
      </c>
      <c r="B74" s="85" t="s">
        <v>1</v>
      </c>
      <c r="C74" s="86">
        <v>1114</v>
      </c>
      <c r="D74" s="86">
        <v>162</v>
      </c>
      <c r="E74" s="86">
        <v>201</v>
      </c>
      <c r="F74" s="86">
        <v>91</v>
      </c>
      <c r="G74" s="86">
        <v>57</v>
      </c>
      <c r="H74" s="86">
        <v>0</v>
      </c>
      <c r="I74" s="87"/>
      <c r="J74" s="87"/>
    </row>
    <row r="75" spans="1:10" ht="12.95" customHeight="1">
      <c r="A75" s="84"/>
      <c r="B75" s="85"/>
      <c r="C75" s="86"/>
      <c r="D75" s="86"/>
      <c r="E75" s="86"/>
      <c r="F75" s="86"/>
      <c r="G75" s="86"/>
      <c r="H75" s="86"/>
      <c r="I75" s="87"/>
      <c r="J75" s="87"/>
    </row>
    <row r="76" spans="1:10" ht="15.95" customHeight="1">
      <c r="A76" s="84" t="s">
        <v>324</v>
      </c>
      <c r="B76" s="85" t="s">
        <v>2</v>
      </c>
      <c r="C76" s="86">
        <v>2543.56</v>
      </c>
      <c r="D76" s="86">
        <v>554.08000000000004</v>
      </c>
      <c r="E76" s="86">
        <v>664.56</v>
      </c>
      <c r="F76" s="86">
        <v>57.55</v>
      </c>
      <c r="G76" s="86">
        <v>89.46</v>
      </c>
      <c r="H76" s="86">
        <v>8.36</v>
      </c>
      <c r="I76" s="87"/>
      <c r="J76" s="87"/>
    </row>
    <row r="77" spans="1:10" ht="15.95" customHeight="1">
      <c r="A77" s="84" t="s">
        <v>317</v>
      </c>
      <c r="B77" s="85" t="s">
        <v>318</v>
      </c>
      <c r="C77" s="86">
        <v>120.26857061799612</v>
      </c>
      <c r="D77" s="86">
        <v>127.81545559400232</v>
      </c>
      <c r="E77" s="86">
        <v>128.71586287042416</v>
      </c>
      <c r="F77" s="86">
        <v>112.62230919765166</v>
      </c>
      <c r="G77" s="86">
        <v>100.29147982062779</v>
      </c>
      <c r="H77" s="86">
        <v>49.176470588235297</v>
      </c>
      <c r="I77" s="87"/>
      <c r="J77" s="87"/>
    </row>
    <row r="78" spans="1:10" ht="15.95" customHeight="1">
      <c r="A78" s="84" t="s">
        <v>306</v>
      </c>
      <c r="B78" s="85" t="s">
        <v>307</v>
      </c>
      <c r="C78" s="86">
        <v>4012.5940000000001</v>
      </c>
      <c r="D78" s="86">
        <v>933.15099999999995</v>
      </c>
      <c r="E78" s="86">
        <v>1192.7460000000001</v>
      </c>
      <c r="F78" s="86">
        <v>70.772999999999996</v>
      </c>
      <c r="G78" s="86">
        <v>127.001</v>
      </c>
      <c r="H78" s="86">
        <v>13.269</v>
      </c>
      <c r="I78" s="87"/>
      <c r="J78" s="87"/>
    </row>
    <row r="79" spans="1:10" ht="15.95" customHeight="1">
      <c r="A79" s="84" t="s">
        <v>319</v>
      </c>
      <c r="B79" s="85" t="s">
        <v>320</v>
      </c>
      <c r="C79" s="86">
        <v>301.35891851295531</v>
      </c>
      <c r="D79" s="86">
        <v>313.66420168067225</v>
      </c>
      <c r="E79" s="86">
        <v>320.45835572272972</v>
      </c>
      <c r="F79" s="86">
        <v>269.09885931558938</v>
      </c>
      <c r="G79" s="86">
        <v>288.63863636363635</v>
      </c>
      <c r="H79" s="86">
        <v>308.58139534883719</v>
      </c>
      <c r="I79" s="87"/>
      <c r="J79" s="87"/>
    </row>
    <row r="80" spans="1:10" ht="15.95" customHeight="1">
      <c r="A80" s="84" t="s">
        <v>321</v>
      </c>
      <c r="B80" s="88" t="s">
        <v>320</v>
      </c>
      <c r="C80" s="86">
        <v>1577.5503624840774</v>
      </c>
      <c r="D80" s="86">
        <v>1684.1448888247182</v>
      </c>
      <c r="E80" s="86">
        <v>1794.7905381003975</v>
      </c>
      <c r="F80" s="86">
        <v>1229.7654213727194</v>
      </c>
      <c r="G80" s="86">
        <v>1419.6400625978092</v>
      </c>
      <c r="H80" s="86">
        <v>1587.2009569377992</v>
      </c>
      <c r="I80" s="87"/>
      <c r="J80" s="87"/>
    </row>
    <row r="81" spans="1:12" ht="9.9499999999999993" customHeight="1">
      <c r="A81" s="84"/>
      <c r="B81" s="84"/>
      <c r="C81" s="86"/>
      <c r="D81" s="86"/>
      <c r="E81" s="86"/>
      <c r="F81" s="86"/>
      <c r="G81" s="86"/>
      <c r="H81" s="86"/>
      <c r="I81" s="87"/>
      <c r="J81" s="87"/>
    </row>
    <row r="82" spans="1:12" ht="15.95" customHeight="1">
      <c r="A82" s="84" t="s">
        <v>323</v>
      </c>
      <c r="B82" s="85" t="s">
        <v>1</v>
      </c>
      <c r="C82" s="86">
        <v>8698</v>
      </c>
      <c r="D82" s="86">
        <v>1089</v>
      </c>
      <c r="E82" s="86">
        <v>2278</v>
      </c>
      <c r="F82" s="86">
        <v>70</v>
      </c>
      <c r="G82" s="86">
        <v>197</v>
      </c>
      <c r="H82" s="86">
        <v>41</v>
      </c>
      <c r="I82" s="87"/>
      <c r="J82" s="87"/>
    </row>
    <row r="83" spans="1:12" ht="9.9499999999999993" customHeight="1">
      <c r="A83" s="84"/>
      <c r="B83" s="84"/>
      <c r="C83" s="86"/>
      <c r="D83" s="86"/>
      <c r="E83" s="86"/>
      <c r="F83" s="86"/>
      <c r="G83" s="86"/>
      <c r="H83" s="86"/>
      <c r="I83" s="87"/>
      <c r="J83" s="87"/>
    </row>
    <row r="84" spans="1:12" ht="15.95" customHeight="1">
      <c r="A84" s="84" t="s">
        <v>315</v>
      </c>
      <c r="B84" s="85" t="s">
        <v>305</v>
      </c>
      <c r="C84" s="86">
        <v>88034</v>
      </c>
      <c r="D84" s="86">
        <v>10580</v>
      </c>
      <c r="E84" s="86">
        <v>23270</v>
      </c>
      <c r="F84" s="86">
        <v>1020</v>
      </c>
      <c r="G84" s="86">
        <v>2624</v>
      </c>
      <c r="H84" s="86">
        <v>665</v>
      </c>
      <c r="I84" s="87"/>
      <c r="J84" s="87"/>
    </row>
    <row r="85" spans="1:12" ht="15.95" customHeight="1">
      <c r="A85" s="84" t="s">
        <v>304</v>
      </c>
      <c r="B85" s="85" t="s">
        <v>2</v>
      </c>
      <c r="C85" s="86">
        <v>11082.19</v>
      </c>
      <c r="D85" s="86">
        <v>1362.92</v>
      </c>
      <c r="E85" s="86">
        <v>2902.68</v>
      </c>
      <c r="F85" s="86">
        <v>144.28</v>
      </c>
      <c r="G85" s="86">
        <v>282.68</v>
      </c>
      <c r="H85" s="86">
        <v>77.44</v>
      </c>
      <c r="I85" s="87"/>
      <c r="J85" s="87"/>
    </row>
    <row r="86" spans="1:12" ht="15.95" customHeight="1">
      <c r="A86" s="84" t="s">
        <v>302</v>
      </c>
      <c r="B86" s="85" t="s">
        <v>1</v>
      </c>
      <c r="C86" s="86">
        <v>499</v>
      </c>
      <c r="D86" s="86">
        <v>37</v>
      </c>
      <c r="E86" s="86">
        <v>222</v>
      </c>
      <c r="F86" s="86">
        <v>2</v>
      </c>
      <c r="G86" s="86">
        <v>3</v>
      </c>
      <c r="H86" s="86">
        <v>0</v>
      </c>
      <c r="I86" s="87"/>
      <c r="J86" s="87"/>
    </row>
    <row r="87" spans="1:12" ht="15.95" customHeight="1">
      <c r="A87" s="84" t="s">
        <v>306</v>
      </c>
      <c r="B87" s="85" t="s">
        <v>307</v>
      </c>
      <c r="C87" s="86">
        <v>7197.0889999999999</v>
      </c>
      <c r="D87" s="86">
        <v>1048.0550000000001</v>
      </c>
      <c r="E87" s="86">
        <v>1948.5650000000001</v>
      </c>
      <c r="F87" s="86">
        <v>131.73599999999999</v>
      </c>
      <c r="G87" s="86">
        <v>144.898</v>
      </c>
      <c r="H87" s="86">
        <v>42.74</v>
      </c>
      <c r="I87" s="87"/>
      <c r="J87" s="87"/>
    </row>
    <row r="88" spans="1:12" ht="9.9499999999999993" customHeight="1">
      <c r="A88" s="80" t="s">
        <v>325</v>
      </c>
      <c r="B88" s="84"/>
      <c r="C88" s="84"/>
      <c r="D88" s="84"/>
      <c r="E88" s="84"/>
      <c r="F88" s="84"/>
      <c r="G88" s="84"/>
      <c r="H88" s="84"/>
    </row>
    <row r="89" spans="1:12" s="51" customFormat="1" ht="15.95" customHeight="1">
      <c r="A89" s="84" t="s">
        <v>523</v>
      </c>
      <c r="B89" s="84"/>
      <c r="C89" s="84"/>
      <c r="D89" s="84" t="s">
        <v>524</v>
      </c>
      <c r="E89" s="84"/>
      <c r="F89" s="84"/>
      <c r="G89" s="84"/>
      <c r="H89" s="84"/>
    </row>
    <row r="90" spans="1:12" s="51" customFormat="1" ht="15.95" customHeight="1">
      <c r="A90" s="84" t="s">
        <v>525</v>
      </c>
      <c r="B90" s="84"/>
      <c r="C90" s="84"/>
      <c r="D90" s="84" t="s">
        <v>526</v>
      </c>
      <c r="E90" s="84"/>
      <c r="F90" s="84"/>
      <c r="G90" s="84"/>
      <c r="H90" s="84"/>
    </row>
    <row r="91" spans="1:12" s="51" customFormat="1" ht="15.95" customHeight="1">
      <c r="A91" s="84" t="s">
        <v>527</v>
      </c>
      <c r="B91" s="84"/>
      <c r="C91" s="84"/>
      <c r="D91" s="84"/>
      <c r="E91" s="84"/>
      <c r="F91" s="84"/>
      <c r="G91" s="84"/>
      <c r="H91" s="84"/>
    </row>
    <row r="92" spans="1:12" ht="15.95" customHeight="1">
      <c r="A92" s="90"/>
      <c r="B92" s="84"/>
      <c r="C92" s="84"/>
      <c r="D92" s="90"/>
      <c r="E92" s="84"/>
      <c r="F92" s="84"/>
      <c r="G92" s="84"/>
      <c r="H92" s="84"/>
    </row>
    <row r="93" spans="1:12" ht="15.95" customHeight="1"/>
    <row r="94" spans="1:12" ht="14.25" customHeight="1">
      <c r="A94" s="293" t="s">
        <v>486</v>
      </c>
      <c r="B94" s="293"/>
      <c r="C94" s="293"/>
      <c r="D94" s="293"/>
      <c r="E94" s="293"/>
      <c r="F94" s="293"/>
      <c r="G94" s="293"/>
      <c r="H94" s="293"/>
      <c r="I94" s="41"/>
      <c r="J94" s="41"/>
      <c r="K94" s="41"/>
      <c r="L94" s="41"/>
    </row>
    <row r="101" spans="1:1">
      <c r="A101" s="91"/>
    </row>
  </sheetData>
  <mergeCells count="9">
    <mergeCell ref="G4:G6"/>
    <mergeCell ref="H4:H6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2578125" defaultRowHeight="12.75"/>
  <cols>
    <col min="1" max="1" width="45.7109375" style="62" customWidth="1"/>
    <col min="2" max="2" width="13.7109375" style="62" customWidth="1"/>
    <col min="3" max="3" width="16.7109375" style="62" customWidth="1"/>
    <col min="4" max="4" width="16.5703125" style="62" customWidth="1"/>
    <col min="5" max="5" width="16.7109375" style="62" customWidth="1"/>
    <col min="6" max="6" width="17" style="62" customWidth="1"/>
    <col min="7" max="7" width="16.7109375" style="62" customWidth="1"/>
    <col min="8" max="8" width="16.5703125" style="62" customWidth="1"/>
    <col min="9" max="256" width="11.42578125" style="62"/>
    <col min="257" max="257" width="45.7109375" style="62" customWidth="1"/>
    <col min="258" max="258" width="13.7109375" style="62" customWidth="1"/>
    <col min="259" max="259" width="16.7109375" style="62" customWidth="1"/>
    <col min="260" max="260" width="16.5703125" style="62" customWidth="1"/>
    <col min="261" max="261" width="16.7109375" style="62" customWidth="1"/>
    <col min="262" max="262" width="17" style="62" customWidth="1"/>
    <col min="263" max="263" width="16.7109375" style="62" customWidth="1"/>
    <col min="264" max="264" width="16.5703125" style="62" customWidth="1"/>
    <col min="265" max="512" width="11.42578125" style="62"/>
    <col min="513" max="513" width="45.7109375" style="62" customWidth="1"/>
    <col min="514" max="514" width="13.7109375" style="62" customWidth="1"/>
    <col min="515" max="515" width="16.7109375" style="62" customWidth="1"/>
    <col min="516" max="516" width="16.5703125" style="62" customWidth="1"/>
    <col min="517" max="517" width="16.7109375" style="62" customWidth="1"/>
    <col min="518" max="518" width="17" style="62" customWidth="1"/>
    <col min="519" max="519" width="16.7109375" style="62" customWidth="1"/>
    <col min="520" max="520" width="16.5703125" style="62" customWidth="1"/>
    <col min="521" max="768" width="11.42578125" style="62"/>
    <col min="769" max="769" width="45.7109375" style="62" customWidth="1"/>
    <col min="770" max="770" width="13.7109375" style="62" customWidth="1"/>
    <col min="771" max="771" width="16.7109375" style="62" customWidth="1"/>
    <col min="772" max="772" width="16.5703125" style="62" customWidth="1"/>
    <col min="773" max="773" width="16.7109375" style="62" customWidth="1"/>
    <col min="774" max="774" width="17" style="62" customWidth="1"/>
    <col min="775" max="775" width="16.7109375" style="62" customWidth="1"/>
    <col min="776" max="776" width="16.5703125" style="62" customWidth="1"/>
    <col min="777" max="1024" width="11.42578125" style="62"/>
    <col min="1025" max="1025" width="45.7109375" style="62" customWidth="1"/>
    <col min="1026" max="1026" width="13.7109375" style="62" customWidth="1"/>
    <col min="1027" max="1027" width="16.7109375" style="62" customWidth="1"/>
    <col min="1028" max="1028" width="16.5703125" style="62" customWidth="1"/>
    <col min="1029" max="1029" width="16.7109375" style="62" customWidth="1"/>
    <col min="1030" max="1030" width="17" style="62" customWidth="1"/>
    <col min="1031" max="1031" width="16.7109375" style="62" customWidth="1"/>
    <col min="1032" max="1032" width="16.5703125" style="62" customWidth="1"/>
    <col min="1033" max="1280" width="11.42578125" style="62"/>
    <col min="1281" max="1281" width="45.7109375" style="62" customWidth="1"/>
    <col min="1282" max="1282" width="13.7109375" style="62" customWidth="1"/>
    <col min="1283" max="1283" width="16.7109375" style="62" customWidth="1"/>
    <col min="1284" max="1284" width="16.5703125" style="62" customWidth="1"/>
    <col min="1285" max="1285" width="16.7109375" style="62" customWidth="1"/>
    <col min="1286" max="1286" width="17" style="62" customWidth="1"/>
    <col min="1287" max="1287" width="16.7109375" style="62" customWidth="1"/>
    <col min="1288" max="1288" width="16.5703125" style="62" customWidth="1"/>
    <col min="1289" max="1536" width="11.42578125" style="62"/>
    <col min="1537" max="1537" width="45.7109375" style="62" customWidth="1"/>
    <col min="1538" max="1538" width="13.7109375" style="62" customWidth="1"/>
    <col min="1539" max="1539" width="16.7109375" style="62" customWidth="1"/>
    <col min="1540" max="1540" width="16.5703125" style="62" customWidth="1"/>
    <col min="1541" max="1541" width="16.7109375" style="62" customWidth="1"/>
    <col min="1542" max="1542" width="17" style="62" customWidth="1"/>
    <col min="1543" max="1543" width="16.7109375" style="62" customWidth="1"/>
    <col min="1544" max="1544" width="16.5703125" style="62" customWidth="1"/>
    <col min="1545" max="1792" width="11.42578125" style="62"/>
    <col min="1793" max="1793" width="45.7109375" style="62" customWidth="1"/>
    <col min="1794" max="1794" width="13.7109375" style="62" customWidth="1"/>
    <col min="1795" max="1795" width="16.7109375" style="62" customWidth="1"/>
    <col min="1796" max="1796" width="16.5703125" style="62" customWidth="1"/>
    <col min="1797" max="1797" width="16.7109375" style="62" customWidth="1"/>
    <col min="1798" max="1798" width="17" style="62" customWidth="1"/>
    <col min="1799" max="1799" width="16.7109375" style="62" customWidth="1"/>
    <col min="1800" max="1800" width="16.5703125" style="62" customWidth="1"/>
    <col min="1801" max="2048" width="11.42578125" style="62"/>
    <col min="2049" max="2049" width="45.7109375" style="62" customWidth="1"/>
    <col min="2050" max="2050" width="13.7109375" style="62" customWidth="1"/>
    <col min="2051" max="2051" width="16.7109375" style="62" customWidth="1"/>
    <col min="2052" max="2052" width="16.5703125" style="62" customWidth="1"/>
    <col min="2053" max="2053" width="16.7109375" style="62" customWidth="1"/>
    <col min="2054" max="2054" width="17" style="62" customWidth="1"/>
    <col min="2055" max="2055" width="16.7109375" style="62" customWidth="1"/>
    <col min="2056" max="2056" width="16.5703125" style="62" customWidth="1"/>
    <col min="2057" max="2304" width="11.42578125" style="62"/>
    <col min="2305" max="2305" width="45.7109375" style="62" customWidth="1"/>
    <col min="2306" max="2306" width="13.7109375" style="62" customWidth="1"/>
    <col min="2307" max="2307" width="16.7109375" style="62" customWidth="1"/>
    <col min="2308" max="2308" width="16.5703125" style="62" customWidth="1"/>
    <col min="2309" max="2309" width="16.7109375" style="62" customWidth="1"/>
    <col min="2310" max="2310" width="17" style="62" customWidth="1"/>
    <col min="2311" max="2311" width="16.7109375" style="62" customWidth="1"/>
    <col min="2312" max="2312" width="16.5703125" style="62" customWidth="1"/>
    <col min="2313" max="2560" width="11.42578125" style="62"/>
    <col min="2561" max="2561" width="45.7109375" style="62" customWidth="1"/>
    <col min="2562" max="2562" width="13.7109375" style="62" customWidth="1"/>
    <col min="2563" max="2563" width="16.7109375" style="62" customWidth="1"/>
    <col min="2564" max="2564" width="16.5703125" style="62" customWidth="1"/>
    <col min="2565" max="2565" width="16.7109375" style="62" customWidth="1"/>
    <col min="2566" max="2566" width="17" style="62" customWidth="1"/>
    <col min="2567" max="2567" width="16.7109375" style="62" customWidth="1"/>
    <col min="2568" max="2568" width="16.5703125" style="62" customWidth="1"/>
    <col min="2569" max="2816" width="11.42578125" style="62"/>
    <col min="2817" max="2817" width="45.7109375" style="62" customWidth="1"/>
    <col min="2818" max="2818" width="13.7109375" style="62" customWidth="1"/>
    <col min="2819" max="2819" width="16.7109375" style="62" customWidth="1"/>
    <col min="2820" max="2820" width="16.5703125" style="62" customWidth="1"/>
    <col min="2821" max="2821" width="16.7109375" style="62" customWidth="1"/>
    <col min="2822" max="2822" width="17" style="62" customWidth="1"/>
    <col min="2823" max="2823" width="16.7109375" style="62" customWidth="1"/>
    <col min="2824" max="2824" width="16.5703125" style="62" customWidth="1"/>
    <col min="2825" max="3072" width="11.42578125" style="62"/>
    <col min="3073" max="3073" width="45.7109375" style="62" customWidth="1"/>
    <col min="3074" max="3074" width="13.7109375" style="62" customWidth="1"/>
    <col min="3075" max="3075" width="16.7109375" style="62" customWidth="1"/>
    <col min="3076" max="3076" width="16.5703125" style="62" customWidth="1"/>
    <col min="3077" max="3077" width="16.7109375" style="62" customWidth="1"/>
    <col min="3078" max="3078" width="17" style="62" customWidth="1"/>
    <col min="3079" max="3079" width="16.7109375" style="62" customWidth="1"/>
    <col min="3080" max="3080" width="16.5703125" style="62" customWidth="1"/>
    <col min="3081" max="3328" width="11.42578125" style="62"/>
    <col min="3329" max="3329" width="45.7109375" style="62" customWidth="1"/>
    <col min="3330" max="3330" width="13.7109375" style="62" customWidth="1"/>
    <col min="3331" max="3331" width="16.7109375" style="62" customWidth="1"/>
    <col min="3332" max="3332" width="16.5703125" style="62" customWidth="1"/>
    <col min="3333" max="3333" width="16.7109375" style="62" customWidth="1"/>
    <col min="3334" max="3334" width="17" style="62" customWidth="1"/>
    <col min="3335" max="3335" width="16.7109375" style="62" customWidth="1"/>
    <col min="3336" max="3336" width="16.5703125" style="62" customWidth="1"/>
    <col min="3337" max="3584" width="11.42578125" style="62"/>
    <col min="3585" max="3585" width="45.7109375" style="62" customWidth="1"/>
    <col min="3586" max="3586" width="13.7109375" style="62" customWidth="1"/>
    <col min="3587" max="3587" width="16.7109375" style="62" customWidth="1"/>
    <col min="3588" max="3588" width="16.5703125" style="62" customWidth="1"/>
    <col min="3589" max="3589" width="16.7109375" style="62" customWidth="1"/>
    <col min="3590" max="3590" width="17" style="62" customWidth="1"/>
    <col min="3591" max="3591" width="16.7109375" style="62" customWidth="1"/>
    <col min="3592" max="3592" width="16.5703125" style="62" customWidth="1"/>
    <col min="3593" max="3840" width="11.42578125" style="62"/>
    <col min="3841" max="3841" width="45.7109375" style="62" customWidth="1"/>
    <col min="3842" max="3842" width="13.7109375" style="62" customWidth="1"/>
    <col min="3843" max="3843" width="16.7109375" style="62" customWidth="1"/>
    <col min="3844" max="3844" width="16.5703125" style="62" customWidth="1"/>
    <col min="3845" max="3845" width="16.7109375" style="62" customWidth="1"/>
    <col min="3846" max="3846" width="17" style="62" customWidth="1"/>
    <col min="3847" max="3847" width="16.7109375" style="62" customWidth="1"/>
    <col min="3848" max="3848" width="16.5703125" style="62" customWidth="1"/>
    <col min="3849" max="4096" width="11.42578125" style="62"/>
    <col min="4097" max="4097" width="45.7109375" style="62" customWidth="1"/>
    <col min="4098" max="4098" width="13.7109375" style="62" customWidth="1"/>
    <col min="4099" max="4099" width="16.7109375" style="62" customWidth="1"/>
    <col min="4100" max="4100" width="16.5703125" style="62" customWidth="1"/>
    <col min="4101" max="4101" width="16.7109375" style="62" customWidth="1"/>
    <col min="4102" max="4102" width="17" style="62" customWidth="1"/>
    <col min="4103" max="4103" width="16.7109375" style="62" customWidth="1"/>
    <col min="4104" max="4104" width="16.5703125" style="62" customWidth="1"/>
    <col min="4105" max="4352" width="11.42578125" style="62"/>
    <col min="4353" max="4353" width="45.7109375" style="62" customWidth="1"/>
    <col min="4354" max="4354" width="13.7109375" style="62" customWidth="1"/>
    <col min="4355" max="4355" width="16.7109375" style="62" customWidth="1"/>
    <col min="4356" max="4356" width="16.5703125" style="62" customWidth="1"/>
    <col min="4357" max="4357" width="16.7109375" style="62" customWidth="1"/>
    <col min="4358" max="4358" width="17" style="62" customWidth="1"/>
    <col min="4359" max="4359" width="16.7109375" style="62" customWidth="1"/>
    <col min="4360" max="4360" width="16.5703125" style="62" customWidth="1"/>
    <col min="4361" max="4608" width="11.42578125" style="62"/>
    <col min="4609" max="4609" width="45.7109375" style="62" customWidth="1"/>
    <col min="4610" max="4610" width="13.7109375" style="62" customWidth="1"/>
    <col min="4611" max="4611" width="16.7109375" style="62" customWidth="1"/>
    <col min="4612" max="4612" width="16.5703125" style="62" customWidth="1"/>
    <col min="4613" max="4613" width="16.7109375" style="62" customWidth="1"/>
    <col min="4614" max="4614" width="17" style="62" customWidth="1"/>
    <col min="4615" max="4615" width="16.7109375" style="62" customWidth="1"/>
    <col min="4616" max="4616" width="16.5703125" style="62" customWidth="1"/>
    <col min="4617" max="4864" width="11.42578125" style="62"/>
    <col min="4865" max="4865" width="45.7109375" style="62" customWidth="1"/>
    <col min="4866" max="4866" width="13.7109375" style="62" customWidth="1"/>
    <col min="4867" max="4867" width="16.7109375" style="62" customWidth="1"/>
    <col min="4868" max="4868" width="16.5703125" style="62" customWidth="1"/>
    <col min="4869" max="4869" width="16.7109375" style="62" customWidth="1"/>
    <col min="4870" max="4870" width="17" style="62" customWidth="1"/>
    <col min="4871" max="4871" width="16.7109375" style="62" customWidth="1"/>
    <col min="4872" max="4872" width="16.5703125" style="62" customWidth="1"/>
    <col min="4873" max="5120" width="11.42578125" style="62"/>
    <col min="5121" max="5121" width="45.7109375" style="62" customWidth="1"/>
    <col min="5122" max="5122" width="13.7109375" style="62" customWidth="1"/>
    <col min="5123" max="5123" width="16.7109375" style="62" customWidth="1"/>
    <col min="5124" max="5124" width="16.5703125" style="62" customWidth="1"/>
    <col min="5125" max="5125" width="16.7109375" style="62" customWidth="1"/>
    <col min="5126" max="5126" width="17" style="62" customWidth="1"/>
    <col min="5127" max="5127" width="16.7109375" style="62" customWidth="1"/>
    <col min="5128" max="5128" width="16.5703125" style="62" customWidth="1"/>
    <col min="5129" max="5376" width="11.42578125" style="62"/>
    <col min="5377" max="5377" width="45.7109375" style="62" customWidth="1"/>
    <col min="5378" max="5378" width="13.7109375" style="62" customWidth="1"/>
    <col min="5379" max="5379" width="16.7109375" style="62" customWidth="1"/>
    <col min="5380" max="5380" width="16.5703125" style="62" customWidth="1"/>
    <col min="5381" max="5381" width="16.7109375" style="62" customWidth="1"/>
    <col min="5382" max="5382" width="17" style="62" customWidth="1"/>
    <col min="5383" max="5383" width="16.7109375" style="62" customWidth="1"/>
    <col min="5384" max="5384" width="16.5703125" style="62" customWidth="1"/>
    <col min="5385" max="5632" width="11.42578125" style="62"/>
    <col min="5633" max="5633" width="45.7109375" style="62" customWidth="1"/>
    <col min="5634" max="5634" width="13.7109375" style="62" customWidth="1"/>
    <col min="5635" max="5635" width="16.7109375" style="62" customWidth="1"/>
    <col min="5636" max="5636" width="16.5703125" style="62" customWidth="1"/>
    <col min="5637" max="5637" width="16.7109375" style="62" customWidth="1"/>
    <col min="5638" max="5638" width="17" style="62" customWidth="1"/>
    <col min="5639" max="5639" width="16.7109375" style="62" customWidth="1"/>
    <col min="5640" max="5640" width="16.5703125" style="62" customWidth="1"/>
    <col min="5641" max="5888" width="11.42578125" style="62"/>
    <col min="5889" max="5889" width="45.7109375" style="62" customWidth="1"/>
    <col min="5890" max="5890" width="13.7109375" style="62" customWidth="1"/>
    <col min="5891" max="5891" width="16.7109375" style="62" customWidth="1"/>
    <col min="5892" max="5892" width="16.5703125" style="62" customWidth="1"/>
    <col min="5893" max="5893" width="16.7109375" style="62" customWidth="1"/>
    <col min="5894" max="5894" width="17" style="62" customWidth="1"/>
    <col min="5895" max="5895" width="16.7109375" style="62" customWidth="1"/>
    <col min="5896" max="5896" width="16.5703125" style="62" customWidth="1"/>
    <col min="5897" max="6144" width="11.42578125" style="62"/>
    <col min="6145" max="6145" width="45.7109375" style="62" customWidth="1"/>
    <col min="6146" max="6146" width="13.7109375" style="62" customWidth="1"/>
    <col min="6147" max="6147" width="16.7109375" style="62" customWidth="1"/>
    <col min="6148" max="6148" width="16.5703125" style="62" customWidth="1"/>
    <col min="6149" max="6149" width="16.7109375" style="62" customWidth="1"/>
    <col min="6150" max="6150" width="17" style="62" customWidth="1"/>
    <col min="6151" max="6151" width="16.7109375" style="62" customWidth="1"/>
    <col min="6152" max="6152" width="16.5703125" style="62" customWidth="1"/>
    <col min="6153" max="6400" width="11.42578125" style="62"/>
    <col min="6401" max="6401" width="45.7109375" style="62" customWidth="1"/>
    <col min="6402" max="6402" width="13.7109375" style="62" customWidth="1"/>
    <col min="6403" max="6403" width="16.7109375" style="62" customWidth="1"/>
    <col min="6404" max="6404" width="16.5703125" style="62" customWidth="1"/>
    <col min="6405" max="6405" width="16.7109375" style="62" customWidth="1"/>
    <col min="6406" max="6406" width="17" style="62" customWidth="1"/>
    <col min="6407" max="6407" width="16.7109375" style="62" customWidth="1"/>
    <col min="6408" max="6408" width="16.5703125" style="62" customWidth="1"/>
    <col min="6409" max="6656" width="11.42578125" style="62"/>
    <col min="6657" max="6657" width="45.7109375" style="62" customWidth="1"/>
    <col min="6658" max="6658" width="13.7109375" style="62" customWidth="1"/>
    <col min="6659" max="6659" width="16.7109375" style="62" customWidth="1"/>
    <col min="6660" max="6660" width="16.5703125" style="62" customWidth="1"/>
    <col min="6661" max="6661" width="16.7109375" style="62" customWidth="1"/>
    <col min="6662" max="6662" width="17" style="62" customWidth="1"/>
    <col min="6663" max="6663" width="16.7109375" style="62" customWidth="1"/>
    <col min="6664" max="6664" width="16.5703125" style="62" customWidth="1"/>
    <col min="6665" max="6912" width="11.42578125" style="62"/>
    <col min="6913" max="6913" width="45.7109375" style="62" customWidth="1"/>
    <col min="6914" max="6914" width="13.7109375" style="62" customWidth="1"/>
    <col min="6915" max="6915" width="16.7109375" style="62" customWidth="1"/>
    <col min="6916" max="6916" width="16.5703125" style="62" customWidth="1"/>
    <col min="6917" max="6917" width="16.7109375" style="62" customWidth="1"/>
    <col min="6918" max="6918" width="17" style="62" customWidth="1"/>
    <col min="6919" max="6919" width="16.7109375" style="62" customWidth="1"/>
    <col min="6920" max="6920" width="16.5703125" style="62" customWidth="1"/>
    <col min="6921" max="7168" width="11.42578125" style="62"/>
    <col min="7169" max="7169" width="45.7109375" style="62" customWidth="1"/>
    <col min="7170" max="7170" width="13.7109375" style="62" customWidth="1"/>
    <col min="7171" max="7171" width="16.7109375" style="62" customWidth="1"/>
    <col min="7172" max="7172" width="16.5703125" style="62" customWidth="1"/>
    <col min="7173" max="7173" width="16.7109375" style="62" customWidth="1"/>
    <col min="7174" max="7174" width="17" style="62" customWidth="1"/>
    <col min="7175" max="7175" width="16.7109375" style="62" customWidth="1"/>
    <col min="7176" max="7176" width="16.5703125" style="62" customWidth="1"/>
    <col min="7177" max="7424" width="11.42578125" style="62"/>
    <col min="7425" max="7425" width="45.7109375" style="62" customWidth="1"/>
    <col min="7426" max="7426" width="13.7109375" style="62" customWidth="1"/>
    <col min="7427" max="7427" width="16.7109375" style="62" customWidth="1"/>
    <col min="7428" max="7428" width="16.5703125" style="62" customWidth="1"/>
    <col min="7429" max="7429" width="16.7109375" style="62" customWidth="1"/>
    <col min="7430" max="7430" width="17" style="62" customWidth="1"/>
    <col min="7431" max="7431" width="16.7109375" style="62" customWidth="1"/>
    <col min="7432" max="7432" width="16.5703125" style="62" customWidth="1"/>
    <col min="7433" max="7680" width="11.42578125" style="62"/>
    <col min="7681" max="7681" width="45.7109375" style="62" customWidth="1"/>
    <col min="7682" max="7682" width="13.7109375" style="62" customWidth="1"/>
    <col min="7683" max="7683" width="16.7109375" style="62" customWidth="1"/>
    <col min="7684" max="7684" width="16.5703125" style="62" customWidth="1"/>
    <col min="7685" max="7685" width="16.7109375" style="62" customWidth="1"/>
    <col min="7686" max="7686" width="17" style="62" customWidth="1"/>
    <col min="7687" max="7687" width="16.7109375" style="62" customWidth="1"/>
    <col min="7688" max="7688" width="16.5703125" style="62" customWidth="1"/>
    <col min="7689" max="7936" width="11.42578125" style="62"/>
    <col min="7937" max="7937" width="45.7109375" style="62" customWidth="1"/>
    <col min="7938" max="7938" width="13.7109375" style="62" customWidth="1"/>
    <col min="7939" max="7939" width="16.7109375" style="62" customWidth="1"/>
    <col min="7940" max="7940" width="16.5703125" style="62" customWidth="1"/>
    <col min="7941" max="7941" width="16.7109375" style="62" customWidth="1"/>
    <col min="7942" max="7942" width="17" style="62" customWidth="1"/>
    <col min="7943" max="7943" width="16.7109375" style="62" customWidth="1"/>
    <col min="7944" max="7944" width="16.5703125" style="62" customWidth="1"/>
    <col min="7945" max="8192" width="11.42578125" style="62"/>
    <col min="8193" max="8193" width="45.7109375" style="62" customWidth="1"/>
    <col min="8194" max="8194" width="13.7109375" style="62" customWidth="1"/>
    <col min="8195" max="8195" width="16.7109375" style="62" customWidth="1"/>
    <col min="8196" max="8196" width="16.5703125" style="62" customWidth="1"/>
    <col min="8197" max="8197" width="16.7109375" style="62" customWidth="1"/>
    <col min="8198" max="8198" width="17" style="62" customWidth="1"/>
    <col min="8199" max="8199" width="16.7109375" style="62" customWidth="1"/>
    <col min="8200" max="8200" width="16.5703125" style="62" customWidth="1"/>
    <col min="8201" max="8448" width="11.42578125" style="62"/>
    <col min="8449" max="8449" width="45.7109375" style="62" customWidth="1"/>
    <col min="8450" max="8450" width="13.7109375" style="62" customWidth="1"/>
    <col min="8451" max="8451" width="16.7109375" style="62" customWidth="1"/>
    <col min="8452" max="8452" width="16.5703125" style="62" customWidth="1"/>
    <col min="8453" max="8453" width="16.7109375" style="62" customWidth="1"/>
    <col min="8454" max="8454" width="17" style="62" customWidth="1"/>
    <col min="8455" max="8455" width="16.7109375" style="62" customWidth="1"/>
    <col min="8456" max="8456" width="16.5703125" style="62" customWidth="1"/>
    <col min="8457" max="8704" width="11.42578125" style="62"/>
    <col min="8705" max="8705" width="45.7109375" style="62" customWidth="1"/>
    <col min="8706" max="8706" width="13.7109375" style="62" customWidth="1"/>
    <col min="8707" max="8707" width="16.7109375" style="62" customWidth="1"/>
    <col min="8708" max="8708" width="16.5703125" style="62" customWidth="1"/>
    <col min="8709" max="8709" width="16.7109375" style="62" customWidth="1"/>
    <col min="8710" max="8710" width="17" style="62" customWidth="1"/>
    <col min="8711" max="8711" width="16.7109375" style="62" customWidth="1"/>
    <col min="8712" max="8712" width="16.5703125" style="62" customWidth="1"/>
    <col min="8713" max="8960" width="11.42578125" style="62"/>
    <col min="8961" max="8961" width="45.7109375" style="62" customWidth="1"/>
    <col min="8962" max="8962" width="13.7109375" style="62" customWidth="1"/>
    <col min="8963" max="8963" width="16.7109375" style="62" customWidth="1"/>
    <col min="8964" max="8964" width="16.5703125" style="62" customWidth="1"/>
    <col min="8965" max="8965" width="16.7109375" style="62" customWidth="1"/>
    <col min="8966" max="8966" width="17" style="62" customWidth="1"/>
    <col min="8967" max="8967" width="16.7109375" style="62" customWidth="1"/>
    <col min="8968" max="8968" width="16.5703125" style="62" customWidth="1"/>
    <col min="8969" max="9216" width="11.42578125" style="62"/>
    <col min="9217" max="9217" width="45.7109375" style="62" customWidth="1"/>
    <col min="9218" max="9218" width="13.7109375" style="62" customWidth="1"/>
    <col min="9219" max="9219" width="16.7109375" style="62" customWidth="1"/>
    <col min="9220" max="9220" width="16.5703125" style="62" customWidth="1"/>
    <col min="9221" max="9221" width="16.7109375" style="62" customWidth="1"/>
    <col min="9222" max="9222" width="17" style="62" customWidth="1"/>
    <col min="9223" max="9223" width="16.7109375" style="62" customWidth="1"/>
    <col min="9224" max="9224" width="16.5703125" style="62" customWidth="1"/>
    <col min="9225" max="9472" width="11.42578125" style="62"/>
    <col min="9473" max="9473" width="45.7109375" style="62" customWidth="1"/>
    <col min="9474" max="9474" width="13.7109375" style="62" customWidth="1"/>
    <col min="9475" max="9475" width="16.7109375" style="62" customWidth="1"/>
    <col min="9476" max="9476" width="16.5703125" style="62" customWidth="1"/>
    <col min="9477" max="9477" width="16.7109375" style="62" customWidth="1"/>
    <col min="9478" max="9478" width="17" style="62" customWidth="1"/>
    <col min="9479" max="9479" width="16.7109375" style="62" customWidth="1"/>
    <col min="9480" max="9480" width="16.5703125" style="62" customWidth="1"/>
    <col min="9481" max="9728" width="11.42578125" style="62"/>
    <col min="9729" max="9729" width="45.7109375" style="62" customWidth="1"/>
    <col min="9730" max="9730" width="13.7109375" style="62" customWidth="1"/>
    <col min="9731" max="9731" width="16.7109375" style="62" customWidth="1"/>
    <col min="9732" max="9732" width="16.5703125" style="62" customWidth="1"/>
    <col min="9733" max="9733" width="16.7109375" style="62" customWidth="1"/>
    <col min="9734" max="9734" width="17" style="62" customWidth="1"/>
    <col min="9735" max="9735" width="16.7109375" style="62" customWidth="1"/>
    <col min="9736" max="9736" width="16.5703125" style="62" customWidth="1"/>
    <col min="9737" max="9984" width="11.42578125" style="62"/>
    <col min="9985" max="9985" width="45.7109375" style="62" customWidth="1"/>
    <col min="9986" max="9986" width="13.7109375" style="62" customWidth="1"/>
    <col min="9987" max="9987" width="16.7109375" style="62" customWidth="1"/>
    <col min="9988" max="9988" width="16.5703125" style="62" customWidth="1"/>
    <col min="9989" max="9989" width="16.7109375" style="62" customWidth="1"/>
    <col min="9990" max="9990" width="17" style="62" customWidth="1"/>
    <col min="9991" max="9991" width="16.7109375" style="62" customWidth="1"/>
    <col min="9992" max="9992" width="16.5703125" style="62" customWidth="1"/>
    <col min="9993" max="10240" width="11.42578125" style="62"/>
    <col min="10241" max="10241" width="45.7109375" style="62" customWidth="1"/>
    <col min="10242" max="10242" width="13.7109375" style="62" customWidth="1"/>
    <col min="10243" max="10243" width="16.7109375" style="62" customWidth="1"/>
    <col min="10244" max="10244" width="16.5703125" style="62" customWidth="1"/>
    <col min="10245" max="10245" width="16.7109375" style="62" customWidth="1"/>
    <col min="10246" max="10246" width="17" style="62" customWidth="1"/>
    <col min="10247" max="10247" width="16.7109375" style="62" customWidth="1"/>
    <col min="10248" max="10248" width="16.5703125" style="62" customWidth="1"/>
    <col min="10249" max="10496" width="11.42578125" style="62"/>
    <col min="10497" max="10497" width="45.7109375" style="62" customWidth="1"/>
    <col min="10498" max="10498" width="13.7109375" style="62" customWidth="1"/>
    <col min="10499" max="10499" width="16.7109375" style="62" customWidth="1"/>
    <col min="10500" max="10500" width="16.5703125" style="62" customWidth="1"/>
    <col min="10501" max="10501" width="16.7109375" style="62" customWidth="1"/>
    <col min="10502" max="10502" width="17" style="62" customWidth="1"/>
    <col min="10503" max="10503" width="16.7109375" style="62" customWidth="1"/>
    <col min="10504" max="10504" width="16.5703125" style="62" customWidth="1"/>
    <col min="10505" max="10752" width="11.42578125" style="62"/>
    <col min="10753" max="10753" width="45.7109375" style="62" customWidth="1"/>
    <col min="10754" max="10754" width="13.7109375" style="62" customWidth="1"/>
    <col min="10755" max="10755" width="16.7109375" style="62" customWidth="1"/>
    <col min="10756" max="10756" width="16.5703125" style="62" customWidth="1"/>
    <col min="10757" max="10757" width="16.7109375" style="62" customWidth="1"/>
    <col min="10758" max="10758" width="17" style="62" customWidth="1"/>
    <col min="10759" max="10759" width="16.7109375" style="62" customWidth="1"/>
    <col min="10760" max="10760" width="16.5703125" style="62" customWidth="1"/>
    <col min="10761" max="11008" width="11.42578125" style="62"/>
    <col min="11009" max="11009" width="45.7109375" style="62" customWidth="1"/>
    <col min="11010" max="11010" width="13.7109375" style="62" customWidth="1"/>
    <col min="11011" max="11011" width="16.7109375" style="62" customWidth="1"/>
    <col min="11012" max="11012" width="16.5703125" style="62" customWidth="1"/>
    <col min="11013" max="11013" width="16.7109375" style="62" customWidth="1"/>
    <col min="11014" max="11014" width="17" style="62" customWidth="1"/>
    <col min="11015" max="11015" width="16.7109375" style="62" customWidth="1"/>
    <col min="11016" max="11016" width="16.5703125" style="62" customWidth="1"/>
    <col min="11017" max="11264" width="11.42578125" style="62"/>
    <col min="11265" max="11265" width="45.7109375" style="62" customWidth="1"/>
    <col min="11266" max="11266" width="13.7109375" style="62" customWidth="1"/>
    <col min="11267" max="11267" width="16.7109375" style="62" customWidth="1"/>
    <col min="11268" max="11268" width="16.5703125" style="62" customWidth="1"/>
    <col min="11269" max="11269" width="16.7109375" style="62" customWidth="1"/>
    <col min="11270" max="11270" width="17" style="62" customWidth="1"/>
    <col min="11271" max="11271" width="16.7109375" style="62" customWidth="1"/>
    <col min="11272" max="11272" width="16.5703125" style="62" customWidth="1"/>
    <col min="11273" max="11520" width="11.42578125" style="62"/>
    <col min="11521" max="11521" width="45.7109375" style="62" customWidth="1"/>
    <col min="11522" max="11522" width="13.7109375" style="62" customWidth="1"/>
    <col min="11523" max="11523" width="16.7109375" style="62" customWidth="1"/>
    <col min="11524" max="11524" width="16.5703125" style="62" customWidth="1"/>
    <col min="11525" max="11525" width="16.7109375" style="62" customWidth="1"/>
    <col min="11526" max="11526" width="17" style="62" customWidth="1"/>
    <col min="11527" max="11527" width="16.7109375" style="62" customWidth="1"/>
    <col min="11528" max="11528" width="16.5703125" style="62" customWidth="1"/>
    <col min="11529" max="11776" width="11.42578125" style="62"/>
    <col min="11777" max="11777" width="45.7109375" style="62" customWidth="1"/>
    <col min="11778" max="11778" width="13.7109375" style="62" customWidth="1"/>
    <col min="11779" max="11779" width="16.7109375" style="62" customWidth="1"/>
    <col min="11780" max="11780" width="16.5703125" style="62" customWidth="1"/>
    <col min="11781" max="11781" width="16.7109375" style="62" customWidth="1"/>
    <col min="11782" max="11782" width="17" style="62" customWidth="1"/>
    <col min="11783" max="11783" width="16.7109375" style="62" customWidth="1"/>
    <col min="11784" max="11784" width="16.5703125" style="62" customWidth="1"/>
    <col min="11785" max="12032" width="11.42578125" style="62"/>
    <col min="12033" max="12033" width="45.7109375" style="62" customWidth="1"/>
    <col min="12034" max="12034" width="13.7109375" style="62" customWidth="1"/>
    <col min="12035" max="12035" width="16.7109375" style="62" customWidth="1"/>
    <col min="12036" max="12036" width="16.5703125" style="62" customWidth="1"/>
    <col min="12037" max="12037" width="16.7109375" style="62" customWidth="1"/>
    <col min="12038" max="12038" width="17" style="62" customWidth="1"/>
    <col min="12039" max="12039" width="16.7109375" style="62" customWidth="1"/>
    <col min="12040" max="12040" width="16.5703125" style="62" customWidth="1"/>
    <col min="12041" max="12288" width="11.42578125" style="62"/>
    <col min="12289" max="12289" width="45.7109375" style="62" customWidth="1"/>
    <col min="12290" max="12290" width="13.7109375" style="62" customWidth="1"/>
    <col min="12291" max="12291" width="16.7109375" style="62" customWidth="1"/>
    <col min="12292" max="12292" width="16.5703125" style="62" customWidth="1"/>
    <col min="12293" max="12293" width="16.7109375" style="62" customWidth="1"/>
    <col min="12294" max="12294" width="17" style="62" customWidth="1"/>
    <col min="12295" max="12295" width="16.7109375" style="62" customWidth="1"/>
    <col min="12296" max="12296" width="16.5703125" style="62" customWidth="1"/>
    <col min="12297" max="12544" width="11.42578125" style="62"/>
    <col min="12545" max="12545" width="45.7109375" style="62" customWidth="1"/>
    <col min="12546" max="12546" width="13.7109375" style="62" customWidth="1"/>
    <col min="12547" max="12547" width="16.7109375" style="62" customWidth="1"/>
    <col min="12548" max="12548" width="16.5703125" style="62" customWidth="1"/>
    <col min="12549" max="12549" width="16.7109375" style="62" customWidth="1"/>
    <col min="12550" max="12550" width="17" style="62" customWidth="1"/>
    <col min="12551" max="12551" width="16.7109375" style="62" customWidth="1"/>
    <col min="12552" max="12552" width="16.5703125" style="62" customWidth="1"/>
    <col min="12553" max="12800" width="11.42578125" style="62"/>
    <col min="12801" max="12801" width="45.7109375" style="62" customWidth="1"/>
    <col min="12802" max="12802" width="13.7109375" style="62" customWidth="1"/>
    <col min="12803" max="12803" width="16.7109375" style="62" customWidth="1"/>
    <col min="12804" max="12804" width="16.5703125" style="62" customWidth="1"/>
    <col min="12805" max="12805" width="16.7109375" style="62" customWidth="1"/>
    <col min="12806" max="12806" width="17" style="62" customWidth="1"/>
    <col min="12807" max="12807" width="16.7109375" style="62" customWidth="1"/>
    <col min="12808" max="12808" width="16.5703125" style="62" customWidth="1"/>
    <col min="12809" max="13056" width="11.42578125" style="62"/>
    <col min="13057" max="13057" width="45.7109375" style="62" customWidth="1"/>
    <col min="13058" max="13058" width="13.7109375" style="62" customWidth="1"/>
    <col min="13059" max="13059" width="16.7109375" style="62" customWidth="1"/>
    <col min="13060" max="13060" width="16.5703125" style="62" customWidth="1"/>
    <col min="13061" max="13061" width="16.7109375" style="62" customWidth="1"/>
    <col min="13062" max="13062" width="17" style="62" customWidth="1"/>
    <col min="13063" max="13063" width="16.7109375" style="62" customWidth="1"/>
    <col min="13064" max="13064" width="16.5703125" style="62" customWidth="1"/>
    <col min="13065" max="13312" width="11.42578125" style="62"/>
    <col min="13313" max="13313" width="45.7109375" style="62" customWidth="1"/>
    <col min="13314" max="13314" width="13.7109375" style="62" customWidth="1"/>
    <col min="13315" max="13315" width="16.7109375" style="62" customWidth="1"/>
    <col min="13316" max="13316" width="16.5703125" style="62" customWidth="1"/>
    <col min="13317" max="13317" width="16.7109375" style="62" customWidth="1"/>
    <col min="13318" max="13318" width="17" style="62" customWidth="1"/>
    <col min="13319" max="13319" width="16.7109375" style="62" customWidth="1"/>
    <col min="13320" max="13320" width="16.5703125" style="62" customWidth="1"/>
    <col min="13321" max="13568" width="11.42578125" style="62"/>
    <col min="13569" max="13569" width="45.7109375" style="62" customWidth="1"/>
    <col min="13570" max="13570" width="13.7109375" style="62" customWidth="1"/>
    <col min="13571" max="13571" width="16.7109375" style="62" customWidth="1"/>
    <col min="13572" max="13572" width="16.5703125" style="62" customWidth="1"/>
    <col min="13573" max="13573" width="16.7109375" style="62" customWidth="1"/>
    <col min="13574" max="13574" width="17" style="62" customWidth="1"/>
    <col min="13575" max="13575" width="16.7109375" style="62" customWidth="1"/>
    <col min="13576" max="13576" width="16.5703125" style="62" customWidth="1"/>
    <col min="13577" max="13824" width="11.42578125" style="62"/>
    <col min="13825" max="13825" width="45.7109375" style="62" customWidth="1"/>
    <col min="13826" max="13826" width="13.7109375" style="62" customWidth="1"/>
    <col min="13827" max="13827" width="16.7109375" style="62" customWidth="1"/>
    <col min="13828" max="13828" width="16.5703125" style="62" customWidth="1"/>
    <col min="13829" max="13829" width="16.7109375" style="62" customWidth="1"/>
    <col min="13830" max="13830" width="17" style="62" customWidth="1"/>
    <col min="13831" max="13831" width="16.7109375" style="62" customWidth="1"/>
    <col min="13832" max="13832" width="16.5703125" style="62" customWidth="1"/>
    <col min="13833" max="14080" width="11.42578125" style="62"/>
    <col min="14081" max="14081" width="45.7109375" style="62" customWidth="1"/>
    <col min="14082" max="14082" width="13.7109375" style="62" customWidth="1"/>
    <col min="14083" max="14083" width="16.7109375" style="62" customWidth="1"/>
    <col min="14084" max="14084" width="16.5703125" style="62" customWidth="1"/>
    <col min="14085" max="14085" width="16.7109375" style="62" customWidth="1"/>
    <col min="14086" max="14086" width="17" style="62" customWidth="1"/>
    <col min="14087" max="14087" width="16.7109375" style="62" customWidth="1"/>
    <col min="14088" max="14088" width="16.5703125" style="62" customWidth="1"/>
    <col min="14089" max="14336" width="11.42578125" style="62"/>
    <col min="14337" max="14337" width="45.7109375" style="62" customWidth="1"/>
    <col min="14338" max="14338" width="13.7109375" style="62" customWidth="1"/>
    <col min="14339" max="14339" width="16.7109375" style="62" customWidth="1"/>
    <col min="14340" max="14340" width="16.5703125" style="62" customWidth="1"/>
    <col min="14341" max="14341" width="16.7109375" style="62" customWidth="1"/>
    <col min="14342" max="14342" width="17" style="62" customWidth="1"/>
    <col min="14343" max="14343" width="16.7109375" style="62" customWidth="1"/>
    <col min="14344" max="14344" width="16.5703125" style="62" customWidth="1"/>
    <col min="14345" max="14592" width="11.42578125" style="62"/>
    <col min="14593" max="14593" width="45.7109375" style="62" customWidth="1"/>
    <col min="14594" max="14594" width="13.7109375" style="62" customWidth="1"/>
    <col min="14595" max="14595" width="16.7109375" style="62" customWidth="1"/>
    <col min="14596" max="14596" width="16.5703125" style="62" customWidth="1"/>
    <col min="14597" max="14597" width="16.7109375" style="62" customWidth="1"/>
    <col min="14598" max="14598" width="17" style="62" customWidth="1"/>
    <col min="14599" max="14599" width="16.7109375" style="62" customWidth="1"/>
    <col min="14600" max="14600" width="16.5703125" style="62" customWidth="1"/>
    <col min="14601" max="14848" width="11.42578125" style="62"/>
    <col min="14849" max="14849" width="45.7109375" style="62" customWidth="1"/>
    <col min="14850" max="14850" width="13.7109375" style="62" customWidth="1"/>
    <col min="14851" max="14851" width="16.7109375" style="62" customWidth="1"/>
    <col min="14852" max="14852" width="16.5703125" style="62" customWidth="1"/>
    <col min="14853" max="14853" width="16.7109375" style="62" customWidth="1"/>
    <col min="14854" max="14854" width="17" style="62" customWidth="1"/>
    <col min="14855" max="14855" width="16.7109375" style="62" customWidth="1"/>
    <col min="14856" max="14856" width="16.5703125" style="62" customWidth="1"/>
    <col min="14857" max="15104" width="11.42578125" style="62"/>
    <col min="15105" max="15105" width="45.7109375" style="62" customWidth="1"/>
    <col min="15106" max="15106" width="13.7109375" style="62" customWidth="1"/>
    <col min="15107" max="15107" width="16.7109375" style="62" customWidth="1"/>
    <col min="15108" max="15108" width="16.5703125" style="62" customWidth="1"/>
    <col min="15109" max="15109" width="16.7109375" style="62" customWidth="1"/>
    <col min="15110" max="15110" width="17" style="62" customWidth="1"/>
    <col min="15111" max="15111" width="16.7109375" style="62" customWidth="1"/>
    <col min="15112" max="15112" width="16.5703125" style="62" customWidth="1"/>
    <col min="15113" max="15360" width="11.42578125" style="62"/>
    <col min="15361" max="15361" width="45.7109375" style="62" customWidth="1"/>
    <col min="15362" max="15362" width="13.7109375" style="62" customWidth="1"/>
    <col min="15363" max="15363" width="16.7109375" style="62" customWidth="1"/>
    <col min="15364" max="15364" width="16.5703125" style="62" customWidth="1"/>
    <col min="15365" max="15365" width="16.7109375" style="62" customWidth="1"/>
    <col min="15366" max="15366" width="17" style="62" customWidth="1"/>
    <col min="15367" max="15367" width="16.7109375" style="62" customWidth="1"/>
    <col min="15368" max="15368" width="16.5703125" style="62" customWidth="1"/>
    <col min="15369" max="15616" width="11.42578125" style="62"/>
    <col min="15617" max="15617" width="45.7109375" style="62" customWidth="1"/>
    <col min="15618" max="15618" width="13.7109375" style="62" customWidth="1"/>
    <col min="15619" max="15619" width="16.7109375" style="62" customWidth="1"/>
    <col min="15620" max="15620" width="16.5703125" style="62" customWidth="1"/>
    <col min="15621" max="15621" width="16.7109375" style="62" customWidth="1"/>
    <col min="15622" max="15622" width="17" style="62" customWidth="1"/>
    <col min="15623" max="15623" width="16.7109375" style="62" customWidth="1"/>
    <col min="15624" max="15624" width="16.5703125" style="62" customWidth="1"/>
    <col min="15625" max="15872" width="11.42578125" style="62"/>
    <col min="15873" max="15873" width="45.7109375" style="62" customWidth="1"/>
    <col min="15874" max="15874" width="13.7109375" style="62" customWidth="1"/>
    <col min="15875" max="15875" width="16.7109375" style="62" customWidth="1"/>
    <col min="15876" max="15876" width="16.5703125" style="62" customWidth="1"/>
    <col min="15877" max="15877" width="16.7109375" style="62" customWidth="1"/>
    <col min="15878" max="15878" width="17" style="62" customWidth="1"/>
    <col min="15879" max="15879" width="16.7109375" style="62" customWidth="1"/>
    <col min="15880" max="15880" width="16.5703125" style="62" customWidth="1"/>
    <col min="15881" max="16128" width="11.42578125" style="62"/>
    <col min="16129" max="16129" width="45.7109375" style="62" customWidth="1"/>
    <col min="16130" max="16130" width="13.7109375" style="62" customWidth="1"/>
    <col min="16131" max="16131" width="16.7109375" style="62" customWidth="1"/>
    <col min="16132" max="16132" width="16.5703125" style="62" customWidth="1"/>
    <col min="16133" max="16133" width="16.7109375" style="62" customWidth="1"/>
    <col min="16134" max="16134" width="17" style="62" customWidth="1"/>
    <col min="16135" max="16135" width="16.7109375" style="62" customWidth="1"/>
    <col min="16136" max="16136" width="16.5703125" style="62" customWidth="1"/>
    <col min="16137" max="16384" width="11.42578125" style="62"/>
  </cols>
  <sheetData>
    <row r="1" spans="1:10" ht="15.75">
      <c r="A1" s="97" t="s">
        <v>293</v>
      </c>
      <c r="B1" s="97"/>
      <c r="C1" s="97"/>
      <c r="D1" s="97"/>
      <c r="E1" s="97"/>
      <c r="F1" s="97"/>
      <c r="G1" s="97"/>
      <c r="H1" s="97"/>
    </row>
    <row r="2" spans="1:10" ht="15.75">
      <c r="A2" s="97" t="s">
        <v>515</v>
      </c>
      <c r="B2" s="97"/>
      <c r="C2" s="97"/>
      <c r="D2" s="97"/>
      <c r="E2" s="97"/>
      <c r="F2" s="97"/>
      <c r="G2" s="97"/>
      <c r="H2" s="97"/>
    </row>
    <row r="3" spans="1:10" ht="14.1" customHeight="1">
      <c r="A3" s="79"/>
      <c r="B3" s="92"/>
      <c r="C3" s="92"/>
      <c r="D3" s="92"/>
      <c r="E3" s="92"/>
      <c r="F3" s="92"/>
      <c r="G3" s="92"/>
      <c r="H3" s="92"/>
    </row>
    <row r="4" spans="1:10" ht="12.95" customHeight="1">
      <c r="A4" s="300" t="s">
        <v>294</v>
      </c>
      <c r="B4" s="294" t="s">
        <v>295</v>
      </c>
      <c r="C4" s="294" t="s">
        <v>326</v>
      </c>
      <c r="D4" s="294" t="s">
        <v>327</v>
      </c>
      <c r="E4" s="294" t="s">
        <v>328</v>
      </c>
      <c r="F4" s="294" t="s">
        <v>329</v>
      </c>
      <c r="G4" s="294" t="s">
        <v>330</v>
      </c>
      <c r="H4" s="297" t="s">
        <v>331</v>
      </c>
    </row>
    <row r="5" spans="1:10">
      <c r="A5" s="301"/>
      <c r="B5" s="295"/>
      <c r="C5" s="295"/>
      <c r="D5" s="295"/>
      <c r="E5" s="295"/>
      <c r="F5" s="295"/>
      <c r="G5" s="295"/>
      <c r="H5" s="298"/>
    </row>
    <row r="6" spans="1:10" ht="12.95" customHeight="1">
      <c r="A6" s="302"/>
      <c r="B6" s="296"/>
      <c r="C6" s="296"/>
      <c r="D6" s="296"/>
      <c r="E6" s="296"/>
      <c r="F6" s="296"/>
      <c r="G6" s="296"/>
      <c r="H6" s="299"/>
    </row>
    <row r="7" spans="1:10" ht="12.95" customHeight="1">
      <c r="A7" s="80"/>
      <c r="B7" s="80"/>
      <c r="C7" s="81"/>
      <c r="D7" s="93"/>
      <c r="E7" s="82"/>
      <c r="F7" s="82"/>
      <c r="G7" s="82"/>
      <c r="H7" s="82"/>
    </row>
    <row r="8" spans="1:10" ht="15" customHeight="1">
      <c r="A8" s="83" t="s">
        <v>516</v>
      </c>
      <c r="B8" s="84"/>
      <c r="C8" s="83"/>
      <c r="D8" s="83"/>
      <c r="E8" s="83"/>
      <c r="F8" s="83"/>
      <c r="G8" s="83"/>
      <c r="H8" s="83"/>
    </row>
    <row r="9" spans="1:10" ht="12.95" customHeight="1">
      <c r="A9" s="84"/>
      <c r="B9" s="84"/>
      <c r="C9" s="83"/>
      <c r="D9" s="83"/>
      <c r="E9" s="83"/>
      <c r="F9" s="83"/>
      <c r="G9" s="83"/>
      <c r="H9" s="83"/>
    </row>
    <row r="10" spans="1:10" ht="15.95" customHeight="1">
      <c r="A10" s="83" t="s">
        <v>301</v>
      </c>
      <c r="B10" s="85" t="s">
        <v>1</v>
      </c>
      <c r="C10" s="86">
        <v>2835</v>
      </c>
      <c r="D10" s="86">
        <v>13745</v>
      </c>
      <c r="E10" s="86">
        <v>4153</v>
      </c>
      <c r="F10" s="86">
        <v>22841</v>
      </c>
      <c r="G10" s="86">
        <v>31032</v>
      </c>
      <c r="H10" s="86">
        <v>12381</v>
      </c>
    </row>
    <row r="11" spans="1:10" ht="15.95" customHeight="1">
      <c r="A11" s="83" t="s">
        <v>302</v>
      </c>
      <c r="B11" s="85" t="s">
        <v>1</v>
      </c>
      <c r="C11" s="86">
        <v>10923</v>
      </c>
      <c r="D11" s="86">
        <v>22181</v>
      </c>
      <c r="E11" s="86">
        <v>4750</v>
      </c>
      <c r="F11" s="86">
        <v>26290</v>
      </c>
      <c r="G11" s="86">
        <v>45630</v>
      </c>
      <c r="H11" s="86">
        <v>13540</v>
      </c>
    </row>
    <row r="12" spans="1:10" ht="15.95" customHeight="1">
      <c r="A12" s="83" t="s">
        <v>303</v>
      </c>
      <c r="B12" s="88" t="s">
        <v>2</v>
      </c>
      <c r="C12" s="86">
        <v>902.07</v>
      </c>
      <c r="D12" s="86">
        <v>2186.21</v>
      </c>
      <c r="E12" s="86">
        <v>504.61</v>
      </c>
      <c r="F12" s="86">
        <v>3045.79</v>
      </c>
      <c r="G12" s="86">
        <v>4976.12</v>
      </c>
      <c r="H12" s="86">
        <v>1619.35</v>
      </c>
      <c r="J12" s="87"/>
    </row>
    <row r="13" spans="1:10" ht="15.95" customHeight="1">
      <c r="A13" s="83" t="s">
        <v>304</v>
      </c>
      <c r="B13" s="85" t="s">
        <v>2</v>
      </c>
      <c r="C13" s="86">
        <v>448.27</v>
      </c>
      <c r="D13" s="86">
        <v>2629.79</v>
      </c>
      <c r="E13" s="86">
        <v>465.39</v>
      </c>
      <c r="F13" s="86">
        <v>3800.24</v>
      </c>
      <c r="G13" s="86">
        <v>5083.79</v>
      </c>
      <c r="H13" s="86">
        <v>1737.92</v>
      </c>
    </row>
    <row r="14" spans="1:10" ht="15.95" customHeight="1">
      <c r="A14" s="83" t="s">
        <v>517</v>
      </c>
      <c r="B14" s="85" t="s">
        <v>305</v>
      </c>
      <c r="C14" s="86">
        <v>6034</v>
      </c>
      <c r="D14" s="86">
        <v>22837</v>
      </c>
      <c r="E14" s="86">
        <v>4808</v>
      </c>
      <c r="F14" s="86">
        <v>34066</v>
      </c>
      <c r="G14" s="86">
        <v>51863</v>
      </c>
      <c r="H14" s="86">
        <v>16689</v>
      </c>
    </row>
    <row r="15" spans="1:10" ht="15.95" customHeight="1">
      <c r="A15" s="83" t="s">
        <v>306</v>
      </c>
      <c r="B15" s="85" t="s">
        <v>307</v>
      </c>
      <c r="C15" s="86">
        <v>2122.1550000000002</v>
      </c>
      <c r="D15" s="86">
        <v>6114.5010000000002</v>
      </c>
      <c r="E15" s="86">
        <v>1094.1389999999999</v>
      </c>
      <c r="F15" s="86">
        <v>6218.2420000000002</v>
      </c>
      <c r="G15" s="86">
        <v>10641.495999999999</v>
      </c>
      <c r="H15" s="86">
        <v>3989.556</v>
      </c>
    </row>
    <row r="16" spans="1:10" ht="9.9499999999999993" customHeight="1">
      <c r="A16" s="84"/>
      <c r="B16" s="84"/>
      <c r="C16" s="86"/>
      <c r="D16" s="86"/>
      <c r="E16" s="86"/>
      <c r="F16" s="86"/>
      <c r="G16" s="86"/>
      <c r="H16" s="86"/>
    </row>
    <row r="17" spans="1:8" ht="15" customHeight="1">
      <c r="A17" s="83" t="s">
        <v>518</v>
      </c>
      <c r="B17" s="84"/>
      <c r="C17" s="86"/>
      <c r="D17" s="86"/>
      <c r="E17" s="86"/>
      <c r="F17" s="86"/>
      <c r="G17" s="86"/>
      <c r="H17" s="86"/>
    </row>
    <row r="18" spans="1:8" ht="9.9499999999999993" customHeight="1">
      <c r="A18" s="84"/>
      <c r="B18" s="84"/>
      <c r="C18" s="86"/>
      <c r="D18" s="86"/>
      <c r="E18" s="86"/>
      <c r="F18" s="86"/>
      <c r="G18" s="86"/>
      <c r="H18" s="86"/>
    </row>
    <row r="19" spans="1:8" ht="15.95" customHeight="1">
      <c r="A19" s="84" t="s">
        <v>301</v>
      </c>
      <c r="B19" s="85" t="s">
        <v>1</v>
      </c>
      <c r="C19" s="86">
        <v>2593</v>
      </c>
      <c r="D19" s="86">
        <v>10388</v>
      </c>
      <c r="E19" s="86">
        <v>3331</v>
      </c>
      <c r="F19" s="86">
        <v>18227</v>
      </c>
      <c r="G19" s="86">
        <v>25945</v>
      </c>
      <c r="H19" s="86">
        <v>9640</v>
      </c>
    </row>
    <row r="20" spans="1:8" ht="15.95" customHeight="1">
      <c r="A20" s="84" t="s">
        <v>302</v>
      </c>
      <c r="B20" s="85" t="s">
        <v>1</v>
      </c>
      <c r="C20" s="86">
        <v>10812</v>
      </c>
      <c r="D20" s="86">
        <v>21737</v>
      </c>
      <c r="E20" s="86">
        <v>4817</v>
      </c>
      <c r="F20" s="86">
        <v>25907</v>
      </c>
      <c r="G20" s="86">
        <v>44702</v>
      </c>
      <c r="H20" s="86">
        <v>13263</v>
      </c>
    </row>
    <row r="21" spans="1:8" ht="15.95" customHeight="1">
      <c r="A21" s="83" t="s">
        <v>303</v>
      </c>
      <c r="B21" s="88" t="s">
        <v>2</v>
      </c>
      <c r="C21" s="86">
        <v>895.07</v>
      </c>
      <c r="D21" s="86">
        <v>2153.5</v>
      </c>
      <c r="E21" s="86">
        <v>504.9</v>
      </c>
      <c r="F21" s="86">
        <v>3026.13</v>
      </c>
      <c r="G21" s="86">
        <v>4906.9399999999996</v>
      </c>
      <c r="H21" s="86">
        <v>1596.85</v>
      </c>
    </row>
    <row r="22" spans="1:8" ht="15.95" customHeight="1">
      <c r="A22" s="84" t="s">
        <v>306</v>
      </c>
      <c r="B22" s="85" t="s">
        <v>307</v>
      </c>
      <c r="C22" s="86">
        <v>1528.0319999999999</v>
      </c>
      <c r="D22" s="86">
        <v>3448.7620000000002</v>
      </c>
      <c r="E22" s="86">
        <v>662.19299999999998</v>
      </c>
      <c r="F22" s="86">
        <v>3748.5129999999999</v>
      </c>
      <c r="G22" s="86">
        <v>7013.9979999999996</v>
      </c>
      <c r="H22" s="86">
        <v>2500.61</v>
      </c>
    </row>
    <row r="23" spans="1:8" ht="12.95" customHeight="1">
      <c r="A23" s="84"/>
      <c r="B23" s="84"/>
      <c r="C23" s="86"/>
      <c r="D23" s="86"/>
      <c r="E23" s="86"/>
      <c r="F23" s="86"/>
      <c r="G23" s="86"/>
      <c r="H23" s="86"/>
    </row>
    <row r="24" spans="1:8" ht="15.95" customHeight="1">
      <c r="A24" s="84" t="s">
        <v>291</v>
      </c>
      <c r="B24" s="84"/>
      <c r="C24" s="86"/>
      <c r="D24" s="86"/>
      <c r="E24" s="86"/>
      <c r="F24" s="86"/>
      <c r="G24" s="86"/>
      <c r="H24" s="86"/>
    </row>
    <row r="25" spans="1:8" ht="9.9499999999999993" customHeight="1">
      <c r="A25" s="84"/>
      <c r="B25" s="84"/>
      <c r="C25" s="86"/>
      <c r="D25" s="86"/>
      <c r="E25" s="86"/>
      <c r="F25" s="86"/>
      <c r="G25" s="86"/>
      <c r="H25" s="86"/>
    </row>
    <row r="26" spans="1:8" ht="15.95" customHeight="1">
      <c r="A26" s="84" t="s">
        <v>308</v>
      </c>
      <c r="B26" s="85" t="s">
        <v>1</v>
      </c>
      <c r="C26" s="86">
        <v>1831</v>
      </c>
      <c r="D26" s="86">
        <v>6573</v>
      </c>
      <c r="E26" s="86">
        <v>2509</v>
      </c>
      <c r="F26" s="86">
        <v>13903</v>
      </c>
      <c r="G26" s="86">
        <v>17707</v>
      </c>
      <c r="H26" s="86">
        <v>6231</v>
      </c>
    </row>
    <row r="27" spans="1:8" ht="9.9499999999999993" customHeight="1">
      <c r="A27" s="84"/>
      <c r="B27" s="84"/>
      <c r="C27" s="86"/>
      <c r="D27" s="86"/>
      <c r="E27" s="86"/>
      <c r="F27" s="86"/>
      <c r="G27" s="86"/>
      <c r="H27" s="86"/>
    </row>
    <row r="28" spans="1:8" ht="15.95" customHeight="1">
      <c r="A28" s="84" t="s">
        <v>309</v>
      </c>
      <c r="B28" s="85" t="s">
        <v>1</v>
      </c>
      <c r="C28" s="86">
        <v>1074</v>
      </c>
      <c r="D28" s="86">
        <v>4947</v>
      </c>
      <c r="E28" s="86">
        <v>2148</v>
      </c>
      <c r="F28" s="86">
        <v>11449</v>
      </c>
      <c r="G28" s="86">
        <v>13667</v>
      </c>
      <c r="H28" s="86">
        <v>5093</v>
      </c>
    </row>
    <row r="29" spans="1:8" ht="15.95" customHeight="1">
      <c r="A29" s="84" t="s">
        <v>310</v>
      </c>
      <c r="B29" s="85" t="s">
        <v>1</v>
      </c>
      <c r="C29" s="86">
        <v>118</v>
      </c>
      <c r="D29" s="86">
        <v>573</v>
      </c>
      <c r="E29" s="86">
        <v>156</v>
      </c>
      <c r="F29" s="86">
        <v>1191</v>
      </c>
      <c r="G29" s="86">
        <v>1578</v>
      </c>
      <c r="H29" s="86">
        <v>587</v>
      </c>
    </row>
    <row r="30" spans="1:8" ht="15.95" customHeight="1">
      <c r="A30" s="84" t="s">
        <v>311</v>
      </c>
      <c r="B30" s="85" t="s">
        <v>1</v>
      </c>
      <c r="C30" s="86">
        <v>637</v>
      </c>
      <c r="D30" s="86">
        <v>1032</v>
      </c>
      <c r="E30" s="86">
        <v>205</v>
      </c>
      <c r="F30" s="86">
        <v>1251</v>
      </c>
      <c r="G30" s="86">
        <v>2422</v>
      </c>
      <c r="H30" s="86">
        <v>538</v>
      </c>
    </row>
    <row r="31" spans="1:8" ht="15.95" customHeight="1">
      <c r="A31" s="84" t="s">
        <v>312</v>
      </c>
      <c r="B31" s="85" t="s">
        <v>1</v>
      </c>
      <c r="C31" s="86">
        <v>8384</v>
      </c>
      <c r="D31" s="86">
        <v>10673</v>
      </c>
      <c r="E31" s="86">
        <v>1827</v>
      </c>
      <c r="F31" s="86">
        <v>8966</v>
      </c>
      <c r="G31" s="86">
        <v>22368</v>
      </c>
      <c r="H31" s="86">
        <v>4496</v>
      </c>
    </row>
    <row r="32" spans="1:8" ht="15.95" customHeight="1">
      <c r="A32" s="84" t="s">
        <v>313</v>
      </c>
      <c r="B32" s="85" t="s">
        <v>1</v>
      </c>
      <c r="C32" s="86">
        <v>2</v>
      </c>
      <c r="D32" s="86">
        <v>21</v>
      </c>
      <c r="E32" s="89">
        <v>0</v>
      </c>
      <c r="F32" s="86">
        <v>12</v>
      </c>
      <c r="G32" s="86">
        <v>40</v>
      </c>
      <c r="H32" s="86">
        <v>13</v>
      </c>
    </row>
    <row r="33" spans="1:12" ht="15.95" customHeight="1">
      <c r="A33" s="84" t="s">
        <v>314</v>
      </c>
      <c r="B33" s="85" t="s">
        <v>1</v>
      </c>
      <c r="C33" s="86">
        <v>37</v>
      </c>
      <c r="D33" s="86">
        <v>848</v>
      </c>
      <c r="E33" s="86">
        <v>0</v>
      </c>
      <c r="F33" s="86">
        <v>753</v>
      </c>
      <c r="G33" s="86">
        <v>912</v>
      </c>
      <c r="H33" s="86">
        <v>443</v>
      </c>
    </row>
    <row r="34" spans="1:12" ht="15.95" customHeight="1">
      <c r="A34" s="84" t="s">
        <v>315</v>
      </c>
      <c r="B34" s="85" t="s">
        <v>305</v>
      </c>
      <c r="C34" s="86">
        <v>4271</v>
      </c>
      <c r="D34" s="86">
        <v>9901</v>
      </c>
      <c r="E34" s="86">
        <v>2164</v>
      </c>
      <c r="F34" s="86">
        <v>13822</v>
      </c>
      <c r="G34" s="86">
        <v>23196</v>
      </c>
      <c r="H34" s="86">
        <v>7122</v>
      </c>
    </row>
    <row r="35" spans="1:12" ht="15.95" customHeight="1">
      <c r="A35" s="84" t="s">
        <v>302</v>
      </c>
      <c r="B35" s="85" t="s">
        <v>1</v>
      </c>
      <c r="C35" s="86">
        <v>9731</v>
      </c>
      <c r="D35" s="86">
        <v>17614</v>
      </c>
      <c r="E35" s="86">
        <v>4287</v>
      </c>
      <c r="F35" s="86">
        <v>23550</v>
      </c>
      <c r="G35" s="86">
        <v>40103</v>
      </c>
      <c r="H35" s="86">
        <v>11206</v>
      </c>
    </row>
    <row r="36" spans="1:12" ht="15.95" customHeight="1">
      <c r="A36" s="84" t="s">
        <v>316</v>
      </c>
      <c r="B36" s="85" t="s">
        <v>1</v>
      </c>
      <c r="C36" s="86">
        <v>3139</v>
      </c>
      <c r="D36" s="86">
        <v>7001</v>
      </c>
      <c r="E36" s="86">
        <v>779</v>
      </c>
      <c r="F36" s="86">
        <v>5009</v>
      </c>
      <c r="G36" s="86">
        <v>10405</v>
      </c>
      <c r="H36" s="86">
        <v>2725</v>
      </c>
    </row>
    <row r="37" spans="1:12" ht="9.9499999999999993" customHeight="1">
      <c r="A37" s="84"/>
      <c r="B37" s="84"/>
      <c r="C37" s="86"/>
      <c r="D37" s="86"/>
      <c r="E37" s="86"/>
      <c r="F37" s="86"/>
      <c r="G37" s="86"/>
      <c r="H37" s="86"/>
    </row>
    <row r="38" spans="1:12" ht="15.95" customHeight="1">
      <c r="A38" s="84" t="s">
        <v>303</v>
      </c>
      <c r="B38" s="85" t="s">
        <v>2</v>
      </c>
      <c r="C38" s="86">
        <v>782.11</v>
      </c>
      <c r="D38" s="86">
        <v>1828.58</v>
      </c>
      <c r="E38" s="86">
        <v>441.76</v>
      </c>
      <c r="F38" s="86">
        <v>2740.33</v>
      </c>
      <c r="G38" s="86">
        <v>4342.2</v>
      </c>
      <c r="H38" s="86">
        <v>1343.84</v>
      </c>
    </row>
    <row r="39" spans="1:12" ht="15.95" customHeight="1">
      <c r="A39" s="84" t="s">
        <v>317</v>
      </c>
      <c r="B39" s="85" t="s">
        <v>318</v>
      </c>
      <c r="C39" s="86">
        <v>80.373034631589761</v>
      </c>
      <c r="D39" s="86">
        <v>103.81401158169636</v>
      </c>
      <c r="E39" s="86">
        <v>103.04641940751108</v>
      </c>
      <c r="F39" s="86">
        <v>116.36220806794056</v>
      </c>
      <c r="G39" s="86">
        <v>108.27618881380445</v>
      </c>
      <c r="H39" s="86">
        <v>119.92147064072817</v>
      </c>
      <c r="I39" s="196"/>
      <c r="J39" s="196"/>
      <c r="K39" s="196"/>
      <c r="L39" s="196"/>
    </row>
    <row r="40" spans="1:12" ht="15.95" customHeight="1">
      <c r="A40" s="84" t="s">
        <v>306</v>
      </c>
      <c r="B40" s="85" t="s">
        <v>307</v>
      </c>
      <c r="C40" s="86">
        <v>1323.556</v>
      </c>
      <c r="D40" s="86">
        <v>2902.83</v>
      </c>
      <c r="E40" s="86">
        <v>556.15599999999995</v>
      </c>
      <c r="F40" s="86">
        <v>3414.4050000000002</v>
      </c>
      <c r="G40" s="86">
        <v>6226.473</v>
      </c>
      <c r="H40" s="86">
        <v>2073.471</v>
      </c>
      <c r="I40" s="195"/>
      <c r="J40" s="195"/>
      <c r="K40" s="195"/>
      <c r="L40" s="195"/>
    </row>
    <row r="41" spans="1:12" ht="15.95" customHeight="1">
      <c r="A41" s="84" t="s">
        <v>319</v>
      </c>
      <c r="B41" s="85" t="s">
        <v>320</v>
      </c>
      <c r="C41" s="86">
        <v>309.89370170920159</v>
      </c>
      <c r="D41" s="86">
        <v>293.18553681446321</v>
      </c>
      <c r="E41" s="86">
        <v>257.00369685767095</v>
      </c>
      <c r="F41" s="86">
        <v>247.02684126754451</v>
      </c>
      <c r="G41" s="86">
        <v>268.42873771339885</v>
      </c>
      <c r="H41" s="86">
        <v>291.13605728727885</v>
      </c>
    </row>
    <row r="42" spans="1:12" ht="15.95" customHeight="1">
      <c r="A42" s="84" t="s">
        <v>321</v>
      </c>
      <c r="B42" s="88" t="s">
        <v>320</v>
      </c>
      <c r="C42" s="86">
        <v>1692.2888084796257</v>
      </c>
      <c r="D42" s="86">
        <v>1587.4777149482111</v>
      </c>
      <c r="E42" s="86">
        <v>1258.9550887359651</v>
      </c>
      <c r="F42" s="86">
        <v>1245.9831480150203</v>
      </c>
      <c r="G42" s="86">
        <v>1433.9443139422413</v>
      </c>
      <c r="H42" s="86">
        <v>1542.94484462436</v>
      </c>
    </row>
    <row r="43" spans="1:12" ht="12.95" customHeight="1">
      <c r="A43" s="84"/>
      <c r="B43" s="84"/>
      <c r="C43" s="86"/>
      <c r="D43" s="86"/>
      <c r="E43" s="86"/>
      <c r="F43" s="86"/>
      <c r="G43" s="86"/>
      <c r="H43" s="86"/>
    </row>
    <row r="44" spans="1:12" ht="15.95" customHeight="1">
      <c r="A44" s="83" t="s">
        <v>519</v>
      </c>
      <c r="B44" s="84"/>
      <c r="C44" s="86"/>
      <c r="D44" s="86"/>
      <c r="E44" s="86"/>
      <c r="F44" s="86"/>
      <c r="G44" s="86"/>
      <c r="H44" s="86"/>
    </row>
    <row r="45" spans="1:12" ht="9.9499999999999993" customHeight="1">
      <c r="A45" s="84"/>
      <c r="B45" s="84"/>
      <c r="C45" s="86"/>
      <c r="D45" s="86"/>
      <c r="E45" s="86"/>
      <c r="F45" s="86"/>
      <c r="G45" s="86"/>
      <c r="H45" s="86"/>
    </row>
    <row r="46" spans="1:12" ht="15.95" customHeight="1">
      <c r="A46" s="84" t="s">
        <v>301</v>
      </c>
      <c r="B46" s="85" t="s">
        <v>1</v>
      </c>
      <c r="C46" s="86">
        <v>242</v>
      </c>
      <c r="D46" s="86">
        <v>3357</v>
      </c>
      <c r="E46" s="86">
        <v>822</v>
      </c>
      <c r="F46" s="86">
        <v>4614</v>
      </c>
      <c r="G46" s="86">
        <v>5087</v>
      </c>
      <c r="H46" s="86">
        <v>2741</v>
      </c>
    </row>
    <row r="47" spans="1:12" ht="15.95" customHeight="1">
      <c r="A47" s="84" t="s">
        <v>302</v>
      </c>
      <c r="B47" s="85" t="s">
        <v>1</v>
      </c>
      <c r="C47" s="86">
        <v>111</v>
      </c>
      <c r="D47" s="86">
        <v>444</v>
      </c>
      <c r="E47" s="86">
        <v>-67</v>
      </c>
      <c r="F47" s="86">
        <v>383</v>
      </c>
      <c r="G47" s="86">
        <v>928</v>
      </c>
      <c r="H47" s="86">
        <v>277</v>
      </c>
    </row>
    <row r="48" spans="1:12" ht="15.95" customHeight="1">
      <c r="A48" s="84" t="s">
        <v>304</v>
      </c>
      <c r="B48" s="85" t="s">
        <v>2</v>
      </c>
      <c r="C48" s="86">
        <v>330.81</v>
      </c>
      <c r="D48" s="86">
        <v>2113.3000000000002</v>
      </c>
      <c r="E48" s="86">
        <v>432.4</v>
      </c>
      <c r="F48" s="86">
        <v>3233.96</v>
      </c>
      <c r="G48" s="86">
        <v>4446.6400000000003</v>
      </c>
      <c r="H48" s="86">
        <v>1443.71</v>
      </c>
    </row>
    <row r="49" spans="1:9" ht="15.95" customHeight="1">
      <c r="A49" s="84" t="s">
        <v>306</v>
      </c>
      <c r="B49" s="85" t="s">
        <v>307</v>
      </c>
      <c r="C49" s="86">
        <v>594.12300000000005</v>
      </c>
      <c r="D49" s="86">
        <v>2665.739</v>
      </c>
      <c r="E49" s="86">
        <v>431.94600000000003</v>
      </c>
      <c r="F49" s="86">
        <v>2469.7289999999998</v>
      </c>
      <c r="G49" s="86">
        <v>3627.498</v>
      </c>
      <c r="H49" s="86">
        <v>1488.9459999999999</v>
      </c>
    </row>
    <row r="50" spans="1:9" ht="12.95" customHeight="1">
      <c r="A50" s="84" t="s">
        <v>322</v>
      </c>
      <c r="B50" s="85"/>
      <c r="C50" s="86"/>
      <c r="D50" s="86"/>
      <c r="E50" s="86"/>
      <c r="F50" s="86"/>
      <c r="G50" s="86"/>
      <c r="H50" s="86"/>
    </row>
    <row r="51" spans="1:9" ht="15.95" customHeight="1">
      <c r="A51" s="84" t="s">
        <v>291</v>
      </c>
      <c r="B51" s="85"/>
      <c r="C51" s="86"/>
      <c r="D51" s="86"/>
      <c r="E51" s="86"/>
      <c r="F51" s="86"/>
      <c r="G51" s="86"/>
      <c r="H51" s="86"/>
    </row>
    <row r="52" spans="1:9" ht="12.95" customHeight="1">
      <c r="A52" s="84"/>
      <c r="B52" s="85"/>
      <c r="C52" s="86"/>
      <c r="D52" s="86"/>
      <c r="E52" s="86"/>
      <c r="F52" s="86"/>
      <c r="G52" s="86"/>
      <c r="H52" s="86"/>
    </row>
    <row r="53" spans="1:9" ht="15.95" customHeight="1">
      <c r="A53" s="84" t="s">
        <v>323</v>
      </c>
      <c r="B53" s="85" t="s">
        <v>1</v>
      </c>
      <c r="C53" s="86">
        <v>130</v>
      </c>
      <c r="D53" s="86">
        <v>1469</v>
      </c>
      <c r="E53" s="86">
        <v>564</v>
      </c>
      <c r="F53" s="86">
        <v>3182</v>
      </c>
      <c r="G53" s="86">
        <v>3151</v>
      </c>
      <c r="H53" s="86">
        <v>1478</v>
      </c>
    </row>
    <row r="54" spans="1:9" ht="9.9499999999999993" customHeight="1">
      <c r="A54" s="84"/>
      <c r="B54" s="85"/>
      <c r="C54" s="86"/>
      <c r="D54" s="86"/>
      <c r="E54" s="86"/>
      <c r="F54" s="86"/>
      <c r="G54" s="86"/>
      <c r="H54" s="86"/>
    </row>
    <row r="55" spans="1:9" ht="15.95" customHeight="1">
      <c r="A55" s="84" t="s">
        <v>315</v>
      </c>
      <c r="B55" s="85" t="s">
        <v>305</v>
      </c>
      <c r="C55" s="86">
        <v>1763</v>
      </c>
      <c r="D55" s="86">
        <v>12936</v>
      </c>
      <c r="E55" s="86">
        <v>2644</v>
      </c>
      <c r="F55" s="86">
        <v>20244</v>
      </c>
      <c r="G55" s="86">
        <v>28667</v>
      </c>
      <c r="H55" s="86">
        <v>9567</v>
      </c>
    </row>
    <row r="56" spans="1:9" ht="15.95" customHeight="1">
      <c r="A56" s="84" t="s">
        <v>304</v>
      </c>
      <c r="B56" s="85" t="s">
        <v>2</v>
      </c>
      <c r="C56" s="86">
        <v>300.99</v>
      </c>
      <c r="D56" s="86">
        <v>1862.43</v>
      </c>
      <c r="E56" s="86">
        <v>377.78</v>
      </c>
      <c r="F56" s="86">
        <v>2804.89</v>
      </c>
      <c r="G56" s="86">
        <v>3877.48</v>
      </c>
      <c r="H56" s="86">
        <v>1263.57</v>
      </c>
    </row>
    <row r="57" spans="1:9" ht="15.95" customHeight="1">
      <c r="A57" s="84" t="s">
        <v>302</v>
      </c>
      <c r="B57" s="85" t="s">
        <v>1</v>
      </c>
      <c r="C57" s="86">
        <v>102</v>
      </c>
      <c r="D57" s="86">
        <v>290</v>
      </c>
      <c r="E57" s="86">
        <v>42</v>
      </c>
      <c r="F57" s="86">
        <v>253</v>
      </c>
      <c r="G57" s="86">
        <v>764</v>
      </c>
      <c r="H57" s="86">
        <v>175</v>
      </c>
    </row>
    <row r="58" spans="1:9" ht="15.95" customHeight="1">
      <c r="A58" s="84" t="s">
        <v>306</v>
      </c>
      <c r="B58" s="85" t="s">
        <v>307</v>
      </c>
      <c r="C58" s="86">
        <v>487.07799999999997</v>
      </c>
      <c r="D58" s="86">
        <v>1839.72</v>
      </c>
      <c r="E58" s="86">
        <v>330.63799999999998</v>
      </c>
      <c r="F58" s="86">
        <v>1722.789</v>
      </c>
      <c r="G58" s="86">
        <v>2947.9670000000001</v>
      </c>
      <c r="H58" s="86">
        <v>1083.739</v>
      </c>
    </row>
    <row r="59" spans="1:9" ht="15.95" customHeight="1">
      <c r="A59" s="84" t="s">
        <v>520</v>
      </c>
      <c r="B59" s="85" t="s">
        <v>307</v>
      </c>
      <c r="C59" s="86">
        <v>154.69999999999999</v>
      </c>
      <c r="D59" s="86">
        <v>282.084</v>
      </c>
      <c r="E59" s="86">
        <v>95.838999999999999</v>
      </c>
      <c r="F59" s="86">
        <v>334.34000000000003</v>
      </c>
      <c r="G59" s="86">
        <v>444.26099999999997</v>
      </c>
      <c r="H59" s="86">
        <v>221.48</v>
      </c>
      <c r="I59" s="87"/>
    </row>
    <row r="60" spans="1:9" ht="15.95" customHeight="1">
      <c r="A60" s="84" t="s">
        <v>521</v>
      </c>
      <c r="B60" s="85" t="s">
        <v>307</v>
      </c>
      <c r="C60" s="86">
        <v>332.37799999999999</v>
      </c>
      <c r="D60" s="86">
        <v>1557.636</v>
      </c>
      <c r="E60" s="86">
        <v>234.79900000000001</v>
      </c>
      <c r="F60" s="86">
        <v>1388.4489999999998</v>
      </c>
      <c r="G60" s="86">
        <v>2503.7060000000001</v>
      </c>
      <c r="H60" s="86">
        <v>862.25900000000001</v>
      </c>
    </row>
    <row r="61" spans="1:9" ht="12.95" customHeight="1">
      <c r="A61" s="84"/>
      <c r="B61" s="84"/>
      <c r="C61" s="86"/>
      <c r="D61" s="86"/>
      <c r="E61" s="86"/>
      <c r="F61" s="86"/>
      <c r="G61" s="86"/>
      <c r="H61" s="86"/>
    </row>
    <row r="62" spans="1:9" ht="15.95" customHeight="1">
      <c r="A62" s="83" t="s">
        <v>522</v>
      </c>
      <c r="B62" s="84"/>
      <c r="C62" s="86"/>
      <c r="D62" s="86"/>
      <c r="E62" s="86"/>
      <c r="F62" s="86"/>
      <c r="G62" s="86"/>
      <c r="H62" s="86"/>
    </row>
    <row r="63" spans="1:9" ht="9.9499999999999993" customHeight="1">
      <c r="A63" s="83"/>
      <c r="B63" s="84"/>
      <c r="C63" s="86"/>
      <c r="D63" s="86"/>
      <c r="E63" s="86"/>
      <c r="F63" s="86"/>
      <c r="G63" s="86"/>
      <c r="H63" s="86"/>
    </row>
    <row r="64" spans="1:9" ht="15.95" customHeight="1">
      <c r="A64" s="84" t="s">
        <v>308</v>
      </c>
      <c r="B64" s="85" t="s">
        <v>1</v>
      </c>
      <c r="C64" s="86">
        <v>125</v>
      </c>
      <c r="D64" s="86">
        <v>1263</v>
      </c>
      <c r="E64" s="86">
        <v>302</v>
      </c>
      <c r="F64" s="86">
        <v>974</v>
      </c>
      <c r="G64" s="86">
        <v>1825</v>
      </c>
      <c r="H64" s="86">
        <v>1304</v>
      </c>
    </row>
    <row r="65" spans="1:8" ht="12.95" customHeight="1">
      <c r="A65" s="84"/>
      <c r="B65" s="84"/>
      <c r="C65" s="86"/>
      <c r="D65" s="86"/>
      <c r="E65" s="86"/>
      <c r="F65" s="86"/>
      <c r="G65" s="86"/>
      <c r="H65" s="86"/>
    </row>
    <row r="66" spans="1:8" ht="15.95" customHeight="1">
      <c r="A66" s="84" t="s">
        <v>309</v>
      </c>
      <c r="B66" s="85" t="s">
        <v>1</v>
      </c>
      <c r="C66" s="86">
        <v>97</v>
      </c>
      <c r="D66" s="86">
        <v>1149</v>
      </c>
      <c r="E66" s="86">
        <v>288</v>
      </c>
      <c r="F66" s="86">
        <v>907</v>
      </c>
      <c r="G66" s="86">
        <v>1683</v>
      </c>
      <c r="H66" s="86">
        <v>1215</v>
      </c>
    </row>
    <row r="67" spans="1:8" ht="15.95" customHeight="1">
      <c r="A67" s="84" t="s">
        <v>310</v>
      </c>
      <c r="B67" s="85" t="s">
        <v>1</v>
      </c>
      <c r="C67" s="86">
        <v>6</v>
      </c>
      <c r="D67" s="86">
        <v>75</v>
      </c>
      <c r="E67" s="86">
        <v>11</v>
      </c>
      <c r="F67" s="86">
        <v>50</v>
      </c>
      <c r="G67" s="86">
        <v>113</v>
      </c>
      <c r="H67" s="86">
        <v>61</v>
      </c>
    </row>
    <row r="68" spans="1:8" ht="15.95" customHeight="1">
      <c r="A68" s="84" t="s">
        <v>311</v>
      </c>
      <c r="B68" s="85" t="s">
        <v>1</v>
      </c>
      <c r="C68" s="89">
        <v>21</v>
      </c>
      <c r="D68" s="86">
        <v>33</v>
      </c>
      <c r="E68" s="86">
        <v>3</v>
      </c>
      <c r="F68" s="86">
        <v>17</v>
      </c>
      <c r="G68" s="86">
        <v>25</v>
      </c>
      <c r="H68" s="86">
        <v>25</v>
      </c>
    </row>
    <row r="69" spans="1:8" ht="15.95" customHeight="1">
      <c r="A69" s="84" t="s">
        <v>312</v>
      </c>
      <c r="B69" s="85" t="s">
        <v>1</v>
      </c>
      <c r="C69" s="89">
        <v>420</v>
      </c>
      <c r="D69" s="86">
        <v>358</v>
      </c>
      <c r="E69" s="86">
        <v>14</v>
      </c>
      <c r="F69" s="86">
        <v>80</v>
      </c>
      <c r="G69" s="86">
        <v>218</v>
      </c>
      <c r="H69" s="86">
        <v>138</v>
      </c>
    </row>
    <row r="70" spans="1:8" ht="15.95" customHeight="1">
      <c r="A70" s="84" t="s">
        <v>313</v>
      </c>
      <c r="B70" s="85" t="s">
        <v>1</v>
      </c>
      <c r="C70" s="86">
        <v>1</v>
      </c>
      <c r="D70" s="89">
        <v>6</v>
      </c>
      <c r="E70" s="89">
        <v>0</v>
      </c>
      <c r="F70" s="89">
        <v>0</v>
      </c>
      <c r="G70" s="86">
        <v>4</v>
      </c>
      <c r="H70" s="89">
        <v>3</v>
      </c>
    </row>
    <row r="71" spans="1:8" ht="15.95" customHeight="1">
      <c r="A71" s="84" t="s">
        <v>314</v>
      </c>
      <c r="B71" s="85" t="s">
        <v>1</v>
      </c>
      <c r="C71" s="86">
        <v>26</v>
      </c>
      <c r="D71" s="89">
        <v>285</v>
      </c>
      <c r="E71" s="86">
        <v>0</v>
      </c>
      <c r="F71" s="89">
        <v>0</v>
      </c>
      <c r="G71" s="86">
        <v>68</v>
      </c>
      <c r="H71" s="89">
        <v>55</v>
      </c>
    </row>
    <row r="72" spans="1:8" ht="15.95" customHeight="1">
      <c r="A72" s="84" t="s">
        <v>315</v>
      </c>
      <c r="B72" s="85" t="s">
        <v>305</v>
      </c>
      <c r="C72" s="86">
        <v>137</v>
      </c>
      <c r="D72" s="86">
        <v>1135</v>
      </c>
      <c r="E72" s="86">
        <v>175</v>
      </c>
      <c r="F72" s="86">
        <v>683</v>
      </c>
      <c r="G72" s="86">
        <v>1365</v>
      </c>
      <c r="H72" s="86">
        <v>1024</v>
      </c>
    </row>
    <row r="73" spans="1:8" ht="15.95" customHeight="1">
      <c r="A73" s="84" t="s">
        <v>302</v>
      </c>
      <c r="B73" s="85" t="s">
        <v>1</v>
      </c>
      <c r="C73" s="86">
        <v>555</v>
      </c>
      <c r="D73" s="86">
        <v>1942</v>
      </c>
      <c r="E73" s="86">
        <v>324</v>
      </c>
      <c r="F73" s="86">
        <v>1087</v>
      </c>
      <c r="G73" s="86">
        <v>2195</v>
      </c>
      <c r="H73" s="86">
        <v>1530</v>
      </c>
    </row>
    <row r="74" spans="1:8" ht="15.95" customHeight="1">
      <c r="A74" s="84" t="s">
        <v>316</v>
      </c>
      <c r="B74" s="85" t="s">
        <v>1</v>
      </c>
      <c r="C74" s="86">
        <v>0</v>
      </c>
      <c r="D74" s="86">
        <v>124</v>
      </c>
      <c r="E74" s="86">
        <v>10</v>
      </c>
      <c r="F74" s="86">
        <v>47</v>
      </c>
      <c r="G74" s="86">
        <v>102</v>
      </c>
      <c r="H74" s="86">
        <v>89</v>
      </c>
    </row>
    <row r="75" spans="1:8" ht="9.9499999999999993" customHeight="1">
      <c r="A75" s="84"/>
      <c r="B75" s="85"/>
      <c r="C75" s="86"/>
      <c r="D75" s="86"/>
      <c r="E75" s="86"/>
      <c r="F75" s="86"/>
      <c r="G75" s="86"/>
      <c r="H75" s="86"/>
    </row>
    <row r="76" spans="1:8" ht="15.95" customHeight="1">
      <c r="A76" s="84" t="s">
        <v>324</v>
      </c>
      <c r="B76" s="85" t="s">
        <v>2</v>
      </c>
      <c r="C76" s="86">
        <v>28.9</v>
      </c>
      <c r="D76" s="86">
        <v>213.25</v>
      </c>
      <c r="E76" s="86">
        <v>36.89</v>
      </c>
      <c r="F76" s="86">
        <v>141.65</v>
      </c>
      <c r="G76" s="86">
        <v>278.05</v>
      </c>
      <c r="H76" s="86">
        <v>204.3</v>
      </c>
    </row>
    <row r="77" spans="1:8" ht="15.95" customHeight="1">
      <c r="A77" s="84" t="s">
        <v>317</v>
      </c>
      <c r="B77" s="85" t="s">
        <v>318</v>
      </c>
      <c r="C77" s="86">
        <v>52.072072072072068</v>
      </c>
      <c r="D77" s="86">
        <v>109.80947476828013</v>
      </c>
      <c r="E77" s="86">
        <v>113.85802469135803</v>
      </c>
      <c r="F77" s="86">
        <v>130.31278748850048</v>
      </c>
      <c r="G77" s="86">
        <v>126.67425968109339</v>
      </c>
      <c r="H77" s="86">
        <v>133.52941176470588</v>
      </c>
    </row>
    <row r="78" spans="1:8" ht="15.95" customHeight="1">
      <c r="A78" s="84" t="s">
        <v>306</v>
      </c>
      <c r="B78" s="85" t="s">
        <v>307</v>
      </c>
      <c r="C78" s="86">
        <v>44.365000000000002</v>
      </c>
      <c r="D78" s="86">
        <v>336.72500000000002</v>
      </c>
      <c r="E78" s="86">
        <v>46.411000000000001</v>
      </c>
      <c r="F78" s="86">
        <v>176.25200000000001</v>
      </c>
      <c r="G78" s="86">
        <v>387.54399999999998</v>
      </c>
      <c r="H78" s="86">
        <v>313.60599999999999</v>
      </c>
    </row>
    <row r="79" spans="1:8" ht="15.95" customHeight="1">
      <c r="A79" s="84" t="s">
        <v>319</v>
      </c>
      <c r="B79" s="85" t="s">
        <v>320</v>
      </c>
      <c r="C79" s="86">
        <v>323.83211678832117</v>
      </c>
      <c r="D79" s="86">
        <v>296.67400881057273</v>
      </c>
      <c r="E79" s="86">
        <v>265.20571428571429</v>
      </c>
      <c r="F79" s="86">
        <v>258.05563689604691</v>
      </c>
      <c r="G79" s="86">
        <v>283.9150183150183</v>
      </c>
      <c r="H79" s="86">
        <v>306.255859375</v>
      </c>
    </row>
    <row r="80" spans="1:8" ht="15.95" customHeight="1">
      <c r="A80" s="84" t="s">
        <v>321</v>
      </c>
      <c r="B80" s="88" t="s">
        <v>320</v>
      </c>
      <c r="C80" s="86">
        <v>1535.1211072664362</v>
      </c>
      <c r="D80" s="86">
        <v>1579.0152403282534</v>
      </c>
      <c r="E80" s="86">
        <v>1258.0916237462727</v>
      </c>
      <c r="F80" s="86">
        <v>1244.2781503706319</v>
      </c>
      <c r="G80" s="86">
        <v>1393.792483366301</v>
      </c>
      <c r="H80" s="86">
        <v>1535.0269211943219</v>
      </c>
    </row>
    <row r="81" spans="1:12" ht="9.9499999999999993" customHeight="1">
      <c r="A81" s="84"/>
      <c r="B81" s="84"/>
      <c r="C81" s="86"/>
      <c r="D81" s="86"/>
      <c r="E81" s="86"/>
      <c r="F81" s="86"/>
      <c r="G81" s="86"/>
      <c r="H81" s="86"/>
    </row>
    <row r="82" spans="1:12" ht="15.95" customHeight="1">
      <c r="A82" s="84" t="s">
        <v>323</v>
      </c>
      <c r="B82" s="85" t="s">
        <v>1</v>
      </c>
      <c r="C82" s="86">
        <v>50</v>
      </c>
      <c r="D82" s="86">
        <v>660</v>
      </c>
      <c r="E82" s="86">
        <v>141</v>
      </c>
      <c r="F82" s="86">
        <v>666</v>
      </c>
      <c r="G82" s="86">
        <v>1243</v>
      </c>
      <c r="H82" s="86">
        <v>660</v>
      </c>
    </row>
    <row r="83" spans="1:12" ht="9.9499999999999993" customHeight="1">
      <c r="A83" s="84"/>
      <c r="B83" s="84"/>
      <c r="C83" s="86"/>
      <c r="D83" s="86"/>
      <c r="E83" s="86"/>
      <c r="F83" s="86"/>
      <c r="G83" s="86"/>
      <c r="H83" s="86"/>
    </row>
    <row r="84" spans="1:12" ht="15.95" customHeight="1">
      <c r="A84" s="84" t="s">
        <v>315</v>
      </c>
      <c r="B84" s="85" t="s">
        <v>305</v>
      </c>
      <c r="C84" s="86">
        <v>420</v>
      </c>
      <c r="D84" s="86">
        <v>8596</v>
      </c>
      <c r="E84" s="86">
        <v>636</v>
      </c>
      <c r="F84" s="86">
        <v>6661</v>
      </c>
      <c r="G84" s="86">
        <v>15716</v>
      </c>
      <c r="H84" s="86">
        <v>5781</v>
      </c>
    </row>
    <row r="85" spans="1:12" ht="15.95" customHeight="1">
      <c r="A85" s="84" t="s">
        <v>304</v>
      </c>
      <c r="B85" s="85" t="s">
        <v>2</v>
      </c>
      <c r="C85" s="86">
        <v>69.930000000000007</v>
      </c>
      <c r="D85" s="86">
        <v>1114.33</v>
      </c>
      <c r="E85" s="86">
        <v>95.13</v>
      </c>
      <c r="F85" s="86">
        <v>820.06</v>
      </c>
      <c r="G85" s="86">
        <v>1845.51</v>
      </c>
      <c r="H85" s="86">
        <v>677.99</v>
      </c>
    </row>
    <row r="86" spans="1:12" ht="15.95" customHeight="1">
      <c r="A86" s="84" t="s">
        <v>302</v>
      </c>
      <c r="B86" s="85" t="s">
        <v>1</v>
      </c>
      <c r="C86" s="89">
        <v>2</v>
      </c>
      <c r="D86" s="86">
        <v>21</v>
      </c>
      <c r="E86" s="89">
        <v>7</v>
      </c>
      <c r="F86" s="86">
        <v>17</v>
      </c>
      <c r="G86" s="86">
        <v>125</v>
      </c>
      <c r="H86" s="86">
        <v>14</v>
      </c>
    </row>
    <row r="87" spans="1:12" ht="15.95" customHeight="1">
      <c r="A87" s="84" t="s">
        <v>306</v>
      </c>
      <c r="B87" s="85" t="s">
        <v>307</v>
      </c>
      <c r="C87" s="86">
        <v>61.67</v>
      </c>
      <c r="D87" s="86">
        <v>966.125</v>
      </c>
      <c r="E87" s="86">
        <v>69.028000000000006</v>
      </c>
      <c r="F87" s="86">
        <v>396.209</v>
      </c>
      <c r="G87" s="86">
        <v>966.83199999999999</v>
      </c>
      <c r="H87" s="86">
        <v>436.10399999999998</v>
      </c>
    </row>
    <row r="88" spans="1:12" ht="9.9499999999999993" customHeight="1">
      <c r="A88" s="80" t="s">
        <v>325</v>
      </c>
      <c r="B88" s="84"/>
      <c r="C88" s="84"/>
      <c r="D88" s="84"/>
      <c r="E88" s="84"/>
      <c r="F88" s="84"/>
      <c r="G88" s="84"/>
      <c r="H88" s="84"/>
    </row>
    <row r="89" spans="1:12" s="51" customFormat="1" ht="15.95" customHeight="1">
      <c r="A89" s="84" t="s">
        <v>523</v>
      </c>
      <c r="B89" s="84"/>
      <c r="C89" s="84"/>
      <c r="D89" s="84" t="s">
        <v>524</v>
      </c>
      <c r="E89" s="84"/>
      <c r="F89" s="84"/>
      <c r="G89" s="84"/>
      <c r="H89" s="84"/>
    </row>
    <row r="90" spans="1:12" s="51" customFormat="1" ht="15.95" customHeight="1">
      <c r="A90" s="84" t="s">
        <v>525</v>
      </c>
      <c r="B90" s="84"/>
      <c r="C90" s="84"/>
      <c r="D90" s="84" t="s">
        <v>526</v>
      </c>
      <c r="E90" s="84"/>
      <c r="F90" s="84"/>
      <c r="G90" s="84"/>
      <c r="H90" s="84"/>
    </row>
    <row r="91" spans="1:12" s="51" customFormat="1" ht="15.95" customHeight="1">
      <c r="A91" s="84" t="s">
        <v>527</v>
      </c>
      <c r="B91" s="84"/>
      <c r="C91" s="84"/>
      <c r="D91" s="84"/>
      <c r="E91" s="84"/>
      <c r="F91" s="84"/>
      <c r="G91" s="84"/>
      <c r="H91" s="84"/>
    </row>
    <row r="92" spans="1:12" ht="14.1" customHeight="1">
      <c r="A92" s="90"/>
    </row>
    <row r="93" spans="1:12" ht="15.95" customHeight="1">
      <c r="A93" s="293"/>
      <c r="B93" s="293"/>
      <c r="C93" s="293"/>
      <c r="D93" s="293"/>
      <c r="E93" s="293"/>
      <c r="F93" s="293"/>
      <c r="G93" s="293"/>
      <c r="H93" s="293"/>
      <c r="I93" s="41"/>
      <c r="J93" s="41"/>
      <c r="K93" s="41"/>
      <c r="L93" s="41"/>
    </row>
    <row r="94" spans="1:12" ht="15">
      <c r="A94" s="293" t="s">
        <v>486</v>
      </c>
      <c r="B94" s="293"/>
      <c r="C94" s="293"/>
      <c r="D94" s="293"/>
      <c r="E94" s="293"/>
      <c r="F94" s="293"/>
      <c r="G94" s="293"/>
      <c r="H94" s="293"/>
    </row>
    <row r="101" spans="1:1">
      <c r="A101" s="91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01"/>
  <sheetViews>
    <sheetView zoomScaleNormal="100" zoomScaleSheetLayoutView="65" workbookViewId="0"/>
  </sheetViews>
  <sheetFormatPr baseColWidth="10" defaultColWidth="11.42578125" defaultRowHeight="12.75"/>
  <cols>
    <col min="1" max="1" width="45.7109375" style="62" customWidth="1"/>
    <col min="2" max="2" width="13.7109375" style="62" customWidth="1"/>
    <col min="3" max="4" width="16.7109375" style="62" customWidth="1"/>
    <col min="5" max="6" width="16.5703125" style="62" customWidth="1"/>
    <col min="7" max="7" width="16.7109375" style="62" customWidth="1"/>
    <col min="8" max="8" width="15.7109375" style="62" customWidth="1"/>
    <col min="9" max="256" width="11.42578125" style="62"/>
    <col min="257" max="257" width="45.7109375" style="62" customWidth="1"/>
    <col min="258" max="258" width="13.7109375" style="62" customWidth="1"/>
    <col min="259" max="260" width="16.7109375" style="62" customWidth="1"/>
    <col min="261" max="262" width="16.5703125" style="62" customWidth="1"/>
    <col min="263" max="263" width="16.7109375" style="62" customWidth="1"/>
    <col min="264" max="264" width="15.7109375" style="62" customWidth="1"/>
    <col min="265" max="512" width="11.42578125" style="62"/>
    <col min="513" max="513" width="45.7109375" style="62" customWidth="1"/>
    <col min="514" max="514" width="13.7109375" style="62" customWidth="1"/>
    <col min="515" max="516" width="16.7109375" style="62" customWidth="1"/>
    <col min="517" max="518" width="16.5703125" style="62" customWidth="1"/>
    <col min="519" max="519" width="16.7109375" style="62" customWidth="1"/>
    <col min="520" max="520" width="15.7109375" style="62" customWidth="1"/>
    <col min="521" max="768" width="11.42578125" style="62"/>
    <col min="769" max="769" width="45.7109375" style="62" customWidth="1"/>
    <col min="770" max="770" width="13.7109375" style="62" customWidth="1"/>
    <col min="771" max="772" width="16.7109375" style="62" customWidth="1"/>
    <col min="773" max="774" width="16.5703125" style="62" customWidth="1"/>
    <col min="775" max="775" width="16.7109375" style="62" customWidth="1"/>
    <col min="776" max="776" width="15.7109375" style="62" customWidth="1"/>
    <col min="777" max="1024" width="11.42578125" style="62"/>
    <col min="1025" max="1025" width="45.7109375" style="62" customWidth="1"/>
    <col min="1026" max="1026" width="13.7109375" style="62" customWidth="1"/>
    <col min="1027" max="1028" width="16.7109375" style="62" customWidth="1"/>
    <col min="1029" max="1030" width="16.5703125" style="62" customWidth="1"/>
    <col min="1031" max="1031" width="16.7109375" style="62" customWidth="1"/>
    <col min="1032" max="1032" width="15.7109375" style="62" customWidth="1"/>
    <col min="1033" max="1280" width="11.42578125" style="62"/>
    <col min="1281" max="1281" width="45.7109375" style="62" customWidth="1"/>
    <col min="1282" max="1282" width="13.7109375" style="62" customWidth="1"/>
    <col min="1283" max="1284" width="16.7109375" style="62" customWidth="1"/>
    <col min="1285" max="1286" width="16.5703125" style="62" customWidth="1"/>
    <col min="1287" max="1287" width="16.7109375" style="62" customWidth="1"/>
    <col min="1288" max="1288" width="15.7109375" style="62" customWidth="1"/>
    <col min="1289" max="1536" width="11.42578125" style="62"/>
    <col min="1537" max="1537" width="45.7109375" style="62" customWidth="1"/>
    <col min="1538" max="1538" width="13.7109375" style="62" customWidth="1"/>
    <col min="1539" max="1540" width="16.7109375" style="62" customWidth="1"/>
    <col min="1541" max="1542" width="16.5703125" style="62" customWidth="1"/>
    <col min="1543" max="1543" width="16.7109375" style="62" customWidth="1"/>
    <col min="1544" max="1544" width="15.7109375" style="62" customWidth="1"/>
    <col min="1545" max="1792" width="11.42578125" style="62"/>
    <col min="1793" max="1793" width="45.7109375" style="62" customWidth="1"/>
    <col min="1794" max="1794" width="13.7109375" style="62" customWidth="1"/>
    <col min="1795" max="1796" width="16.7109375" style="62" customWidth="1"/>
    <col min="1797" max="1798" width="16.5703125" style="62" customWidth="1"/>
    <col min="1799" max="1799" width="16.7109375" style="62" customWidth="1"/>
    <col min="1800" max="1800" width="15.7109375" style="62" customWidth="1"/>
    <col min="1801" max="2048" width="11.42578125" style="62"/>
    <col min="2049" max="2049" width="45.7109375" style="62" customWidth="1"/>
    <col min="2050" max="2050" width="13.7109375" style="62" customWidth="1"/>
    <col min="2051" max="2052" width="16.7109375" style="62" customWidth="1"/>
    <col min="2053" max="2054" width="16.5703125" style="62" customWidth="1"/>
    <col min="2055" max="2055" width="16.7109375" style="62" customWidth="1"/>
    <col min="2056" max="2056" width="15.7109375" style="62" customWidth="1"/>
    <col min="2057" max="2304" width="11.42578125" style="62"/>
    <col min="2305" max="2305" width="45.7109375" style="62" customWidth="1"/>
    <col min="2306" max="2306" width="13.7109375" style="62" customWidth="1"/>
    <col min="2307" max="2308" width="16.7109375" style="62" customWidth="1"/>
    <col min="2309" max="2310" width="16.5703125" style="62" customWidth="1"/>
    <col min="2311" max="2311" width="16.7109375" style="62" customWidth="1"/>
    <col min="2312" max="2312" width="15.7109375" style="62" customWidth="1"/>
    <col min="2313" max="2560" width="11.42578125" style="62"/>
    <col min="2561" max="2561" width="45.7109375" style="62" customWidth="1"/>
    <col min="2562" max="2562" width="13.7109375" style="62" customWidth="1"/>
    <col min="2563" max="2564" width="16.7109375" style="62" customWidth="1"/>
    <col min="2565" max="2566" width="16.5703125" style="62" customWidth="1"/>
    <col min="2567" max="2567" width="16.7109375" style="62" customWidth="1"/>
    <col min="2568" max="2568" width="15.7109375" style="62" customWidth="1"/>
    <col min="2569" max="2816" width="11.42578125" style="62"/>
    <col min="2817" max="2817" width="45.7109375" style="62" customWidth="1"/>
    <col min="2818" max="2818" width="13.7109375" style="62" customWidth="1"/>
    <col min="2819" max="2820" width="16.7109375" style="62" customWidth="1"/>
    <col min="2821" max="2822" width="16.5703125" style="62" customWidth="1"/>
    <col min="2823" max="2823" width="16.7109375" style="62" customWidth="1"/>
    <col min="2824" max="2824" width="15.7109375" style="62" customWidth="1"/>
    <col min="2825" max="3072" width="11.42578125" style="62"/>
    <col min="3073" max="3073" width="45.7109375" style="62" customWidth="1"/>
    <col min="3074" max="3074" width="13.7109375" style="62" customWidth="1"/>
    <col min="3075" max="3076" width="16.7109375" style="62" customWidth="1"/>
    <col min="3077" max="3078" width="16.5703125" style="62" customWidth="1"/>
    <col min="3079" max="3079" width="16.7109375" style="62" customWidth="1"/>
    <col min="3080" max="3080" width="15.7109375" style="62" customWidth="1"/>
    <col min="3081" max="3328" width="11.42578125" style="62"/>
    <col min="3329" max="3329" width="45.7109375" style="62" customWidth="1"/>
    <col min="3330" max="3330" width="13.7109375" style="62" customWidth="1"/>
    <col min="3331" max="3332" width="16.7109375" style="62" customWidth="1"/>
    <col min="3333" max="3334" width="16.5703125" style="62" customWidth="1"/>
    <col min="3335" max="3335" width="16.7109375" style="62" customWidth="1"/>
    <col min="3336" max="3336" width="15.7109375" style="62" customWidth="1"/>
    <col min="3337" max="3584" width="11.42578125" style="62"/>
    <col min="3585" max="3585" width="45.7109375" style="62" customWidth="1"/>
    <col min="3586" max="3586" width="13.7109375" style="62" customWidth="1"/>
    <col min="3587" max="3588" width="16.7109375" style="62" customWidth="1"/>
    <col min="3589" max="3590" width="16.5703125" style="62" customWidth="1"/>
    <col min="3591" max="3591" width="16.7109375" style="62" customWidth="1"/>
    <col min="3592" max="3592" width="15.7109375" style="62" customWidth="1"/>
    <col min="3593" max="3840" width="11.42578125" style="62"/>
    <col min="3841" max="3841" width="45.7109375" style="62" customWidth="1"/>
    <col min="3842" max="3842" width="13.7109375" style="62" customWidth="1"/>
    <col min="3843" max="3844" width="16.7109375" style="62" customWidth="1"/>
    <col min="3845" max="3846" width="16.5703125" style="62" customWidth="1"/>
    <col min="3847" max="3847" width="16.7109375" style="62" customWidth="1"/>
    <col min="3848" max="3848" width="15.7109375" style="62" customWidth="1"/>
    <col min="3849" max="4096" width="11.42578125" style="62"/>
    <col min="4097" max="4097" width="45.7109375" style="62" customWidth="1"/>
    <col min="4098" max="4098" width="13.7109375" style="62" customWidth="1"/>
    <col min="4099" max="4100" width="16.7109375" style="62" customWidth="1"/>
    <col min="4101" max="4102" width="16.5703125" style="62" customWidth="1"/>
    <col min="4103" max="4103" width="16.7109375" style="62" customWidth="1"/>
    <col min="4104" max="4104" width="15.7109375" style="62" customWidth="1"/>
    <col min="4105" max="4352" width="11.42578125" style="62"/>
    <col min="4353" max="4353" width="45.7109375" style="62" customWidth="1"/>
    <col min="4354" max="4354" width="13.7109375" style="62" customWidth="1"/>
    <col min="4355" max="4356" width="16.7109375" style="62" customWidth="1"/>
    <col min="4357" max="4358" width="16.5703125" style="62" customWidth="1"/>
    <col min="4359" max="4359" width="16.7109375" style="62" customWidth="1"/>
    <col min="4360" max="4360" width="15.7109375" style="62" customWidth="1"/>
    <col min="4361" max="4608" width="11.42578125" style="62"/>
    <col min="4609" max="4609" width="45.7109375" style="62" customWidth="1"/>
    <col min="4610" max="4610" width="13.7109375" style="62" customWidth="1"/>
    <col min="4611" max="4612" width="16.7109375" style="62" customWidth="1"/>
    <col min="4613" max="4614" width="16.5703125" style="62" customWidth="1"/>
    <col min="4615" max="4615" width="16.7109375" style="62" customWidth="1"/>
    <col min="4616" max="4616" width="15.7109375" style="62" customWidth="1"/>
    <col min="4617" max="4864" width="11.42578125" style="62"/>
    <col min="4865" max="4865" width="45.7109375" style="62" customWidth="1"/>
    <col min="4866" max="4866" width="13.7109375" style="62" customWidth="1"/>
    <col min="4867" max="4868" width="16.7109375" style="62" customWidth="1"/>
    <col min="4869" max="4870" width="16.5703125" style="62" customWidth="1"/>
    <col min="4871" max="4871" width="16.7109375" style="62" customWidth="1"/>
    <col min="4872" max="4872" width="15.7109375" style="62" customWidth="1"/>
    <col min="4873" max="5120" width="11.42578125" style="62"/>
    <col min="5121" max="5121" width="45.7109375" style="62" customWidth="1"/>
    <col min="5122" max="5122" width="13.7109375" style="62" customWidth="1"/>
    <col min="5123" max="5124" width="16.7109375" style="62" customWidth="1"/>
    <col min="5125" max="5126" width="16.5703125" style="62" customWidth="1"/>
    <col min="5127" max="5127" width="16.7109375" style="62" customWidth="1"/>
    <col min="5128" max="5128" width="15.7109375" style="62" customWidth="1"/>
    <col min="5129" max="5376" width="11.42578125" style="62"/>
    <col min="5377" max="5377" width="45.7109375" style="62" customWidth="1"/>
    <col min="5378" max="5378" width="13.7109375" style="62" customWidth="1"/>
    <col min="5379" max="5380" width="16.7109375" style="62" customWidth="1"/>
    <col min="5381" max="5382" width="16.5703125" style="62" customWidth="1"/>
    <col min="5383" max="5383" width="16.7109375" style="62" customWidth="1"/>
    <col min="5384" max="5384" width="15.7109375" style="62" customWidth="1"/>
    <col min="5385" max="5632" width="11.42578125" style="62"/>
    <col min="5633" max="5633" width="45.7109375" style="62" customWidth="1"/>
    <col min="5634" max="5634" width="13.7109375" style="62" customWidth="1"/>
    <col min="5635" max="5636" width="16.7109375" style="62" customWidth="1"/>
    <col min="5637" max="5638" width="16.5703125" style="62" customWidth="1"/>
    <col min="5639" max="5639" width="16.7109375" style="62" customWidth="1"/>
    <col min="5640" max="5640" width="15.7109375" style="62" customWidth="1"/>
    <col min="5641" max="5888" width="11.42578125" style="62"/>
    <col min="5889" max="5889" width="45.7109375" style="62" customWidth="1"/>
    <col min="5890" max="5890" width="13.7109375" style="62" customWidth="1"/>
    <col min="5891" max="5892" width="16.7109375" style="62" customWidth="1"/>
    <col min="5893" max="5894" width="16.5703125" style="62" customWidth="1"/>
    <col min="5895" max="5895" width="16.7109375" style="62" customWidth="1"/>
    <col min="5896" max="5896" width="15.7109375" style="62" customWidth="1"/>
    <col min="5897" max="6144" width="11.42578125" style="62"/>
    <col min="6145" max="6145" width="45.7109375" style="62" customWidth="1"/>
    <col min="6146" max="6146" width="13.7109375" style="62" customWidth="1"/>
    <col min="6147" max="6148" width="16.7109375" style="62" customWidth="1"/>
    <col min="6149" max="6150" width="16.5703125" style="62" customWidth="1"/>
    <col min="6151" max="6151" width="16.7109375" style="62" customWidth="1"/>
    <col min="6152" max="6152" width="15.7109375" style="62" customWidth="1"/>
    <col min="6153" max="6400" width="11.42578125" style="62"/>
    <col min="6401" max="6401" width="45.7109375" style="62" customWidth="1"/>
    <col min="6402" max="6402" width="13.7109375" style="62" customWidth="1"/>
    <col min="6403" max="6404" width="16.7109375" style="62" customWidth="1"/>
    <col min="6405" max="6406" width="16.5703125" style="62" customWidth="1"/>
    <col min="6407" max="6407" width="16.7109375" style="62" customWidth="1"/>
    <col min="6408" max="6408" width="15.7109375" style="62" customWidth="1"/>
    <col min="6409" max="6656" width="11.42578125" style="62"/>
    <col min="6657" max="6657" width="45.7109375" style="62" customWidth="1"/>
    <col min="6658" max="6658" width="13.7109375" style="62" customWidth="1"/>
    <col min="6659" max="6660" width="16.7109375" style="62" customWidth="1"/>
    <col min="6661" max="6662" width="16.5703125" style="62" customWidth="1"/>
    <col min="6663" max="6663" width="16.7109375" style="62" customWidth="1"/>
    <col min="6664" max="6664" width="15.7109375" style="62" customWidth="1"/>
    <col min="6665" max="6912" width="11.42578125" style="62"/>
    <col min="6913" max="6913" width="45.7109375" style="62" customWidth="1"/>
    <col min="6914" max="6914" width="13.7109375" style="62" customWidth="1"/>
    <col min="6915" max="6916" width="16.7109375" style="62" customWidth="1"/>
    <col min="6917" max="6918" width="16.5703125" style="62" customWidth="1"/>
    <col min="6919" max="6919" width="16.7109375" style="62" customWidth="1"/>
    <col min="6920" max="6920" width="15.7109375" style="62" customWidth="1"/>
    <col min="6921" max="7168" width="11.42578125" style="62"/>
    <col min="7169" max="7169" width="45.7109375" style="62" customWidth="1"/>
    <col min="7170" max="7170" width="13.7109375" style="62" customWidth="1"/>
    <col min="7171" max="7172" width="16.7109375" style="62" customWidth="1"/>
    <col min="7173" max="7174" width="16.5703125" style="62" customWidth="1"/>
    <col min="7175" max="7175" width="16.7109375" style="62" customWidth="1"/>
    <col min="7176" max="7176" width="15.7109375" style="62" customWidth="1"/>
    <col min="7177" max="7424" width="11.42578125" style="62"/>
    <col min="7425" max="7425" width="45.7109375" style="62" customWidth="1"/>
    <col min="7426" max="7426" width="13.7109375" style="62" customWidth="1"/>
    <col min="7427" max="7428" width="16.7109375" style="62" customWidth="1"/>
    <col min="7429" max="7430" width="16.5703125" style="62" customWidth="1"/>
    <col min="7431" max="7431" width="16.7109375" style="62" customWidth="1"/>
    <col min="7432" max="7432" width="15.7109375" style="62" customWidth="1"/>
    <col min="7433" max="7680" width="11.42578125" style="62"/>
    <col min="7681" max="7681" width="45.7109375" style="62" customWidth="1"/>
    <col min="7682" max="7682" width="13.7109375" style="62" customWidth="1"/>
    <col min="7683" max="7684" width="16.7109375" style="62" customWidth="1"/>
    <col min="7685" max="7686" width="16.5703125" style="62" customWidth="1"/>
    <col min="7687" max="7687" width="16.7109375" style="62" customWidth="1"/>
    <col min="7688" max="7688" width="15.7109375" style="62" customWidth="1"/>
    <col min="7689" max="7936" width="11.42578125" style="62"/>
    <col min="7937" max="7937" width="45.7109375" style="62" customWidth="1"/>
    <col min="7938" max="7938" width="13.7109375" style="62" customWidth="1"/>
    <col min="7939" max="7940" width="16.7109375" style="62" customWidth="1"/>
    <col min="7941" max="7942" width="16.5703125" style="62" customWidth="1"/>
    <col min="7943" max="7943" width="16.7109375" style="62" customWidth="1"/>
    <col min="7944" max="7944" width="15.7109375" style="62" customWidth="1"/>
    <col min="7945" max="8192" width="11.42578125" style="62"/>
    <col min="8193" max="8193" width="45.7109375" style="62" customWidth="1"/>
    <col min="8194" max="8194" width="13.7109375" style="62" customWidth="1"/>
    <col min="8195" max="8196" width="16.7109375" style="62" customWidth="1"/>
    <col min="8197" max="8198" width="16.5703125" style="62" customWidth="1"/>
    <col min="8199" max="8199" width="16.7109375" style="62" customWidth="1"/>
    <col min="8200" max="8200" width="15.7109375" style="62" customWidth="1"/>
    <col min="8201" max="8448" width="11.42578125" style="62"/>
    <col min="8449" max="8449" width="45.7109375" style="62" customWidth="1"/>
    <col min="8450" max="8450" width="13.7109375" style="62" customWidth="1"/>
    <col min="8451" max="8452" width="16.7109375" style="62" customWidth="1"/>
    <col min="8453" max="8454" width="16.5703125" style="62" customWidth="1"/>
    <col min="8455" max="8455" width="16.7109375" style="62" customWidth="1"/>
    <col min="8456" max="8456" width="15.7109375" style="62" customWidth="1"/>
    <col min="8457" max="8704" width="11.42578125" style="62"/>
    <col min="8705" max="8705" width="45.7109375" style="62" customWidth="1"/>
    <col min="8706" max="8706" width="13.7109375" style="62" customWidth="1"/>
    <col min="8707" max="8708" width="16.7109375" style="62" customWidth="1"/>
    <col min="8709" max="8710" width="16.5703125" style="62" customWidth="1"/>
    <col min="8711" max="8711" width="16.7109375" style="62" customWidth="1"/>
    <col min="8712" max="8712" width="15.7109375" style="62" customWidth="1"/>
    <col min="8713" max="8960" width="11.42578125" style="62"/>
    <col min="8961" max="8961" width="45.7109375" style="62" customWidth="1"/>
    <col min="8962" max="8962" width="13.7109375" style="62" customWidth="1"/>
    <col min="8963" max="8964" width="16.7109375" style="62" customWidth="1"/>
    <col min="8965" max="8966" width="16.5703125" style="62" customWidth="1"/>
    <col min="8967" max="8967" width="16.7109375" style="62" customWidth="1"/>
    <col min="8968" max="8968" width="15.7109375" style="62" customWidth="1"/>
    <col min="8969" max="9216" width="11.42578125" style="62"/>
    <col min="9217" max="9217" width="45.7109375" style="62" customWidth="1"/>
    <col min="9218" max="9218" width="13.7109375" style="62" customWidth="1"/>
    <col min="9219" max="9220" width="16.7109375" style="62" customWidth="1"/>
    <col min="9221" max="9222" width="16.5703125" style="62" customWidth="1"/>
    <col min="9223" max="9223" width="16.7109375" style="62" customWidth="1"/>
    <col min="9224" max="9224" width="15.7109375" style="62" customWidth="1"/>
    <col min="9225" max="9472" width="11.42578125" style="62"/>
    <col min="9473" max="9473" width="45.7109375" style="62" customWidth="1"/>
    <col min="9474" max="9474" width="13.7109375" style="62" customWidth="1"/>
    <col min="9475" max="9476" width="16.7109375" style="62" customWidth="1"/>
    <col min="9477" max="9478" width="16.5703125" style="62" customWidth="1"/>
    <col min="9479" max="9479" width="16.7109375" style="62" customWidth="1"/>
    <col min="9480" max="9480" width="15.7109375" style="62" customWidth="1"/>
    <col min="9481" max="9728" width="11.42578125" style="62"/>
    <col min="9729" max="9729" width="45.7109375" style="62" customWidth="1"/>
    <col min="9730" max="9730" width="13.7109375" style="62" customWidth="1"/>
    <col min="9731" max="9732" width="16.7109375" style="62" customWidth="1"/>
    <col min="9733" max="9734" width="16.5703125" style="62" customWidth="1"/>
    <col min="9735" max="9735" width="16.7109375" style="62" customWidth="1"/>
    <col min="9736" max="9736" width="15.7109375" style="62" customWidth="1"/>
    <col min="9737" max="9984" width="11.42578125" style="62"/>
    <col min="9985" max="9985" width="45.7109375" style="62" customWidth="1"/>
    <col min="9986" max="9986" width="13.7109375" style="62" customWidth="1"/>
    <col min="9987" max="9988" width="16.7109375" style="62" customWidth="1"/>
    <col min="9989" max="9990" width="16.5703125" style="62" customWidth="1"/>
    <col min="9991" max="9991" width="16.7109375" style="62" customWidth="1"/>
    <col min="9992" max="9992" width="15.7109375" style="62" customWidth="1"/>
    <col min="9993" max="10240" width="11.42578125" style="62"/>
    <col min="10241" max="10241" width="45.7109375" style="62" customWidth="1"/>
    <col min="10242" max="10242" width="13.7109375" style="62" customWidth="1"/>
    <col min="10243" max="10244" width="16.7109375" style="62" customWidth="1"/>
    <col min="10245" max="10246" width="16.5703125" style="62" customWidth="1"/>
    <col min="10247" max="10247" width="16.7109375" style="62" customWidth="1"/>
    <col min="10248" max="10248" width="15.7109375" style="62" customWidth="1"/>
    <col min="10249" max="10496" width="11.42578125" style="62"/>
    <col min="10497" max="10497" width="45.7109375" style="62" customWidth="1"/>
    <col min="10498" max="10498" width="13.7109375" style="62" customWidth="1"/>
    <col min="10499" max="10500" width="16.7109375" style="62" customWidth="1"/>
    <col min="10501" max="10502" width="16.5703125" style="62" customWidth="1"/>
    <col min="10503" max="10503" width="16.7109375" style="62" customWidth="1"/>
    <col min="10504" max="10504" width="15.7109375" style="62" customWidth="1"/>
    <col min="10505" max="10752" width="11.42578125" style="62"/>
    <col min="10753" max="10753" width="45.7109375" style="62" customWidth="1"/>
    <col min="10754" max="10754" width="13.7109375" style="62" customWidth="1"/>
    <col min="10755" max="10756" width="16.7109375" style="62" customWidth="1"/>
    <col min="10757" max="10758" width="16.5703125" style="62" customWidth="1"/>
    <col min="10759" max="10759" width="16.7109375" style="62" customWidth="1"/>
    <col min="10760" max="10760" width="15.7109375" style="62" customWidth="1"/>
    <col min="10761" max="11008" width="11.42578125" style="62"/>
    <col min="11009" max="11009" width="45.7109375" style="62" customWidth="1"/>
    <col min="11010" max="11010" width="13.7109375" style="62" customWidth="1"/>
    <col min="11011" max="11012" width="16.7109375" style="62" customWidth="1"/>
    <col min="11013" max="11014" width="16.5703125" style="62" customWidth="1"/>
    <col min="11015" max="11015" width="16.7109375" style="62" customWidth="1"/>
    <col min="11016" max="11016" width="15.7109375" style="62" customWidth="1"/>
    <col min="11017" max="11264" width="11.42578125" style="62"/>
    <col min="11265" max="11265" width="45.7109375" style="62" customWidth="1"/>
    <col min="11266" max="11266" width="13.7109375" style="62" customWidth="1"/>
    <col min="11267" max="11268" width="16.7109375" style="62" customWidth="1"/>
    <col min="11269" max="11270" width="16.5703125" style="62" customWidth="1"/>
    <col min="11271" max="11271" width="16.7109375" style="62" customWidth="1"/>
    <col min="11272" max="11272" width="15.7109375" style="62" customWidth="1"/>
    <col min="11273" max="11520" width="11.42578125" style="62"/>
    <col min="11521" max="11521" width="45.7109375" style="62" customWidth="1"/>
    <col min="11522" max="11522" width="13.7109375" style="62" customWidth="1"/>
    <col min="11523" max="11524" width="16.7109375" style="62" customWidth="1"/>
    <col min="11525" max="11526" width="16.5703125" style="62" customWidth="1"/>
    <col min="11527" max="11527" width="16.7109375" style="62" customWidth="1"/>
    <col min="11528" max="11528" width="15.7109375" style="62" customWidth="1"/>
    <col min="11529" max="11776" width="11.42578125" style="62"/>
    <col min="11777" max="11777" width="45.7109375" style="62" customWidth="1"/>
    <col min="11778" max="11778" width="13.7109375" style="62" customWidth="1"/>
    <col min="11779" max="11780" width="16.7109375" style="62" customWidth="1"/>
    <col min="11781" max="11782" width="16.5703125" style="62" customWidth="1"/>
    <col min="11783" max="11783" width="16.7109375" style="62" customWidth="1"/>
    <col min="11784" max="11784" width="15.7109375" style="62" customWidth="1"/>
    <col min="11785" max="12032" width="11.42578125" style="62"/>
    <col min="12033" max="12033" width="45.7109375" style="62" customWidth="1"/>
    <col min="12034" max="12034" width="13.7109375" style="62" customWidth="1"/>
    <col min="12035" max="12036" width="16.7109375" style="62" customWidth="1"/>
    <col min="12037" max="12038" width="16.5703125" style="62" customWidth="1"/>
    <col min="12039" max="12039" width="16.7109375" style="62" customWidth="1"/>
    <col min="12040" max="12040" width="15.7109375" style="62" customWidth="1"/>
    <col min="12041" max="12288" width="11.42578125" style="62"/>
    <col min="12289" max="12289" width="45.7109375" style="62" customWidth="1"/>
    <col min="12290" max="12290" width="13.7109375" style="62" customWidth="1"/>
    <col min="12291" max="12292" width="16.7109375" style="62" customWidth="1"/>
    <col min="12293" max="12294" width="16.5703125" style="62" customWidth="1"/>
    <col min="12295" max="12295" width="16.7109375" style="62" customWidth="1"/>
    <col min="12296" max="12296" width="15.7109375" style="62" customWidth="1"/>
    <col min="12297" max="12544" width="11.42578125" style="62"/>
    <col min="12545" max="12545" width="45.7109375" style="62" customWidth="1"/>
    <col min="12546" max="12546" width="13.7109375" style="62" customWidth="1"/>
    <col min="12547" max="12548" width="16.7109375" style="62" customWidth="1"/>
    <col min="12549" max="12550" width="16.5703125" style="62" customWidth="1"/>
    <col min="12551" max="12551" width="16.7109375" style="62" customWidth="1"/>
    <col min="12552" max="12552" width="15.7109375" style="62" customWidth="1"/>
    <col min="12553" max="12800" width="11.42578125" style="62"/>
    <col min="12801" max="12801" width="45.7109375" style="62" customWidth="1"/>
    <col min="12802" max="12802" width="13.7109375" style="62" customWidth="1"/>
    <col min="12803" max="12804" width="16.7109375" style="62" customWidth="1"/>
    <col min="12805" max="12806" width="16.5703125" style="62" customWidth="1"/>
    <col min="12807" max="12807" width="16.7109375" style="62" customWidth="1"/>
    <col min="12808" max="12808" width="15.7109375" style="62" customWidth="1"/>
    <col min="12809" max="13056" width="11.42578125" style="62"/>
    <col min="13057" max="13057" width="45.7109375" style="62" customWidth="1"/>
    <col min="13058" max="13058" width="13.7109375" style="62" customWidth="1"/>
    <col min="13059" max="13060" width="16.7109375" style="62" customWidth="1"/>
    <col min="13061" max="13062" width="16.5703125" style="62" customWidth="1"/>
    <col min="13063" max="13063" width="16.7109375" style="62" customWidth="1"/>
    <col min="13064" max="13064" width="15.7109375" style="62" customWidth="1"/>
    <col min="13065" max="13312" width="11.42578125" style="62"/>
    <col min="13313" max="13313" width="45.7109375" style="62" customWidth="1"/>
    <col min="13314" max="13314" width="13.7109375" style="62" customWidth="1"/>
    <col min="13315" max="13316" width="16.7109375" style="62" customWidth="1"/>
    <col min="13317" max="13318" width="16.5703125" style="62" customWidth="1"/>
    <col min="13319" max="13319" width="16.7109375" style="62" customWidth="1"/>
    <col min="13320" max="13320" width="15.7109375" style="62" customWidth="1"/>
    <col min="13321" max="13568" width="11.42578125" style="62"/>
    <col min="13569" max="13569" width="45.7109375" style="62" customWidth="1"/>
    <col min="13570" max="13570" width="13.7109375" style="62" customWidth="1"/>
    <col min="13571" max="13572" width="16.7109375" style="62" customWidth="1"/>
    <col min="13573" max="13574" width="16.5703125" style="62" customWidth="1"/>
    <col min="13575" max="13575" width="16.7109375" style="62" customWidth="1"/>
    <col min="13576" max="13576" width="15.7109375" style="62" customWidth="1"/>
    <col min="13577" max="13824" width="11.42578125" style="62"/>
    <col min="13825" max="13825" width="45.7109375" style="62" customWidth="1"/>
    <col min="13826" max="13826" width="13.7109375" style="62" customWidth="1"/>
    <col min="13827" max="13828" width="16.7109375" style="62" customWidth="1"/>
    <col min="13829" max="13830" width="16.5703125" style="62" customWidth="1"/>
    <col min="13831" max="13831" width="16.7109375" style="62" customWidth="1"/>
    <col min="13832" max="13832" width="15.7109375" style="62" customWidth="1"/>
    <col min="13833" max="14080" width="11.42578125" style="62"/>
    <col min="14081" max="14081" width="45.7109375" style="62" customWidth="1"/>
    <col min="14082" max="14082" width="13.7109375" style="62" customWidth="1"/>
    <col min="14083" max="14084" width="16.7109375" style="62" customWidth="1"/>
    <col min="14085" max="14086" width="16.5703125" style="62" customWidth="1"/>
    <col min="14087" max="14087" width="16.7109375" style="62" customWidth="1"/>
    <col min="14088" max="14088" width="15.7109375" style="62" customWidth="1"/>
    <col min="14089" max="14336" width="11.42578125" style="62"/>
    <col min="14337" max="14337" width="45.7109375" style="62" customWidth="1"/>
    <col min="14338" max="14338" width="13.7109375" style="62" customWidth="1"/>
    <col min="14339" max="14340" width="16.7109375" style="62" customWidth="1"/>
    <col min="14341" max="14342" width="16.5703125" style="62" customWidth="1"/>
    <col min="14343" max="14343" width="16.7109375" style="62" customWidth="1"/>
    <col min="14344" max="14344" width="15.7109375" style="62" customWidth="1"/>
    <col min="14345" max="14592" width="11.42578125" style="62"/>
    <col min="14593" max="14593" width="45.7109375" style="62" customWidth="1"/>
    <col min="14594" max="14594" width="13.7109375" style="62" customWidth="1"/>
    <col min="14595" max="14596" width="16.7109375" style="62" customWidth="1"/>
    <col min="14597" max="14598" width="16.5703125" style="62" customWidth="1"/>
    <col min="14599" max="14599" width="16.7109375" style="62" customWidth="1"/>
    <col min="14600" max="14600" width="15.7109375" style="62" customWidth="1"/>
    <col min="14601" max="14848" width="11.42578125" style="62"/>
    <col min="14849" max="14849" width="45.7109375" style="62" customWidth="1"/>
    <col min="14850" max="14850" width="13.7109375" style="62" customWidth="1"/>
    <col min="14851" max="14852" width="16.7109375" style="62" customWidth="1"/>
    <col min="14853" max="14854" width="16.5703125" style="62" customWidth="1"/>
    <col min="14855" max="14855" width="16.7109375" style="62" customWidth="1"/>
    <col min="14856" max="14856" width="15.7109375" style="62" customWidth="1"/>
    <col min="14857" max="15104" width="11.42578125" style="62"/>
    <col min="15105" max="15105" width="45.7109375" style="62" customWidth="1"/>
    <col min="15106" max="15106" width="13.7109375" style="62" customWidth="1"/>
    <col min="15107" max="15108" width="16.7109375" style="62" customWidth="1"/>
    <col min="15109" max="15110" width="16.5703125" style="62" customWidth="1"/>
    <col min="15111" max="15111" width="16.7109375" style="62" customWidth="1"/>
    <col min="15112" max="15112" width="15.7109375" style="62" customWidth="1"/>
    <col min="15113" max="15360" width="11.42578125" style="62"/>
    <col min="15361" max="15361" width="45.7109375" style="62" customWidth="1"/>
    <col min="15362" max="15362" width="13.7109375" style="62" customWidth="1"/>
    <col min="15363" max="15364" width="16.7109375" style="62" customWidth="1"/>
    <col min="15365" max="15366" width="16.5703125" style="62" customWidth="1"/>
    <col min="15367" max="15367" width="16.7109375" style="62" customWidth="1"/>
    <col min="15368" max="15368" width="15.7109375" style="62" customWidth="1"/>
    <col min="15369" max="15616" width="11.42578125" style="62"/>
    <col min="15617" max="15617" width="45.7109375" style="62" customWidth="1"/>
    <col min="15618" max="15618" width="13.7109375" style="62" customWidth="1"/>
    <col min="15619" max="15620" width="16.7109375" style="62" customWidth="1"/>
    <col min="15621" max="15622" width="16.5703125" style="62" customWidth="1"/>
    <col min="15623" max="15623" width="16.7109375" style="62" customWidth="1"/>
    <col min="15624" max="15624" width="15.7109375" style="62" customWidth="1"/>
    <col min="15625" max="15872" width="11.42578125" style="62"/>
    <col min="15873" max="15873" width="45.7109375" style="62" customWidth="1"/>
    <col min="15874" max="15874" width="13.7109375" style="62" customWidth="1"/>
    <col min="15875" max="15876" width="16.7109375" style="62" customWidth="1"/>
    <col min="15877" max="15878" width="16.5703125" style="62" customWidth="1"/>
    <col min="15879" max="15879" width="16.7109375" style="62" customWidth="1"/>
    <col min="15880" max="15880" width="15.7109375" style="62" customWidth="1"/>
    <col min="15881" max="16128" width="11.42578125" style="62"/>
    <col min="16129" max="16129" width="45.7109375" style="62" customWidth="1"/>
    <col min="16130" max="16130" width="13.7109375" style="62" customWidth="1"/>
    <col min="16131" max="16132" width="16.7109375" style="62" customWidth="1"/>
    <col min="16133" max="16134" width="16.5703125" style="62" customWidth="1"/>
    <col min="16135" max="16135" width="16.7109375" style="62" customWidth="1"/>
    <col min="16136" max="16136" width="15.7109375" style="62" customWidth="1"/>
    <col min="16137" max="16384" width="11.42578125" style="62"/>
  </cols>
  <sheetData>
    <row r="1" spans="1:9" ht="15.75">
      <c r="A1" s="97" t="s">
        <v>293</v>
      </c>
      <c r="B1" s="97"/>
      <c r="C1" s="97"/>
      <c r="D1" s="97"/>
      <c r="E1" s="97"/>
      <c r="F1" s="97"/>
      <c r="G1" s="97"/>
      <c r="H1" s="97"/>
    </row>
    <row r="2" spans="1:9" ht="15.75">
      <c r="A2" s="292" t="s">
        <v>515</v>
      </c>
      <c r="B2" s="292"/>
      <c r="C2" s="292"/>
      <c r="D2" s="292"/>
      <c r="E2" s="292"/>
      <c r="F2" s="292"/>
      <c r="G2" s="292"/>
      <c r="H2" s="292"/>
    </row>
    <row r="3" spans="1:9" ht="14.1" customHeight="1">
      <c r="A3" s="79"/>
      <c r="B3" s="79"/>
      <c r="C3" s="79"/>
      <c r="D3" s="79"/>
      <c r="E3" s="79"/>
      <c r="F3" s="79"/>
      <c r="G3" s="79"/>
      <c r="H3" s="94"/>
    </row>
    <row r="4" spans="1:9" ht="12.95" customHeight="1">
      <c r="A4" s="300" t="s">
        <v>294</v>
      </c>
      <c r="B4" s="294" t="s">
        <v>295</v>
      </c>
      <c r="C4" s="294" t="s">
        <v>332</v>
      </c>
      <c r="D4" s="294" t="s">
        <v>333</v>
      </c>
      <c r="E4" s="294" t="s">
        <v>334</v>
      </c>
      <c r="F4" s="294" t="s">
        <v>335</v>
      </c>
      <c r="G4" s="297" t="s">
        <v>336</v>
      </c>
      <c r="H4" s="80"/>
    </row>
    <row r="5" spans="1:9" ht="15.75">
      <c r="A5" s="301"/>
      <c r="B5" s="295"/>
      <c r="C5" s="295"/>
      <c r="D5" s="295"/>
      <c r="E5" s="295"/>
      <c r="F5" s="295"/>
      <c r="G5" s="298"/>
      <c r="H5" s="95"/>
    </row>
    <row r="6" spans="1:9" ht="12.95" customHeight="1">
      <c r="A6" s="302"/>
      <c r="B6" s="296"/>
      <c r="C6" s="296"/>
      <c r="D6" s="296"/>
      <c r="E6" s="296"/>
      <c r="F6" s="296"/>
      <c r="G6" s="299"/>
      <c r="H6" s="95"/>
    </row>
    <row r="7" spans="1:9" ht="12.95" customHeight="1">
      <c r="A7" s="80"/>
      <c r="B7" s="80"/>
      <c r="C7" s="81"/>
      <c r="D7" s="93"/>
      <c r="E7" s="82"/>
      <c r="F7" s="82"/>
      <c r="G7" s="93"/>
      <c r="H7" s="95"/>
    </row>
    <row r="8" spans="1:9" ht="15" customHeight="1">
      <c r="A8" s="83" t="s">
        <v>516</v>
      </c>
      <c r="B8" s="84"/>
      <c r="C8" s="83"/>
      <c r="D8" s="83"/>
      <c r="E8" s="83"/>
      <c r="F8" s="83"/>
      <c r="G8" s="83"/>
      <c r="H8" s="84"/>
    </row>
    <row r="9" spans="1:9" ht="12.95" customHeight="1">
      <c r="A9" s="84"/>
      <c r="B9" s="84"/>
      <c r="C9" s="83"/>
      <c r="D9" s="83"/>
      <c r="E9" s="83"/>
      <c r="F9" s="83"/>
      <c r="G9" s="83"/>
      <c r="H9" s="84"/>
    </row>
    <row r="10" spans="1:9" ht="15.95" customHeight="1">
      <c r="A10" s="83" t="s">
        <v>301</v>
      </c>
      <c r="B10" s="85" t="s">
        <v>1</v>
      </c>
      <c r="C10" s="86">
        <v>1933</v>
      </c>
      <c r="D10" s="86">
        <v>9826</v>
      </c>
      <c r="E10" s="86">
        <v>4250</v>
      </c>
      <c r="F10" s="86">
        <v>10379</v>
      </c>
      <c r="G10" s="86">
        <v>4719</v>
      </c>
      <c r="H10" s="86"/>
      <c r="I10" s="87"/>
    </row>
    <row r="11" spans="1:9" ht="15.95" customHeight="1">
      <c r="A11" s="83" t="s">
        <v>302</v>
      </c>
      <c r="B11" s="85" t="s">
        <v>1</v>
      </c>
      <c r="C11" s="86">
        <v>1749</v>
      </c>
      <c r="D11" s="86">
        <v>10426</v>
      </c>
      <c r="E11" s="86">
        <v>3577</v>
      </c>
      <c r="F11" s="86">
        <v>12178</v>
      </c>
      <c r="G11" s="86">
        <v>4207</v>
      </c>
      <c r="H11" s="86"/>
      <c r="I11" s="87"/>
    </row>
    <row r="12" spans="1:9" ht="15.95" customHeight="1">
      <c r="A12" s="83" t="s">
        <v>303</v>
      </c>
      <c r="B12" s="88" t="s">
        <v>2</v>
      </c>
      <c r="C12" s="86">
        <v>214.44</v>
      </c>
      <c r="D12" s="86">
        <v>1191.01</v>
      </c>
      <c r="E12" s="86">
        <v>429.99</v>
      </c>
      <c r="F12" s="86">
        <v>1213.6600000000001</v>
      </c>
      <c r="G12" s="86">
        <v>487.51</v>
      </c>
      <c r="H12" s="86"/>
      <c r="I12" s="87"/>
    </row>
    <row r="13" spans="1:9" ht="15.95" customHeight="1">
      <c r="A13" s="83" t="s">
        <v>304</v>
      </c>
      <c r="B13" s="85" t="s">
        <v>2</v>
      </c>
      <c r="C13" s="86">
        <v>296.7</v>
      </c>
      <c r="D13" s="86">
        <v>1230.43</v>
      </c>
      <c r="E13" s="86">
        <v>583.79</v>
      </c>
      <c r="F13" s="86">
        <v>1484.61</v>
      </c>
      <c r="G13" s="86">
        <v>650.05999999999995</v>
      </c>
      <c r="H13" s="86"/>
      <c r="I13" s="87"/>
    </row>
    <row r="14" spans="1:9" ht="15.95" customHeight="1">
      <c r="A14" s="83" t="s">
        <v>517</v>
      </c>
      <c r="B14" s="85" t="s">
        <v>305</v>
      </c>
      <c r="C14" s="86">
        <v>2907</v>
      </c>
      <c r="D14" s="86">
        <v>10274</v>
      </c>
      <c r="E14" s="86">
        <v>5770</v>
      </c>
      <c r="F14" s="86">
        <v>12943</v>
      </c>
      <c r="G14" s="86">
        <v>5691</v>
      </c>
      <c r="H14" s="86"/>
      <c r="I14" s="87"/>
    </row>
    <row r="15" spans="1:9" ht="15.95" customHeight="1">
      <c r="A15" s="83" t="s">
        <v>306</v>
      </c>
      <c r="B15" s="85" t="s">
        <v>307</v>
      </c>
      <c r="C15" s="86">
        <v>658.01900000000001</v>
      </c>
      <c r="D15" s="86">
        <v>2837.951</v>
      </c>
      <c r="E15" s="86">
        <v>1020.928</v>
      </c>
      <c r="F15" s="86">
        <v>2706.27</v>
      </c>
      <c r="G15" s="86">
        <v>1202.7819999999999</v>
      </c>
      <c r="H15" s="86"/>
      <c r="I15" s="87"/>
    </row>
    <row r="16" spans="1:9" ht="9.9499999999999993" customHeight="1">
      <c r="A16" s="84"/>
      <c r="B16" s="84"/>
      <c r="C16" s="86"/>
      <c r="D16" s="86"/>
      <c r="E16" s="86"/>
      <c r="F16" s="86"/>
      <c r="G16" s="86"/>
      <c r="H16" s="86"/>
      <c r="I16" s="87"/>
    </row>
    <row r="17" spans="1:9" ht="15" customHeight="1">
      <c r="A17" s="83" t="s">
        <v>518</v>
      </c>
      <c r="B17" s="84"/>
      <c r="C17" s="86"/>
      <c r="D17" s="86"/>
      <c r="E17" s="86"/>
      <c r="F17" s="86"/>
      <c r="G17" s="86"/>
      <c r="H17" s="86"/>
      <c r="I17" s="87"/>
    </row>
    <row r="18" spans="1:9" ht="9.9499999999999993" customHeight="1">
      <c r="A18" s="84"/>
      <c r="B18" s="84"/>
      <c r="C18" s="86"/>
      <c r="D18" s="86"/>
      <c r="E18" s="86"/>
      <c r="F18" s="86"/>
      <c r="G18" s="86"/>
      <c r="H18" s="86"/>
      <c r="I18" s="87"/>
    </row>
    <row r="19" spans="1:9" ht="15.95" customHeight="1">
      <c r="A19" s="84" t="s">
        <v>301</v>
      </c>
      <c r="B19" s="85" t="s">
        <v>1</v>
      </c>
      <c r="C19" s="86">
        <v>1385</v>
      </c>
      <c r="D19" s="86">
        <v>7389</v>
      </c>
      <c r="E19" s="86">
        <v>3387</v>
      </c>
      <c r="F19" s="86">
        <v>8379</v>
      </c>
      <c r="G19" s="86">
        <v>3498</v>
      </c>
      <c r="H19" s="86"/>
      <c r="I19" s="87"/>
    </row>
    <row r="20" spans="1:9" ht="15.95" customHeight="1">
      <c r="A20" s="84" t="s">
        <v>302</v>
      </c>
      <c r="B20" s="85" t="s">
        <v>1</v>
      </c>
      <c r="C20" s="86">
        <v>1693</v>
      </c>
      <c r="D20" s="86">
        <v>9882</v>
      </c>
      <c r="E20" s="86">
        <v>3540</v>
      </c>
      <c r="F20" s="86">
        <v>11879</v>
      </c>
      <c r="G20" s="86">
        <v>4091</v>
      </c>
      <c r="H20" s="86"/>
      <c r="I20" s="87"/>
    </row>
    <row r="21" spans="1:9" ht="15.95" customHeight="1">
      <c r="A21" s="83" t="s">
        <v>303</v>
      </c>
      <c r="B21" s="88" t="s">
        <v>2</v>
      </c>
      <c r="C21" s="86">
        <v>210.75</v>
      </c>
      <c r="D21" s="86">
        <v>1163.08</v>
      </c>
      <c r="E21" s="86">
        <v>424.65</v>
      </c>
      <c r="F21" s="86">
        <v>1192.97</v>
      </c>
      <c r="G21" s="86">
        <v>478.13</v>
      </c>
      <c r="H21" s="86"/>
      <c r="I21" s="87"/>
    </row>
    <row r="22" spans="1:9" ht="15.95" customHeight="1">
      <c r="A22" s="84" t="s">
        <v>306</v>
      </c>
      <c r="B22" s="85" t="s">
        <v>307</v>
      </c>
      <c r="C22" s="86">
        <v>348.875</v>
      </c>
      <c r="D22" s="86">
        <v>1695.106</v>
      </c>
      <c r="E22" s="86">
        <v>547.20100000000002</v>
      </c>
      <c r="F22" s="86">
        <v>1717.5139999999999</v>
      </c>
      <c r="G22" s="86">
        <v>695.53</v>
      </c>
      <c r="H22" s="86"/>
      <c r="I22" s="87"/>
    </row>
    <row r="23" spans="1:9" ht="12.95" customHeight="1">
      <c r="A23" s="84"/>
      <c r="B23" s="84"/>
      <c r="C23" s="86"/>
      <c r="D23" s="86"/>
      <c r="E23" s="86"/>
      <c r="F23" s="86"/>
      <c r="G23" s="86"/>
      <c r="H23" s="86"/>
      <c r="I23" s="87"/>
    </row>
    <row r="24" spans="1:9" ht="15.95" customHeight="1">
      <c r="A24" s="84" t="s">
        <v>291</v>
      </c>
      <c r="B24" s="84"/>
      <c r="C24" s="86"/>
      <c r="D24" s="86"/>
      <c r="E24" s="86"/>
      <c r="F24" s="86"/>
      <c r="G24" s="86"/>
      <c r="H24" s="86"/>
      <c r="I24" s="87"/>
    </row>
    <row r="25" spans="1:9" ht="9.9499999999999993" customHeight="1">
      <c r="A25" s="84"/>
      <c r="B25" s="84"/>
      <c r="C25" s="86"/>
      <c r="D25" s="86"/>
      <c r="E25" s="86"/>
      <c r="F25" s="86"/>
      <c r="G25" s="86"/>
      <c r="H25" s="86"/>
      <c r="I25" s="87"/>
    </row>
    <row r="26" spans="1:9" ht="15.95" customHeight="1">
      <c r="A26" s="84" t="s">
        <v>308</v>
      </c>
      <c r="B26" s="85" t="s">
        <v>1</v>
      </c>
      <c r="C26" s="86">
        <v>833</v>
      </c>
      <c r="D26" s="86">
        <v>3984</v>
      </c>
      <c r="E26" s="86">
        <v>2060</v>
      </c>
      <c r="F26" s="86">
        <v>6109</v>
      </c>
      <c r="G26" s="86">
        <v>1891</v>
      </c>
      <c r="H26" s="86"/>
      <c r="I26" s="87"/>
    </row>
    <row r="27" spans="1:9" ht="9.9499999999999993" customHeight="1">
      <c r="A27" s="84"/>
      <c r="B27" s="84"/>
      <c r="C27" s="86"/>
      <c r="D27" s="86"/>
      <c r="E27" s="86"/>
      <c r="F27" s="86"/>
      <c r="G27" s="86"/>
      <c r="H27" s="86"/>
      <c r="I27" s="87"/>
    </row>
    <row r="28" spans="1:9" ht="15.95" customHeight="1">
      <c r="A28" s="84" t="s">
        <v>309</v>
      </c>
      <c r="B28" s="85" t="s">
        <v>1</v>
      </c>
      <c r="C28" s="86">
        <v>696</v>
      </c>
      <c r="D28" s="86">
        <v>3450</v>
      </c>
      <c r="E28" s="86">
        <v>1885</v>
      </c>
      <c r="F28" s="86">
        <v>5043</v>
      </c>
      <c r="G28" s="86">
        <v>1671</v>
      </c>
      <c r="H28" s="86"/>
      <c r="I28" s="87"/>
    </row>
    <row r="29" spans="1:9" ht="15.95" customHeight="1">
      <c r="A29" s="84" t="s">
        <v>310</v>
      </c>
      <c r="B29" s="85" t="s">
        <v>1</v>
      </c>
      <c r="C29" s="86">
        <v>61</v>
      </c>
      <c r="D29" s="86">
        <v>189</v>
      </c>
      <c r="E29" s="86">
        <v>66</v>
      </c>
      <c r="F29" s="86">
        <v>491</v>
      </c>
      <c r="G29" s="86">
        <v>93</v>
      </c>
      <c r="H29" s="86"/>
      <c r="I29" s="87"/>
    </row>
    <row r="30" spans="1:9" ht="15.95" customHeight="1">
      <c r="A30" s="84" t="s">
        <v>311</v>
      </c>
      <c r="B30" s="85" t="s">
        <v>1</v>
      </c>
      <c r="C30" s="86">
        <v>73</v>
      </c>
      <c r="D30" s="86">
        <v>335</v>
      </c>
      <c r="E30" s="86">
        <v>106</v>
      </c>
      <c r="F30" s="86">
        <v>572</v>
      </c>
      <c r="G30" s="86">
        <v>123</v>
      </c>
      <c r="H30" s="86"/>
      <c r="I30" s="87"/>
    </row>
    <row r="31" spans="1:9" ht="15.95" customHeight="1">
      <c r="A31" s="84" t="s">
        <v>312</v>
      </c>
      <c r="B31" s="85" t="s">
        <v>1</v>
      </c>
      <c r="C31" s="86">
        <v>616</v>
      </c>
      <c r="D31" s="86">
        <v>4111</v>
      </c>
      <c r="E31" s="86">
        <v>1048</v>
      </c>
      <c r="F31" s="86">
        <v>5055</v>
      </c>
      <c r="G31" s="86">
        <v>1209</v>
      </c>
      <c r="H31" s="86"/>
      <c r="I31" s="87"/>
    </row>
    <row r="32" spans="1:9" ht="15.95" customHeight="1">
      <c r="A32" s="84" t="s">
        <v>313</v>
      </c>
      <c r="B32" s="85" t="s">
        <v>1</v>
      </c>
      <c r="C32" s="86">
        <v>3</v>
      </c>
      <c r="D32" s="86">
        <v>10</v>
      </c>
      <c r="E32" s="89">
        <v>3</v>
      </c>
      <c r="F32" s="86">
        <v>3</v>
      </c>
      <c r="G32" s="89">
        <v>4</v>
      </c>
      <c r="H32" s="86"/>
      <c r="I32" s="87"/>
    </row>
    <row r="33" spans="1:9" ht="15.95" customHeight="1">
      <c r="A33" s="84" t="s">
        <v>314</v>
      </c>
      <c r="B33" s="85" t="s">
        <v>1</v>
      </c>
      <c r="C33" s="86">
        <v>22</v>
      </c>
      <c r="D33" s="86">
        <v>483</v>
      </c>
      <c r="E33" s="86">
        <v>65</v>
      </c>
      <c r="F33" s="86">
        <v>39</v>
      </c>
      <c r="G33" s="86">
        <v>160</v>
      </c>
      <c r="H33" s="86"/>
      <c r="I33" s="87"/>
    </row>
    <row r="34" spans="1:9" ht="15.95" customHeight="1">
      <c r="A34" s="84" t="s">
        <v>315</v>
      </c>
      <c r="B34" s="85" t="s">
        <v>305</v>
      </c>
      <c r="C34" s="86">
        <v>1007</v>
      </c>
      <c r="D34" s="86">
        <v>4696</v>
      </c>
      <c r="E34" s="86">
        <v>1782</v>
      </c>
      <c r="F34" s="86">
        <v>5755</v>
      </c>
      <c r="G34" s="86">
        <v>1948</v>
      </c>
      <c r="H34" s="86"/>
      <c r="I34" s="87"/>
    </row>
    <row r="35" spans="1:9" ht="15.95" customHeight="1">
      <c r="A35" s="84" t="s">
        <v>302</v>
      </c>
      <c r="B35" s="85" t="s">
        <v>1</v>
      </c>
      <c r="C35" s="86">
        <v>1456</v>
      </c>
      <c r="D35" s="86">
        <v>8422</v>
      </c>
      <c r="E35" s="86">
        <v>3130</v>
      </c>
      <c r="F35" s="86">
        <v>11119</v>
      </c>
      <c r="G35" s="86">
        <v>3226</v>
      </c>
      <c r="H35" s="86"/>
      <c r="I35" s="87"/>
    </row>
    <row r="36" spans="1:9" ht="15.95" customHeight="1">
      <c r="A36" s="84" t="s">
        <v>316</v>
      </c>
      <c r="B36" s="85" t="s">
        <v>1</v>
      </c>
      <c r="C36" s="86">
        <v>438</v>
      </c>
      <c r="D36" s="86">
        <v>2377</v>
      </c>
      <c r="E36" s="86">
        <v>114</v>
      </c>
      <c r="F36" s="86">
        <v>1970</v>
      </c>
      <c r="G36" s="86">
        <v>462</v>
      </c>
      <c r="H36" s="86"/>
      <c r="I36" s="87"/>
    </row>
    <row r="37" spans="1:9" ht="9.9499999999999993" customHeight="1">
      <c r="A37" s="84"/>
      <c r="B37" s="84"/>
      <c r="C37" s="86"/>
      <c r="D37" s="86"/>
      <c r="E37" s="86"/>
      <c r="F37" s="86"/>
      <c r="G37" s="86"/>
      <c r="H37" s="86"/>
      <c r="I37" s="87"/>
    </row>
    <row r="38" spans="1:9" ht="15.95" customHeight="1">
      <c r="A38" s="84" t="s">
        <v>303</v>
      </c>
      <c r="B38" s="85" t="s">
        <v>2</v>
      </c>
      <c r="C38" s="86">
        <v>183.06</v>
      </c>
      <c r="D38" s="86">
        <v>912.21</v>
      </c>
      <c r="E38" s="86">
        <v>353.82</v>
      </c>
      <c r="F38" s="86">
        <v>1084.92</v>
      </c>
      <c r="G38" s="86">
        <v>369.03</v>
      </c>
      <c r="H38" s="86"/>
      <c r="I38" s="87"/>
    </row>
    <row r="39" spans="1:9" ht="15.95" customHeight="1">
      <c r="A39" s="84" t="s">
        <v>317</v>
      </c>
      <c r="B39" s="85" t="s">
        <v>318</v>
      </c>
      <c r="C39" s="86">
        <v>125.72802197802199</v>
      </c>
      <c r="D39" s="86">
        <v>108.31275231536452</v>
      </c>
      <c r="E39" s="86">
        <v>113.04153354632588</v>
      </c>
      <c r="F39" s="86">
        <v>97.573522798812846</v>
      </c>
      <c r="G39" s="86">
        <v>114.39243645381276</v>
      </c>
      <c r="H39" s="196"/>
      <c r="I39" s="87"/>
    </row>
    <row r="40" spans="1:9" ht="15.95" customHeight="1">
      <c r="A40" s="84" t="s">
        <v>306</v>
      </c>
      <c r="B40" s="85" t="s">
        <v>307</v>
      </c>
      <c r="C40" s="86">
        <v>294.19299999999998</v>
      </c>
      <c r="D40" s="86">
        <v>1205.461</v>
      </c>
      <c r="E40" s="86">
        <v>424.40600000000001</v>
      </c>
      <c r="F40" s="86">
        <v>1553.93</v>
      </c>
      <c r="G40" s="86">
        <v>505.41300000000001</v>
      </c>
      <c r="H40" s="86"/>
      <c r="I40" s="87"/>
    </row>
    <row r="41" spans="1:9" ht="15.95" customHeight="1">
      <c r="A41" s="84" t="s">
        <v>319</v>
      </c>
      <c r="B41" s="85" t="s">
        <v>320</v>
      </c>
      <c r="C41" s="86">
        <v>292.14796425024826</v>
      </c>
      <c r="D41" s="86">
        <v>256.69953151618398</v>
      </c>
      <c r="E41" s="86">
        <v>238.16273849607182</v>
      </c>
      <c r="F41" s="86">
        <v>270.0139009556907</v>
      </c>
      <c r="G41" s="86">
        <v>259.45225872689934</v>
      </c>
      <c r="H41" s="196"/>
      <c r="I41" s="87"/>
    </row>
    <row r="42" spans="1:9" ht="15.95" customHeight="1">
      <c r="A42" s="84" t="s">
        <v>321</v>
      </c>
      <c r="B42" s="88" t="s">
        <v>320</v>
      </c>
      <c r="C42" s="86">
        <v>1607.0851087075275</v>
      </c>
      <c r="D42" s="86">
        <v>1321.4731257057038</v>
      </c>
      <c r="E42" s="86">
        <v>1199.4969193375161</v>
      </c>
      <c r="F42" s="86">
        <v>1432.299155698116</v>
      </c>
      <c r="G42" s="86">
        <v>1369.5715795463786</v>
      </c>
      <c r="H42" s="196"/>
      <c r="I42" s="87"/>
    </row>
    <row r="43" spans="1:9" ht="12.95" customHeight="1">
      <c r="A43" s="84"/>
      <c r="B43" s="84"/>
      <c r="C43" s="86"/>
      <c r="D43" s="86"/>
      <c r="E43" s="86"/>
      <c r="F43" s="86"/>
      <c r="G43" s="86"/>
      <c r="H43" s="86"/>
      <c r="I43" s="87"/>
    </row>
    <row r="44" spans="1:9" ht="15.95" customHeight="1">
      <c r="A44" s="83" t="s">
        <v>519</v>
      </c>
      <c r="B44" s="84"/>
      <c r="C44" s="86"/>
      <c r="D44" s="86"/>
      <c r="E44" s="86"/>
      <c r="F44" s="86"/>
      <c r="G44" s="86"/>
      <c r="H44" s="86"/>
      <c r="I44" s="87"/>
    </row>
    <row r="45" spans="1:9" ht="9.9499999999999993" customHeight="1">
      <c r="A45" s="84"/>
      <c r="B45" s="84"/>
      <c r="C45" s="86"/>
      <c r="D45" s="86"/>
      <c r="E45" s="86"/>
      <c r="F45" s="86"/>
      <c r="G45" s="86"/>
      <c r="H45" s="86"/>
      <c r="I45" s="87"/>
    </row>
    <row r="46" spans="1:9" ht="15.95" customHeight="1">
      <c r="A46" s="84" t="s">
        <v>301</v>
      </c>
      <c r="B46" s="85" t="s">
        <v>1</v>
      </c>
      <c r="C46" s="86">
        <v>548</v>
      </c>
      <c r="D46" s="86">
        <v>2437</v>
      </c>
      <c r="E46" s="86">
        <v>863</v>
      </c>
      <c r="F46" s="86">
        <v>2000</v>
      </c>
      <c r="G46" s="86">
        <v>1221</v>
      </c>
      <c r="H46" s="86"/>
      <c r="I46" s="87"/>
    </row>
    <row r="47" spans="1:9" ht="15.95" customHeight="1">
      <c r="A47" s="84" t="s">
        <v>302</v>
      </c>
      <c r="B47" s="85" t="s">
        <v>1</v>
      </c>
      <c r="C47" s="86">
        <v>56</v>
      </c>
      <c r="D47" s="86">
        <v>544</v>
      </c>
      <c r="E47" s="86">
        <v>37</v>
      </c>
      <c r="F47" s="86">
        <v>299</v>
      </c>
      <c r="G47" s="86">
        <v>116</v>
      </c>
      <c r="H47" s="86"/>
      <c r="I47" s="87"/>
    </row>
    <row r="48" spans="1:9" ht="15.95" customHeight="1">
      <c r="A48" s="84" t="s">
        <v>304</v>
      </c>
      <c r="B48" s="85" t="s">
        <v>2</v>
      </c>
      <c r="C48" s="86">
        <v>251.87</v>
      </c>
      <c r="D48" s="86">
        <v>1125.81</v>
      </c>
      <c r="E48" s="86">
        <v>589.26</v>
      </c>
      <c r="F48" s="86">
        <v>1290.8900000000001</v>
      </c>
      <c r="G48" s="86">
        <v>612.69000000000005</v>
      </c>
      <c r="H48" s="86"/>
      <c r="I48" s="87"/>
    </row>
    <row r="49" spans="1:9" ht="15.95" customHeight="1">
      <c r="A49" s="84" t="s">
        <v>306</v>
      </c>
      <c r="B49" s="85" t="s">
        <v>307</v>
      </c>
      <c r="C49" s="86">
        <v>309.14400000000001</v>
      </c>
      <c r="D49" s="86">
        <v>1142.845</v>
      </c>
      <c r="E49" s="86">
        <v>473.72699999999998</v>
      </c>
      <c r="F49" s="86">
        <v>988.75599999999997</v>
      </c>
      <c r="G49" s="86">
        <v>507.25200000000001</v>
      </c>
      <c r="H49" s="86"/>
      <c r="I49" s="87"/>
    </row>
    <row r="50" spans="1:9" ht="12.95" customHeight="1">
      <c r="A50" s="84" t="s">
        <v>322</v>
      </c>
      <c r="B50" s="85"/>
      <c r="C50" s="86"/>
      <c r="D50" s="86"/>
      <c r="E50" s="86"/>
      <c r="F50" s="86"/>
      <c r="G50" s="86"/>
      <c r="H50" s="86"/>
      <c r="I50" s="87"/>
    </row>
    <row r="51" spans="1:9" ht="15.95" customHeight="1">
      <c r="A51" s="84" t="s">
        <v>291</v>
      </c>
      <c r="B51" s="85"/>
      <c r="C51" s="86"/>
      <c r="D51" s="86"/>
      <c r="E51" s="86"/>
      <c r="F51" s="86"/>
      <c r="G51" s="86"/>
      <c r="H51" s="86"/>
      <c r="I51" s="87"/>
    </row>
    <row r="52" spans="1:9" ht="12.95" customHeight="1">
      <c r="A52" s="84"/>
      <c r="B52" s="85"/>
      <c r="C52" s="86"/>
      <c r="D52" s="86"/>
      <c r="E52" s="86"/>
      <c r="F52" s="86"/>
      <c r="G52" s="86"/>
      <c r="H52" s="86"/>
      <c r="I52" s="87"/>
    </row>
    <row r="53" spans="1:9" ht="15.95" customHeight="1">
      <c r="A53" s="84" t="s">
        <v>323</v>
      </c>
      <c r="B53" s="85" t="s">
        <v>1</v>
      </c>
      <c r="C53" s="86">
        <v>278</v>
      </c>
      <c r="D53" s="86">
        <v>1247</v>
      </c>
      <c r="E53" s="86">
        <v>560</v>
      </c>
      <c r="F53" s="86">
        <v>1310</v>
      </c>
      <c r="G53" s="86">
        <v>716</v>
      </c>
      <c r="H53" s="86"/>
      <c r="I53" s="87"/>
    </row>
    <row r="54" spans="1:9" ht="9.9499999999999993" customHeight="1">
      <c r="A54" s="84"/>
      <c r="B54" s="85"/>
      <c r="C54" s="86"/>
      <c r="D54" s="86"/>
      <c r="E54" s="86"/>
      <c r="F54" s="86"/>
      <c r="G54" s="86"/>
      <c r="H54" s="86"/>
      <c r="I54" s="87"/>
    </row>
    <row r="55" spans="1:9" ht="15.95" customHeight="1">
      <c r="A55" s="84" t="s">
        <v>315</v>
      </c>
      <c r="B55" s="85" t="s">
        <v>305</v>
      </c>
      <c r="C55" s="86">
        <v>1900</v>
      </c>
      <c r="D55" s="86">
        <v>5578</v>
      </c>
      <c r="E55" s="86">
        <v>3988</v>
      </c>
      <c r="F55" s="86">
        <v>7187</v>
      </c>
      <c r="G55" s="86">
        <v>3743</v>
      </c>
      <c r="H55" s="86"/>
      <c r="I55" s="87"/>
    </row>
    <row r="56" spans="1:9" ht="15.95" customHeight="1">
      <c r="A56" s="84" t="s">
        <v>304</v>
      </c>
      <c r="B56" s="85" t="s">
        <v>2</v>
      </c>
      <c r="C56" s="86">
        <v>239.29</v>
      </c>
      <c r="D56" s="86">
        <v>910.61</v>
      </c>
      <c r="E56" s="86">
        <v>541.92999999999995</v>
      </c>
      <c r="F56" s="86">
        <v>1134.48</v>
      </c>
      <c r="G56" s="86">
        <v>496.44</v>
      </c>
      <c r="H56" s="86"/>
      <c r="I56" s="87"/>
    </row>
    <row r="57" spans="1:9" ht="15.95" customHeight="1">
      <c r="A57" s="84" t="s">
        <v>302</v>
      </c>
      <c r="B57" s="85" t="s">
        <v>1</v>
      </c>
      <c r="C57" s="86">
        <v>10</v>
      </c>
      <c r="D57" s="86">
        <v>332</v>
      </c>
      <c r="E57" s="86">
        <v>16</v>
      </c>
      <c r="F57" s="86">
        <v>281</v>
      </c>
      <c r="G57" s="86">
        <v>38</v>
      </c>
      <c r="H57" s="86"/>
      <c r="I57" s="87"/>
    </row>
    <row r="58" spans="1:9" ht="15.95" customHeight="1">
      <c r="A58" s="84" t="s">
        <v>306</v>
      </c>
      <c r="B58" s="85" t="s">
        <v>307</v>
      </c>
      <c r="C58" s="86">
        <v>209.75299999999999</v>
      </c>
      <c r="D58" s="86">
        <v>754.52200000000005</v>
      </c>
      <c r="E58" s="86">
        <v>353.64</v>
      </c>
      <c r="F58" s="86">
        <v>781.30399999999997</v>
      </c>
      <c r="G58" s="86">
        <v>349.29599999999999</v>
      </c>
      <c r="H58" s="86"/>
      <c r="I58" s="87"/>
    </row>
    <row r="59" spans="1:9" ht="15.95" customHeight="1">
      <c r="A59" s="84" t="s">
        <v>520</v>
      </c>
      <c r="B59" s="85" t="s">
        <v>307</v>
      </c>
      <c r="C59" s="86">
        <v>60.116</v>
      </c>
      <c r="D59" s="86">
        <v>206.07400000000001</v>
      </c>
      <c r="E59" s="86">
        <v>80.138000000000005</v>
      </c>
      <c r="F59" s="86">
        <v>112.3</v>
      </c>
      <c r="G59" s="86">
        <v>52.995999999999995</v>
      </c>
      <c r="H59" s="86"/>
      <c r="I59" s="87"/>
    </row>
    <row r="60" spans="1:9" ht="15.95" customHeight="1">
      <c r="A60" s="84" t="s">
        <v>521</v>
      </c>
      <c r="B60" s="85" t="s">
        <v>307</v>
      </c>
      <c r="C60" s="86">
        <v>149.637</v>
      </c>
      <c r="D60" s="86">
        <v>548.44799999999998</v>
      </c>
      <c r="E60" s="86">
        <v>273.50200000000001</v>
      </c>
      <c r="F60" s="86">
        <v>669.00400000000002</v>
      </c>
      <c r="G60" s="86">
        <v>296.3</v>
      </c>
      <c r="H60" s="86"/>
      <c r="I60" s="87"/>
    </row>
    <row r="61" spans="1:9" ht="12.95" customHeight="1">
      <c r="A61" s="84"/>
      <c r="B61" s="84"/>
      <c r="C61" s="86"/>
      <c r="D61" s="86"/>
      <c r="E61" s="86"/>
      <c r="F61" s="86"/>
      <c r="G61" s="86"/>
      <c r="H61" s="86"/>
      <c r="I61" s="87"/>
    </row>
    <row r="62" spans="1:9" ht="15.95" customHeight="1">
      <c r="A62" s="83" t="s">
        <v>522</v>
      </c>
      <c r="B62" s="84"/>
      <c r="C62" s="86"/>
      <c r="D62" s="86"/>
      <c r="E62" s="86"/>
      <c r="F62" s="86"/>
      <c r="G62" s="86"/>
      <c r="H62" s="86"/>
      <c r="I62" s="87"/>
    </row>
    <row r="63" spans="1:9" ht="9.9499999999999993" customHeight="1">
      <c r="A63" s="83"/>
      <c r="B63" s="84"/>
      <c r="C63" s="86"/>
      <c r="D63" s="86"/>
      <c r="E63" s="86"/>
      <c r="F63" s="86"/>
      <c r="G63" s="86"/>
      <c r="H63" s="86"/>
      <c r="I63" s="87"/>
    </row>
    <row r="64" spans="1:9" ht="15.95" customHeight="1">
      <c r="A64" s="84" t="s">
        <v>308</v>
      </c>
      <c r="B64" s="85" t="s">
        <v>1</v>
      </c>
      <c r="C64" s="86">
        <v>129</v>
      </c>
      <c r="D64" s="86">
        <v>402</v>
      </c>
      <c r="E64" s="86">
        <v>136</v>
      </c>
      <c r="F64" s="86">
        <v>836</v>
      </c>
      <c r="G64" s="86">
        <v>297</v>
      </c>
      <c r="H64" s="86"/>
      <c r="I64" s="87"/>
    </row>
    <row r="65" spans="1:9" ht="12.95" customHeight="1">
      <c r="A65" s="84"/>
      <c r="B65" s="84"/>
      <c r="C65" s="86"/>
      <c r="D65" s="86"/>
      <c r="E65" s="86"/>
      <c r="F65" s="86"/>
      <c r="G65" s="86"/>
      <c r="H65" s="86"/>
      <c r="I65" s="87"/>
    </row>
    <row r="66" spans="1:9" ht="15.95" customHeight="1">
      <c r="A66" s="84" t="s">
        <v>309</v>
      </c>
      <c r="B66" s="85" t="s">
        <v>1</v>
      </c>
      <c r="C66" s="86">
        <v>123</v>
      </c>
      <c r="D66" s="86">
        <v>378</v>
      </c>
      <c r="E66" s="86">
        <v>130</v>
      </c>
      <c r="F66" s="86">
        <v>737</v>
      </c>
      <c r="G66" s="86">
        <v>279</v>
      </c>
      <c r="H66" s="86"/>
      <c r="I66" s="87"/>
    </row>
    <row r="67" spans="1:9" ht="15.95" customHeight="1">
      <c r="A67" s="84" t="s">
        <v>310</v>
      </c>
      <c r="B67" s="85" t="s">
        <v>1</v>
      </c>
      <c r="C67" s="86">
        <v>4</v>
      </c>
      <c r="D67" s="86">
        <v>14</v>
      </c>
      <c r="E67" s="86">
        <v>1</v>
      </c>
      <c r="F67" s="86">
        <v>73</v>
      </c>
      <c r="G67" s="86">
        <v>9</v>
      </c>
      <c r="H67" s="86"/>
      <c r="I67" s="87"/>
    </row>
    <row r="68" spans="1:9" ht="15.95" customHeight="1">
      <c r="A68" s="84" t="s">
        <v>311</v>
      </c>
      <c r="B68" s="85" t="s">
        <v>1</v>
      </c>
      <c r="C68" s="89">
        <v>1</v>
      </c>
      <c r="D68" s="86">
        <v>8</v>
      </c>
      <c r="E68" s="86">
        <v>5</v>
      </c>
      <c r="F68" s="86">
        <v>25</v>
      </c>
      <c r="G68" s="86">
        <v>9</v>
      </c>
      <c r="H68" s="86"/>
      <c r="I68" s="87"/>
    </row>
    <row r="69" spans="1:9" ht="15.95" customHeight="1">
      <c r="A69" s="84" t="s">
        <v>312</v>
      </c>
      <c r="B69" s="85" t="s">
        <v>1</v>
      </c>
      <c r="C69" s="89">
        <v>4</v>
      </c>
      <c r="D69" s="86">
        <v>57</v>
      </c>
      <c r="E69" s="86">
        <v>64</v>
      </c>
      <c r="F69" s="86">
        <v>184</v>
      </c>
      <c r="G69" s="86">
        <v>125</v>
      </c>
      <c r="H69" s="86"/>
      <c r="I69" s="87"/>
    </row>
    <row r="70" spans="1:9" ht="15.95" customHeight="1">
      <c r="A70" s="84" t="s">
        <v>313</v>
      </c>
      <c r="B70" s="85" t="s">
        <v>1</v>
      </c>
      <c r="C70" s="89">
        <v>1</v>
      </c>
      <c r="D70" s="89">
        <v>2</v>
      </c>
      <c r="E70" s="86">
        <v>0</v>
      </c>
      <c r="F70" s="86">
        <v>1</v>
      </c>
      <c r="G70" s="86">
        <v>0</v>
      </c>
      <c r="H70" s="86"/>
      <c r="I70" s="87"/>
    </row>
    <row r="71" spans="1:9" ht="15.95" customHeight="1">
      <c r="A71" s="84" t="s">
        <v>314</v>
      </c>
      <c r="B71" s="85" t="s">
        <v>1</v>
      </c>
      <c r="C71" s="89">
        <v>8</v>
      </c>
      <c r="D71" s="89">
        <v>132</v>
      </c>
      <c r="E71" s="86">
        <v>0</v>
      </c>
      <c r="F71" s="86">
        <v>22</v>
      </c>
      <c r="G71" s="86">
        <v>0</v>
      </c>
      <c r="H71" s="86"/>
      <c r="I71" s="87"/>
    </row>
    <row r="72" spans="1:9" ht="15.95" customHeight="1">
      <c r="A72" s="84" t="s">
        <v>315</v>
      </c>
      <c r="B72" s="85" t="s">
        <v>305</v>
      </c>
      <c r="C72" s="86">
        <v>100</v>
      </c>
      <c r="D72" s="86">
        <v>304</v>
      </c>
      <c r="E72" s="86">
        <v>107</v>
      </c>
      <c r="F72" s="86">
        <v>599</v>
      </c>
      <c r="G72" s="86">
        <v>242</v>
      </c>
      <c r="H72" s="86"/>
      <c r="I72" s="87"/>
    </row>
    <row r="73" spans="1:9" ht="15.95" customHeight="1">
      <c r="A73" s="84" t="s">
        <v>302</v>
      </c>
      <c r="B73" s="85" t="s">
        <v>1</v>
      </c>
      <c r="C73" s="86">
        <v>143</v>
      </c>
      <c r="D73" s="86">
        <v>595</v>
      </c>
      <c r="E73" s="86">
        <v>196</v>
      </c>
      <c r="F73" s="86">
        <v>1089</v>
      </c>
      <c r="G73" s="86">
        <v>422</v>
      </c>
      <c r="H73" s="86"/>
      <c r="I73" s="87"/>
    </row>
    <row r="74" spans="1:9" ht="15.95" customHeight="1">
      <c r="A74" s="84" t="s">
        <v>316</v>
      </c>
      <c r="B74" s="85" t="s">
        <v>1</v>
      </c>
      <c r="C74" s="86">
        <v>3</v>
      </c>
      <c r="D74" s="86">
        <v>22</v>
      </c>
      <c r="E74" s="86">
        <v>0</v>
      </c>
      <c r="F74" s="86">
        <v>177</v>
      </c>
      <c r="G74" s="86">
        <v>29</v>
      </c>
      <c r="H74" s="86"/>
      <c r="I74" s="87"/>
    </row>
    <row r="75" spans="1:9" ht="9.9499999999999993" customHeight="1">
      <c r="A75" s="84"/>
      <c r="B75" s="85"/>
      <c r="C75" s="86"/>
      <c r="D75" s="86"/>
      <c r="E75" s="86"/>
      <c r="F75" s="86"/>
      <c r="G75" s="86"/>
      <c r="H75" s="86"/>
      <c r="I75" s="87"/>
    </row>
    <row r="76" spans="1:9" ht="15.95" customHeight="1">
      <c r="A76" s="84" t="s">
        <v>324</v>
      </c>
      <c r="B76" s="85" t="s">
        <v>2</v>
      </c>
      <c r="C76" s="86">
        <v>19.47</v>
      </c>
      <c r="D76" s="86">
        <v>59.91</v>
      </c>
      <c r="E76" s="86">
        <v>22.07</v>
      </c>
      <c r="F76" s="86">
        <v>116.85</v>
      </c>
      <c r="G76" s="86">
        <v>48.22</v>
      </c>
      <c r="H76" s="86"/>
      <c r="I76" s="87"/>
    </row>
    <row r="77" spans="1:9" ht="15.95" customHeight="1">
      <c r="A77" s="84" t="s">
        <v>317</v>
      </c>
      <c r="B77" s="85" t="s">
        <v>318</v>
      </c>
      <c r="C77" s="86">
        <v>136.15384615384616</v>
      </c>
      <c r="D77" s="86">
        <v>100.68907563025209</v>
      </c>
      <c r="E77" s="86">
        <v>112.60204081632654</v>
      </c>
      <c r="F77" s="86">
        <v>107.30027548209365</v>
      </c>
      <c r="G77" s="86">
        <v>114.2654028436019</v>
      </c>
      <c r="H77" s="196"/>
      <c r="I77" s="87"/>
    </row>
    <row r="78" spans="1:9" ht="15.95" customHeight="1">
      <c r="A78" s="84" t="s">
        <v>306</v>
      </c>
      <c r="B78" s="85" t="s">
        <v>307</v>
      </c>
      <c r="C78" s="86">
        <v>32.106000000000002</v>
      </c>
      <c r="D78" s="86">
        <v>88.748999999999995</v>
      </c>
      <c r="E78" s="86">
        <v>26.812999999999999</v>
      </c>
      <c r="F78" s="86">
        <v>153.01300000000001</v>
      </c>
      <c r="G78" s="86">
        <v>70.069999999999993</v>
      </c>
      <c r="H78" s="86"/>
      <c r="I78" s="87"/>
    </row>
    <row r="79" spans="1:9" ht="15.95" customHeight="1">
      <c r="A79" s="84" t="s">
        <v>319</v>
      </c>
      <c r="B79" s="85" t="s">
        <v>320</v>
      </c>
      <c r="C79" s="86">
        <v>321.06</v>
      </c>
      <c r="D79" s="86">
        <v>291.93749999999994</v>
      </c>
      <c r="E79" s="86">
        <v>250.58878504672893</v>
      </c>
      <c r="F79" s="86">
        <v>255.4474123539232</v>
      </c>
      <c r="G79" s="86">
        <v>289.5454545454545</v>
      </c>
      <c r="H79" s="196"/>
      <c r="I79" s="87"/>
    </row>
    <row r="80" spans="1:9" ht="15.95" customHeight="1">
      <c r="A80" s="84" t="s">
        <v>321</v>
      </c>
      <c r="B80" s="88" t="s">
        <v>320</v>
      </c>
      <c r="C80" s="86">
        <v>1648.9984591679511</v>
      </c>
      <c r="D80" s="86">
        <v>1481.3720580871309</v>
      </c>
      <c r="E80" s="86">
        <v>1214.9071137290439</v>
      </c>
      <c r="F80" s="86">
        <v>1309.482242190843</v>
      </c>
      <c r="G80" s="86">
        <v>1453.1314807133967</v>
      </c>
      <c r="H80" s="196"/>
      <c r="I80" s="87"/>
    </row>
    <row r="81" spans="1:9" ht="9.9499999999999993" customHeight="1">
      <c r="A81" s="84"/>
      <c r="B81" s="84"/>
      <c r="C81" s="86"/>
      <c r="D81" s="86"/>
      <c r="E81" s="86"/>
      <c r="F81" s="86"/>
      <c r="G81" s="86"/>
      <c r="H81" s="86"/>
      <c r="I81" s="87"/>
    </row>
    <row r="82" spans="1:9" ht="15.95" customHeight="1">
      <c r="A82" s="84" t="s">
        <v>323</v>
      </c>
      <c r="B82" s="85" t="s">
        <v>1</v>
      </c>
      <c r="C82" s="86">
        <v>95</v>
      </c>
      <c r="D82" s="86">
        <v>408</v>
      </c>
      <c r="E82" s="86">
        <v>216</v>
      </c>
      <c r="F82" s="86">
        <v>571</v>
      </c>
      <c r="G82" s="86">
        <v>313</v>
      </c>
      <c r="H82" s="86"/>
      <c r="I82" s="87"/>
    </row>
    <row r="83" spans="1:9" ht="9.9499999999999993" customHeight="1">
      <c r="A83" s="84"/>
      <c r="B83" s="84"/>
      <c r="C83" s="86"/>
      <c r="D83" s="86"/>
      <c r="E83" s="86"/>
      <c r="F83" s="86"/>
      <c r="G83" s="86"/>
      <c r="H83" s="86"/>
      <c r="I83" s="87"/>
    </row>
    <row r="84" spans="1:9" ht="15.95" customHeight="1">
      <c r="A84" s="84" t="s">
        <v>315</v>
      </c>
      <c r="B84" s="85" t="s">
        <v>305</v>
      </c>
      <c r="C84" s="86">
        <v>1176</v>
      </c>
      <c r="D84" s="86">
        <v>2951</v>
      </c>
      <c r="E84" s="86">
        <v>1988</v>
      </c>
      <c r="F84" s="86">
        <v>3383</v>
      </c>
      <c r="G84" s="86">
        <v>2566</v>
      </c>
      <c r="H84" s="86"/>
      <c r="I84" s="87"/>
    </row>
    <row r="85" spans="1:9" ht="15.95" customHeight="1">
      <c r="A85" s="84" t="s">
        <v>304</v>
      </c>
      <c r="B85" s="85" t="s">
        <v>2</v>
      </c>
      <c r="C85" s="86">
        <v>137.15</v>
      </c>
      <c r="D85" s="86">
        <v>458.04</v>
      </c>
      <c r="E85" s="86">
        <v>260.22000000000003</v>
      </c>
      <c r="F85" s="86">
        <v>495.84</v>
      </c>
      <c r="G85" s="86">
        <v>337.99</v>
      </c>
      <c r="H85" s="86"/>
      <c r="I85" s="87"/>
    </row>
    <row r="86" spans="1:9" ht="15.95" customHeight="1">
      <c r="A86" s="84" t="s">
        <v>302</v>
      </c>
      <c r="B86" s="85" t="s">
        <v>1</v>
      </c>
      <c r="C86" s="89">
        <v>4</v>
      </c>
      <c r="D86" s="89">
        <v>16</v>
      </c>
      <c r="E86" s="89">
        <v>0</v>
      </c>
      <c r="F86" s="86">
        <v>28</v>
      </c>
      <c r="G86" s="86">
        <v>1</v>
      </c>
      <c r="H86" s="86"/>
      <c r="I86" s="87"/>
    </row>
    <row r="87" spans="1:9" ht="15.95" customHeight="1">
      <c r="A87" s="84" t="s">
        <v>306</v>
      </c>
      <c r="B87" s="85" t="s">
        <v>307</v>
      </c>
      <c r="C87" s="86">
        <v>106.057</v>
      </c>
      <c r="D87" s="86">
        <v>270.32799999999997</v>
      </c>
      <c r="E87" s="86">
        <v>139.50299999999999</v>
      </c>
      <c r="F87" s="86">
        <v>263.31700000000001</v>
      </c>
      <c r="G87" s="86">
        <v>205.922</v>
      </c>
      <c r="H87" s="86"/>
      <c r="I87" s="87"/>
    </row>
    <row r="88" spans="1:9" ht="15" customHeight="1">
      <c r="A88" s="80" t="s">
        <v>325</v>
      </c>
      <c r="B88" s="84"/>
      <c r="C88" s="7"/>
      <c r="D88" s="7"/>
      <c r="E88" s="7"/>
      <c r="F88" s="7"/>
      <c r="G88" s="7"/>
      <c r="H88" s="84"/>
    </row>
    <row r="89" spans="1:9" s="51" customFormat="1" ht="15.95" customHeight="1">
      <c r="A89" s="84" t="s">
        <v>523</v>
      </c>
      <c r="B89" s="84"/>
      <c r="C89" s="84"/>
      <c r="D89" s="84" t="s">
        <v>524</v>
      </c>
      <c r="E89" s="84"/>
      <c r="F89" s="84"/>
      <c r="G89" s="84"/>
      <c r="H89" s="84"/>
    </row>
    <row r="90" spans="1:9" s="51" customFormat="1" ht="15.95" customHeight="1">
      <c r="A90" s="84" t="s">
        <v>525</v>
      </c>
      <c r="B90" s="84"/>
      <c r="C90" s="84"/>
      <c r="D90" s="84" t="s">
        <v>526</v>
      </c>
      <c r="E90" s="84"/>
      <c r="F90" s="84"/>
      <c r="G90" s="84"/>
      <c r="H90" s="84"/>
    </row>
    <row r="91" spans="1:9" s="51" customFormat="1" ht="15.95" customHeight="1">
      <c r="A91" s="84" t="s">
        <v>527</v>
      </c>
      <c r="B91" s="84"/>
      <c r="C91" s="84"/>
      <c r="D91" s="84"/>
      <c r="E91" s="84"/>
      <c r="F91" s="84"/>
      <c r="G91" s="84"/>
      <c r="H91" s="84"/>
    </row>
    <row r="92" spans="1:9" ht="14.1" customHeight="1">
      <c r="A92" s="90"/>
    </row>
    <row r="93" spans="1:9" ht="15">
      <c r="A93" s="293" t="s">
        <v>486</v>
      </c>
      <c r="B93" s="293"/>
      <c r="C93" s="293"/>
      <c r="D93" s="293"/>
      <c r="E93" s="293"/>
      <c r="F93" s="293"/>
      <c r="G93" s="293"/>
      <c r="H93" s="96"/>
    </row>
    <row r="101" spans="1:1">
      <c r="A101" s="91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zoomScaleSheetLayoutView="50" workbookViewId="0"/>
  </sheetViews>
  <sheetFormatPr baseColWidth="10" defaultColWidth="11.42578125" defaultRowHeight="12.75"/>
  <cols>
    <col min="1" max="1" width="45.7109375" style="62" customWidth="1"/>
    <col min="2" max="2" width="13.7109375" style="62" customWidth="1"/>
    <col min="3" max="6" width="16.7109375" style="62" customWidth="1"/>
    <col min="7" max="7" width="16.5703125" style="62" customWidth="1"/>
    <col min="8" max="8" width="16.7109375" style="62" customWidth="1"/>
    <col min="9" max="256" width="11.42578125" style="62"/>
    <col min="257" max="257" width="45.7109375" style="62" customWidth="1"/>
    <col min="258" max="258" width="13.7109375" style="62" customWidth="1"/>
    <col min="259" max="262" width="16.7109375" style="62" customWidth="1"/>
    <col min="263" max="263" width="16.5703125" style="62" customWidth="1"/>
    <col min="264" max="264" width="16.7109375" style="62" customWidth="1"/>
    <col min="265" max="512" width="11.42578125" style="62"/>
    <col min="513" max="513" width="45.7109375" style="62" customWidth="1"/>
    <col min="514" max="514" width="13.7109375" style="62" customWidth="1"/>
    <col min="515" max="518" width="16.7109375" style="62" customWidth="1"/>
    <col min="519" max="519" width="16.5703125" style="62" customWidth="1"/>
    <col min="520" max="520" width="16.7109375" style="62" customWidth="1"/>
    <col min="521" max="768" width="11.42578125" style="62"/>
    <col min="769" max="769" width="45.7109375" style="62" customWidth="1"/>
    <col min="770" max="770" width="13.7109375" style="62" customWidth="1"/>
    <col min="771" max="774" width="16.7109375" style="62" customWidth="1"/>
    <col min="775" max="775" width="16.5703125" style="62" customWidth="1"/>
    <col min="776" max="776" width="16.7109375" style="62" customWidth="1"/>
    <col min="777" max="1024" width="11.42578125" style="62"/>
    <col min="1025" max="1025" width="45.7109375" style="62" customWidth="1"/>
    <col min="1026" max="1026" width="13.7109375" style="62" customWidth="1"/>
    <col min="1027" max="1030" width="16.7109375" style="62" customWidth="1"/>
    <col min="1031" max="1031" width="16.5703125" style="62" customWidth="1"/>
    <col min="1032" max="1032" width="16.7109375" style="62" customWidth="1"/>
    <col min="1033" max="1280" width="11.42578125" style="62"/>
    <col min="1281" max="1281" width="45.7109375" style="62" customWidth="1"/>
    <col min="1282" max="1282" width="13.7109375" style="62" customWidth="1"/>
    <col min="1283" max="1286" width="16.7109375" style="62" customWidth="1"/>
    <col min="1287" max="1287" width="16.5703125" style="62" customWidth="1"/>
    <col min="1288" max="1288" width="16.7109375" style="62" customWidth="1"/>
    <col min="1289" max="1536" width="11.42578125" style="62"/>
    <col min="1537" max="1537" width="45.7109375" style="62" customWidth="1"/>
    <col min="1538" max="1538" width="13.7109375" style="62" customWidth="1"/>
    <col min="1539" max="1542" width="16.7109375" style="62" customWidth="1"/>
    <col min="1543" max="1543" width="16.5703125" style="62" customWidth="1"/>
    <col min="1544" max="1544" width="16.7109375" style="62" customWidth="1"/>
    <col min="1545" max="1792" width="11.42578125" style="62"/>
    <col min="1793" max="1793" width="45.7109375" style="62" customWidth="1"/>
    <col min="1794" max="1794" width="13.7109375" style="62" customWidth="1"/>
    <col min="1795" max="1798" width="16.7109375" style="62" customWidth="1"/>
    <col min="1799" max="1799" width="16.5703125" style="62" customWidth="1"/>
    <col min="1800" max="1800" width="16.7109375" style="62" customWidth="1"/>
    <col min="1801" max="2048" width="11.42578125" style="62"/>
    <col min="2049" max="2049" width="45.7109375" style="62" customWidth="1"/>
    <col min="2050" max="2050" width="13.7109375" style="62" customWidth="1"/>
    <col min="2051" max="2054" width="16.7109375" style="62" customWidth="1"/>
    <col min="2055" max="2055" width="16.5703125" style="62" customWidth="1"/>
    <col min="2056" max="2056" width="16.7109375" style="62" customWidth="1"/>
    <col min="2057" max="2304" width="11.42578125" style="62"/>
    <col min="2305" max="2305" width="45.7109375" style="62" customWidth="1"/>
    <col min="2306" max="2306" width="13.7109375" style="62" customWidth="1"/>
    <col min="2307" max="2310" width="16.7109375" style="62" customWidth="1"/>
    <col min="2311" max="2311" width="16.5703125" style="62" customWidth="1"/>
    <col min="2312" max="2312" width="16.7109375" style="62" customWidth="1"/>
    <col min="2313" max="2560" width="11.42578125" style="62"/>
    <col min="2561" max="2561" width="45.7109375" style="62" customWidth="1"/>
    <col min="2562" max="2562" width="13.7109375" style="62" customWidth="1"/>
    <col min="2563" max="2566" width="16.7109375" style="62" customWidth="1"/>
    <col min="2567" max="2567" width="16.5703125" style="62" customWidth="1"/>
    <col min="2568" max="2568" width="16.7109375" style="62" customWidth="1"/>
    <col min="2569" max="2816" width="11.42578125" style="62"/>
    <col min="2817" max="2817" width="45.7109375" style="62" customWidth="1"/>
    <col min="2818" max="2818" width="13.7109375" style="62" customWidth="1"/>
    <col min="2819" max="2822" width="16.7109375" style="62" customWidth="1"/>
    <col min="2823" max="2823" width="16.5703125" style="62" customWidth="1"/>
    <col min="2824" max="2824" width="16.7109375" style="62" customWidth="1"/>
    <col min="2825" max="3072" width="11.42578125" style="62"/>
    <col min="3073" max="3073" width="45.7109375" style="62" customWidth="1"/>
    <col min="3074" max="3074" width="13.7109375" style="62" customWidth="1"/>
    <col min="3075" max="3078" width="16.7109375" style="62" customWidth="1"/>
    <col min="3079" max="3079" width="16.5703125" style="62" customWidth="1"/>
    <col min="3080" max="3080" width="16.7109375" style="62" customWidth="1"/>
    <col min="3081" max="3328" width="11.42578125" style="62"/>
    <col min="3329" max="3329" width="45.7109375" style="62" customWidth="1"/>
    <col min="3330" max="3330" width="13.7109375" style="62" customWidth="1"/>
    <col min="3331" max="3334" width="16.7109375" style="62" customWidth="1"/>
    <col min="3335" max="3335" width="16.5703125" style="62" customWidth="1"/>
    <col min="3336" max="3336" width="16.7109375" style="62" customWidth="1"/>
    <col min="3337" max="3584" width="11.42578125" style="62"/>
    <col min="3585" max="3585" width="45.7109375" style="62" customWidth="1"/>
    <col min="3586" max="3586" width="13.7109375" style="62" customWidth="1"/>
    <col min="3587" max="3590" width="16.7109375" style="62" customWidth="1"/>
    <col min="3591" max="3591" width="16.5703125" style="62" customWidth="1"/>
    <col min="3592" max="3592" width="16.7109375" style="62" customWidth="1"/>
    <col min="3593" max="3840" width="11.42578125" style="62"/>
    <col min="3841" max="3841" width="45.7109375" style="62" customWidth="1"/>
    <col min="3842" max="3842" width="13.7109375" style="62" customWidth="1"/>
    <col min="3843" max="3846" width="16.7109375" style="62" customWidth="1"/>
    <col min="3847" max="3847" width="16.5703125" style="62" customWidth="1"/>
    <col min="3848" max="3848" width="16.7109375" style="62" customWidth="1"/>
    <col min="3849" max="4096" width="11.42578125" style="62"/>
    <col min="4097" max="4097" width="45.7109375" style="62" customWidth="1"/>
    <col min="4098" max="4098" width="13.7109375" style="62" customWidth="1"/>
    <col min="4099" max="4102" width="16.7109375" style="62" customWidth="1"/>
    <col min="4103" max="4103" width="16.5703125" style="62" customWidth="1"/>
    <col min="4104" max="4104" width="16.7109375" style="62" customWidth="1"/>
    <col min="4105" max="4352" width="11.42578125" style="62"/>
    <col min="4353" max="4353" width="45.7109375" style="62" customWidth="1"/>
    <col min="4354" max="4354" width="13.7109375" style="62" customWidth="1"/>
    <col min="4355" max="4358" width="16.7109375" style="62" customWidth="1"/>
    <col min="4359" max="4359" width="16.5703125" style="62" customWidth="1"/>
    <col min="4360" max="4360" width="16.7109375" style="62" customWidth="1"/>
    <col min="4361" max="4608" width="11.42578125" style="62"/>
    <col min="4609" max="4609" width="45.7109375" style="62" customWidth="1"/>
    <col min="4610" max="4610" width="13.7109375" style="62" customWidth="1"/>
    <col min="4611" max="4614" width="16.7109375" style="62" customWidth="1"/>
    <col min="4615" max="4615" width="16.5703125" style="62" customWidth="1"/>
    <col min="4616" max="4616" width="16.7109375" style="62" customWidth="1"/>
    <col min="4617" max="4864" width="11.42578125" style="62"/>
    <col min="4865" max="4865" width="45.7109375" style="62" customWidth="1"/>
    <col min="4866" max="4866" width="13.7109375" style="62" customWidth="1"/>
    <col min="4867" max="4870" width="16.7109375" style="62" customWidth="1"/>
    <col min="4871" max="4871" width="16.5703125" style="62" customWidth="1"/>
    <col min="4872" max="4872" width="16.7109375" style="62" customWidth="1"/>
    <col min="4873" max="5120" width="11.42578125" style="62"/>
    <col min="5121" max="5121" width="45.7109375" style="62" customWidth="1"/>
    <col min="5122" max="5122" width="13.7109375" style="62" customWidth="1"/>
    <col min="5123" max="5126" width="16.7109375" style="62" customWidth="1"/>
    <col min="5127" max="5127" width="16.5703125" style="62" customWidth="1"/>
    <col min="5128" max="5128" width="16.7109375" style="62" customWidth="1"/>
    <col min="5129" max="5376" width="11.42578125" style="62"/>
    <col min="5377" max="5377" width="45.7109375" style="62" customWidth="1"/>
    <col min="5378" max="5378" width="13.7109375" style="62" customWidth="1"/>
    <col min="5379" max="5382" width="16.7109375" style="62" customWidth="1"/>
    <col min="5383" max="5383" width="16.5703125" style="62" customWidth="1"/>
    <col min="5384" max="5384" width="16.7109375" style="62" customWidth="1"/>
    <col min="5385" max="5632" width="11.42578125" style="62"/>
    <col min="5633" max="5633" width="45.7109375" style="62" customWidth="1"/>
    <col min="5634" max="5634" width="13.7109375" style="62" customWidth="1"/>
    <col min="5635" max="5638" width="16.7109375" style="62" customWidth="1"/>
    <col min="5639" max="5639" width="16.5703125" style="62" customWidth="1"/>
    <col min="5640" max="5640" width="16.7109375" style="62" customWidth="1"/>
    <col min="5641" max="5888" width="11.42578125" style="62"/>
    <col min="5889" max="5889" width="45.7109375" style="62" customWidth="1"/>
    <col min="5890" max="5890" width="13.7109375" style="62" customWidth="1"/>
    <col min="5891" max="5894" width="16.7109375" style="62" customWidth="1"/>
    <col min="5895" max="5895" width="16.5703125" style="62" customWidth="1"/>
    <col min="5896" max="5896" width="16.7109375" style="62" customWidth="1"/>
    <col min="5897" max="6144" width="11.42578125" style="62"/>
    <col min="6145" max="6145" width="45.7109375" style="62" customWidth="1"/>
    <col min="6146" max="6146" width="13.7109375" style="62" customWidth="1"/>
    <col min="6147" max="6150" width="16.7109375" style="62" customWidth="1"/>
    <col min="6151" max="6151" width="16.5703125" style="62" customWidth="1"/>
    <col min="6152" max="6152" width="16.7109375" style="62" customWidth="1"/>
    <col min="6153" max="6400" width="11.42578125" style="62"/>
    <col min="6401" max="6401" width="45.7109375" style="62" customWidth="1"/>
    <col min="6402" max="6402" width="13.7109375" style="62" customWidth="1"/>
    <col min="6403" max="6406" width="16.7109375" style="62" customWidth="1"/>
    <col min="6407" max="6407" width="16.5703125" style="62" customWidth="1"/>
    <col min="6408" max="6408" width="16.7109375" style="62" customWidth="1"/>
    <col min="6409" max="6656" width="11.42578125" style="62"/>
    <col min="6657" max="6657" width="45.7109375" style="62" customWidth="1"/>
    <col min="6658" max="6658" width="13.7109375" style="62" customWidth="1"/>
    <col min="6659" max="6662" width="16.7109375" style="62" customWidth="1"/>
    <col min="6663" max="6663" width="16.5703125" style="62" customWidth="1"/>
    <col min="6664" max="6664" width="16.7109375" style="62" customWidth="1"/>
    <col min="6665" max="6912" width="11.42578125" style="62"/>
    <col min="6913" max="6913" width="45.7109375" style="62" customWidth="1"/>
    <col min="6914" max="6914" width="13.7109375" style="62" customWidth="1"/>
    <col min="6915" max="6918" width="16.7109375" style="62" customWidth="1"/>
    <col min="6919" max="6919" width="16.5703125" style="62" customWidth="1"/>
    <col min="6920" max="6920" width="16.7109375" style="62" customWidth="1"/>
    <col min="6921" max="7168" width="11.42578125" style="62"/>
    <col min="7169" max="7169" width="45.7109375" style="62" customWidth="1"/>
    <col min="7170" max="7170" width="13.7109375" style="62" customWidth="1"/>
    <col min="7171" max="7174" width="16.7109375" style="62" customWidth="1"/>
    <col min="7175" max="7175" width="16.5703125" style="62" customWidth="1"/>
    <col min="7176" max="7176" width="16.7109375" style="62" customWidth="1"/>
    <col min="7177" max="7424" width="11.42578125" style="62"/>
    <col min="7425" max="7425" width="45.7109375" style="62" customWidth="1"/>
    <col min="7426" max="7426" width="13.7109375" style="62" customWidth="1"/>
    <col min="7427" max="7430" width="16.7109375" style="62" customWidth="1"/>
    <col min="7431" max="7431" width="16.5703125" style="62" customWidth="1"/>
    <col min="7432" max="7432" width="16.7109375" style="62" customWidth="1"/>
    <col min="7433" max="7680" width="11.42578125" style="62"/>
    <col min="7681" max="7681" width="45.7109375" style="62" customWidth="1"/>
    <col min="7682" max="7682" width="13.7109375" style="62" customWidth="1"/>
    <col min="7683" max="7686" width="16.7109375" style="62" customWidth="1"/>
    <col min="7687" max="7687" width="16.5703125" style="62" customWidth="1"/>
    <col min="7688" max="7688" width="16.7109375" style="62" customWidth="1"/>
    <col min="7689" max="7936" width="11.42578125" style="62"/>
    <col min="7937" max="7937" width="45.7109375" style="62" customWidth="1"/>
    <col min="7938" max="7938" width="13.7109375" style="62" customWidth="1"/>
    <col min="7939" max="7942" width="16.7109375" style="62" customWidth="1"/>
    <col min="7943" max="7943" width="16.5703125" style="62" customWidth="1"/>
    <col min="7944" max="7944" width="16.7109375" style="62" customWidth="1"/>
    <col min="7945" max="8192" width="11.42578125" style="62"/>
    <col min="8193" max="8193" width="45.7109375" style="62" customWidth="1"/>
    <col min="8194" max="8194" width="13.7109375" style="62" customWidth="1"/>
    <col min="8195" max="8198" width="16.7109375" style="62" customWidth="1"/>
    <col min="8199" max="8199" width="16.5703125" style="62" customWidth="1"/>
    <col min="8200" max="8200" width="16.7109375" style="62" customWidth="1"/>
    <col min="8201" max="8448" width="11.42578125" style="62"/>
    <col min="8449" max="8449" width="45.7109375" style="62" customWidth="1"/>
    <col min="8450" max="8450" width="13.7109375" style="62" customWidth="1"/>
    <col min="8451" max="8454" width="16.7109375" style="62" customWidth="1"/>
    <col min="8455" max="8455" width="16.5703125" style="62" customWidth="1"/>
    <col min="8456" max="8456" width="16.7109375" style="62" customWidth="1"/>
    <col min="8457" max="8704" width="11.42578125" style="62"/>
    <col min="8705" max="8705" width="45.7109375" style="62" customWidth="1"/>
    <col min="8706" max="8706" width="13.7109375" style="62" customWidth="1"/>
    <col min="8707" max="8710" width="16.7109375" style="62" customWidth="1"/>
    <col min="8711" max="8711" width="16.5703125" style="62" customWidth="1"/>
    <col min="8712" max="8712" width="16.7109375" style="62" customWidth="1"/>
    <col min="8713" max="8960" width="11.42578125" style="62"/>
    <col min="8961" max="8961" width="45.7109375" style="62" customWidth="1"/>
    <col min="8962" max="8962" width="13.7109375" style="62" customWidth="1"/>
    <col min="8963" max="8966" width="16.7109375" style="62" customWidth="1"/>
    <col min="8967" max="8967" width="16.5703125" style="62" customWidth="1"/>
    <col min="8968" max="8968" width="16.7109375" style="62" customWidth="1"/>
    <col min="8969" max="9216" width="11.42578125" style="62"/>
    <col min="9217" max="9217" width="45.7109375" style="62" customWidth="1"/>
    <col min="9218" max="9218" width="13.7109375" style="62" customWidth="1"/>
    <col min="9219" max="9222" width="16.7109375" style="62" customWidth="1"/>
    <col min="9223" max="9223" width="16.5703125" style="62" customWidth="1"/>
    <col min="9224" max="9224" width="16.7109375" style="62" customWidth="1"/>
    <col min="9225" max="9472" width="11.42578125" style="62"/>
    <col min="9473" max="9473" width="45.7109375" style="62" customWidth="1"/>
    <col min="9474" max="9474" width="13.7109375" style="62" customWidth="1"/>
    <col min="9475" max="9478" width="16.7109375" style="62" customWidth="1"/>
    <col min="9479" max="9479" width="16.5703125" style="62" customWidth="1"/>
    <col min="9480" max="9480" width="16.7109375" style="62" customWidth="1"/>
    <col min="9481" max="9728" width="11.42578125" style="62"/>
    <col min="9729" max="9729" width="45.7109375" style="62" customWidth="1"/>
    <col min="9730" max="9730" width="13.7109375" style="62" customWidth="1"/>
    <col min="9731" max="9734" width="16.7109375" style="62" customWidth="1"/>
    <col min="9735" max="9735" width="16.5703125" style="62" customWidth="1"/>
    <col min="9736" max="9736" width="16.7109375" style="62" customWidth="1"/>
    <col min="9737" max="9984" width="11.42578125" style="62"/>
    <col min="9985" max="9985" width="45.7109375" style="62" customWidth="1"/>
    <col min="9986" max="9986" width="13.7109375" style="62" customWidth="1"/>
    <col min="9987" max="9990" width="16.7109375" style="62" customWidth="1"/>
    <col min="9991" max="9991" width="16.5703125" style="62" customWidth="1"/>
    <col min="9992" max="9992" width="16.7109375" style="62" customWidth="1"/>
    <col min="9993" max="10240" width="11.42578125" style="62"/>
    <col min="10241" max="10241" width="45.7109375" style="62" customWidth="1"/>
    <col min="10242" max="10242" width="13.7109375" style="62" customWidth="1"/>
    <col min="10243" max="10246" width="16.7109375" style="62" customWidth="1"/>
    <col min="10247" max="10247" width="16.5703125" style="62" customWidth="1"/>
    <col min="10248" max="10248" width="16.7109375" style="62" customWidth="1"/>
    <col min="10249" max="10496" width="11.42578125" style="62"/>
    <col min="10497" max="10497" width="45.7109375" style="62" customWidth="1"/>
    <col min="10498" max="10498" width="13.7109375" style="62" customWidth="1"/>
    <col min="10499" max="10502" width="16.7109375" style="62" customWidth="1"/>
    <col min="10503" max="10503" width="16.5703125" style="62" customWidth="1"/>
    <col min="10504" max="10504" width="16.7109375" style="62" customWidth="1"/>
    <col min="10505" max="10752" width="11.42578125" style="62"/>
    <col min="10753" max="10753" width="45.7109375" style="62" customWidth="1"/>
    <col min="10754" max="10754" width="13.7109375" style="62" customWidth="1"/>
    <col min="10755" max="10758" width="16.7109375" style="62" customWidth="1"/>
    <col min="10759" max="10759" width="16.5703125" style="62" customWidth="1"/>
    <col min="10760" max="10760" width="16.7109375" style="62" customWidth="1"/>
    <col min="10761" max="11008" width="11.42578125" style="62"/>
    <col min="11009" max="11009" width="45.7109375" style="62" customWidth="1"/>
    <col min="11010" max="11010" width="13.7109375" style="62" customWidth="1"/>
    <col min="11011" max="11014" width="16.7109375" style="62" customWidth="1"/>
    <col min="11015" max="11015" width="16.5703125" style="62" customWidth="1"/>
    <col min="11016" max="11016" width="16.7109375" style="62" customWidth="1"/>
    <col min="11017" max="11264" width="11.42578125" style="62"/>
    <col min="11265" max="11265" width="45.7109375" style="62" customWidth="1"/>
    <col min="11266" max="11266" width="13.7109375" style="62" customWidth="1"/>
    <col min="11267" max="11270" width="16.7109375" style="62" customWidth="1"/>
    <col min="11271" max="11271" width="16.5703125" style="62" customWidth="1"/>
    <col min="11272" max="11272" width="16.7109375" style="62" customWidth="1"/>
    <col min="11273" max="11520" width="11.42578125" style="62"/>
    <col min="11521" max="11521" width="45.7109375" style="62" customWidth="1"/>
    <col min="11522" max="11522" width="13.7109375" style="62" customWidth="1"/>
    <col min="11523" max="11526" width="16.7109375" style="62" customWidth="1"/>
    <col min="11527" max="11527" width="16.5703125" style="62" customWidth="1"/>
    <col min="11528" max="11528" width="16.7109375" style="62" customWidth="1"/>
    <col min="11529" max="11776" width="11.42578125" style="62"/>
    <col min="11777" max="11777" width="45.7109375" style="62" customWidth="1"/>
    <col min="11778" max="11778" width="13.7109375" style="62" customWidth="1"/>
    <col min="11779" max="11782" width="16.7109375" style="62" customWidth="1"/>
    <col min="11783" max="11783" width="16.5703125" style="62" customWidth="1"/>
    <col min="11784" max="11784" width="16.7109375" style="62" customWidth="1"/>
    <col min="11785" max="12032" width="11.42578125" style="62"/>
    <col min="12033" max="12033" width="45.7109375" style="62" customWidth="1"/>
    <col min="12034" max="12034" width="13.7109375" style="62" customWidth="1"/>
    <col min="12035" max="12038" width="16.7109375" style="62" customWidth="1"/>
    <col min="12039" max="12039" width="16.5703125" style="62" customWidth="1"/>
    <col min="12040" max="12040" width="16.7109375" style="62" customWidth="1"/>
    <col min="12041" max="12288" width="11.42578125" style="62"/>
    <col min="12289" max="12289" width="45.7109375" style="62" customWidth="1"/>
    <col min="12290" max="12290" width="13.7109375" style="62" customWidth="1"/>
    <col min="12291" max="12294" width="16.7109375" style="62" customWidth="1"/>
    <col min="12295" max="12295" width="16.5703125" style="62" customWidth="1"/>
    <col min="12296" max="12296" width="16.7109375" style="62" customWidth="1"/>
    <col min="12297" max="12544" width="11.42578125" style="62"/>
    <col min="12545" max="12545" width="45.7109375" style="62" customWidth="1"/>
    <col min="12546" max="12546" width="13.7109375" style="62" customWidth="1"/>
    <col min="12547" max="12550" width="16.7109375" style="62" customWidth="1"/>
    <col min="12551" max="12551" width="16.5703125" style="62" customWidth="1"/>
    <col min="12552" max="12552" width="16.7109375" style="62" customWidth="1"/>
    <col min="12553" max="12800" width="11.42578125" style="62"/>
    <col min="12801" max="12801" width="45.7109375" style="62" customWidth="1"/>
    <col min="12802" max="12802" width="13.7109375" style="62" customWidth="1"/>
    <col min="12803" max="12806" width="16.7109375" style="62" customWidth="1"/>
    <col min="12807" max="12807" width="16.5703125" style="62" customWidth="1"/>
    <col min="12808" max="12808" width="16.7109375" style="62" customWidth="1"/>
    <col min="12809" max="13056" width="11.42578125" style="62"/>
    <col min="13057" max="13057" width="45.7109375" style="62" customWidth="1"/>
    <col min="13058" max="13058" width="13.7109375" style="62" customWidth="1"/>
    <col min="13059" max="13062" width="16.7109375" style="62" customWidth="1"/>
    <col min="13063" max="13063" width="16.5703125" style="62" customWidth="1"/>
    <col min="13064" max="13064" width="16.7109375" style="62" customWidth="1"/>
    <col min="13065" max="13312" width="11.42578125" style="62"/>
    <col min="13313" max="13313" width="45.7109375" style="62" customWidth="1"/>
    <col min="13314" max="13314" width="13.7109375" style="62" customWidth="1"/>
    <col min="13315" max="13318" width="16.7109375" style="62" customWidth="1"/>
    <col min="13319" max="13319" width="16.5703125" style="62" customWidth="1"/>
    <col min="13320" max="13320" width="16.7109375" style="62" customWidth="1"/>
    <col min="13321" max="13568" width="11.42578125" style="62"/>
    <col min="13569" max="13569" width="45.7109375" style="62" customWidth="1"/>
    <col min="13570" max="13570" width="13.7109375" style="62" customWidth="1"/>
    <col min="13571" max="13574" width="16.7109375" style="62" customWidth="1"/>
    <col min="13575" max="13575" width="16.5703125" style="62" customWidth="1"/>
    <col min="13576" max="13576" width="16.7109375" style="62" customWidth="1"/>
    <col min="13577" max="13824" width="11.42578125" style="62"/>
    <col min="13825" max="13825" width="45.7109375" style="62" customWidth="1"/>
    <col min="13826" max="13826" width="13.7109375" style="62" customWidth="1"/>
    <col min="13827" max="13830" width="16.7109375" style="62" customWidth="1"/>
    <col min="13831" max="13831" width="16.5703125" style="62" customWidth="1"/>
    <col min="13832" max="13832" width="16.7109375" style="62" customWidth="1"/>
    <col min="13833" max="14080" width="11.42578125" style="62"/>
    <col min="14081" max="14081" width="45.7109375" style="62" customWidth="1"/>
    <col min="14082" max="14082" width="13.7109375" style="62" customWidth="1"/>
    <col min="14083" max="14086" width="16.7109375" style="62" customWidth="1"/>
    <col min="14087" max="14087" width="16.5703125" style="62" customWidth="1"/>
    <col min="14088" max="14088" width="16.7109375" style="62" customWidth="1"/>
    <col min="14089" max="14336" width="11.42578125" style="62"/>
    <col min="14337" max="14337" width="45.7109375" style="62" customWidth="1"/>
    <col min="14338" max="14338" width="13.7109375" style="62" customWidth="1"/>
    <col min="14339" max="14342" width="16.7109375" style="62" customWidth="1"/>
    <col min="14343" max="14343" width="16.5703125" style="62" customWidth="1"/>
    <col min="14344" max="14344" width="16.7109375" style="62" customWidth="1"/>
    <col min="14345" max="14592" width="11.42578125" style="62"/>
    <col min="14593" max="14593" width="45.7109375" style="62" customWidth="1"/>
    <col min="14594" max="14594" width="13.7109375" style="62" customWidth="1"/>
    <col min="14595" max="14598" width="16.7109375" style="62" customWidth="1"/>
    <col min="14599" max="14599" width="16.5703125" style="62" customWidth="1"/>
    <col min="14600" max="14600" width="16.7109375" style="62" customWidth="1"/>
    <col min="14601" max="14848" width="11.42578125" style="62"/>
    <col min="14849" max="14849" width="45.7109375" style="62" customWidth="1"/>
    <col min="14850" max="14850" width="13.7109375" style="62" customWidth="1"/>
    <col min="14851" max="14854" width="16.7109375" style="62" customWidth="1"/>
    <col min="14855" max="14855" width="16.5703125" style="62" customWidth="1"/>
    <col min="14856" max="14856" width="16.7109375" style="62" customWidth="1"/>
    <col min="14857" max="15104" width="11.42578125" style="62"/>
    <col min="15105" max="15105" width="45.7109375" style="62" customWidth="1"/>
    <col min="15106" max="15106" width="13.7109375" style="62" customWidth="1"/>
    <col min="15107" max="15110" width="16.7109375" style="62" customWidth="1"/>
    <col min="15111" max="15111" width="16.5703125" style="62" customWidth="1"/>
    <col min="15112" max="15112" width="16.7109375" style="62" customWidth="1"/>
    <col min="15113" max="15360" width="11.42578125" style="62"/>
    <col min="15361" max="15361" width="45.7109375" style="62" customWidth="1"/>
    <col min="15362" max="15362" width="13.7109375" style="62" customWidth="1"/>
    <col min="15363" max="15366" width="16.7109375" style="62" customWidth="1"/>
    <col min="15367" max="15367" width="16.5703125" style="62" customWidth="1"/>
    <col min="15368" max="15368" width="16.7109375" style="62" customWidth="1"/>
    <col min="15369" max="15616" width="11.42578125" style="62"/>
    <col min="15617" max="15617" width="45.7109375" style="62" customWidth="1"/>
    <col min="15618" max="15618" width="13.7109375" style="62" customWidth="1"/>
    <col min="15619" max="15622" width="16.7109375" style="62" customWidth="1"/>
    <col min="15623" max="15623" width="16.5703125" style="62" customWidth="1"/>
    <col min="15624" max="15624" width="16.7109375" style="62" customWidth="1"/>
    <col min="15625" max="15872" width="11.42578125" style="62"/>
    <col min="15873" max="15873" width="45.7109375" style="62" customWidth="1"/>
    <col min="15874" max="15874" width="13.7109375" style="62" customWidth="1"/>
    <col min="15875" max="15878" width="16.7109375" style="62" customWidth="1"/>
    <col min="15879" max="15879" width="16.5703125" style="62" customWidth="1"/>
    <col min="15880" max="15880" width="16.7109375" style="62" customWidth="1"/>
    <col min="15881" max="16128" width="11.42578125" style="62"/>
    <col min="16129" max="16129" width="45.7109375" style="62" customWidth="1"/>
    <col min="16130" max="16130" width="13.7109375" style="62" customWidth="1"/>
    <col min="16131" max="16134" width="16.7109375" style="62" customWidth="1"/>
    <col min="16135" max="16135" width="16.5703125" style="62" customWidth="1"/>
    <col min="16136" max="16136" width="16.7109375" style="62" customWidth="1"/>
    <col min="16137" max="16384" width="11.42578125" style="62"/>
  </cols>
  <sheetData>
    <row r="1" spans="1:12" ht="15.75">
      <c r="A1" s="97" t="s">
        <v>293</v>
      </c>
      <c r="B1" s="97"/>
      <c r="C1" s="97"/>
      <c r="D1" s="97"/>
      <c r="E1" s="97"/>
      <c r="F1" s="97"/>
      <c r="G1" s="97"/>
      <c r="H1" s="97"/>
    </row>
    <row r="2" spans="1:12" ht="15.75">
      <c r="A2" s="292" t="s">
        <v>528</v>
      </c>
      <c r="B2" s="292"/>
      <c r="C2" s="292"/>
      <c r="D2" s="292"/>
      <c r="E2" s="292"/>
      <c r="F2" s="292"/>
      <c r="G2" s="292"/>
      <c r="H2" s="292"/>
    </row>
    <row r="3" spans="1:12" ht="14.1" customHeight="1">
      <c r="A3" s="79"/>
      <c r="B3" s="79"/>
      <c r="C3" s="79"/>
      <c r="D3" s="79"/>
      <c r="E3" s="79"/>
      <c r="F3" s="79"/>
      <c r="G3" s="79"/>
      <c r="H3" s="79"/>
    </row>
    <row r="4" spans="1:12" ht="12.95" customHeight="1">
      <c r="A4" s="300" t="s">
        <v>294</v>
      </c>
      <c r="B4" s="294" t="s">
        <v>295</v>
      </c>
      <c r="C4" s="303" t="s">
        <v>0</v>
      </c>
      <c r="D4" s="294" t="s">
        <v>296</v>
      </c>
      <c r="E4" s="294" t="s">
        <v>297</v>
      </c>
      <c r="F4" s="294" t="s">
        <v>298</v>
      </c>
      <c r="G4" s="294" t="s">
        <v>299</v>
      </c>
      <c r="H4" s="297" t="s">
        <v>300</v>
      </c>
    </row>
    <row r="5" spans="1:12" ht="15.75" customHeight="1">
      <c r="A5" s="301"/>
      <c r="B5" s="295"/>
      <c r="C5" s="304"/>
      <c r="D5" s="295"/>
      <c r="E5" s="295"/>
      <c r="F5" s="295"/>
      <c r="G5" s="295"/>
      <c r="H5" s="298"/>
    </row>
    <row r="6" spans="1:12" ht="12.95" customHeight="1">
      <c r="A6" s="302"/>
      <c r="B6" s="296"/>
      <c r="C6" s="305"/>
      <c r="D6" s="296"/>
      <c r="E6" s="296"/>
      <c r="F6" s="296"/>
      <c r="G6" s="296"/>
      <c r="H6" s="299"/>
    </row>
    <row r="7" spans="1:12" ht="12.95" customHeight="1">
      <c r="A7" s="80"/>
      <c r="B7" s="80"/>
      <c r="C7" s="81"/>
      <c r="D7" s="82"/>
      <c r="E7" s="81"/>
      <c r="F7" s="81"/>
      <c r="G7" s="81"/>
      <c r="H7" s="81"/>
    </row>
    <row r="8" spans="1:12" ht="15" customHeight="1">
      <c r="A8" s="83" t="s">
        <v>516</v>
      </c>
      <c r="B8" s="84"/>
      <c r="C8" s="83"/>
      <c r="D8" s="83"/>
      <c r="E8" s="83"/>
      <c r="F8" s="83"/>
      <c r="G8" s="83"/>
      <c r="H8" s="83"/>
    </row>
    <row r="9" spans="1:12" ht="12.95" customHeight="1">
      <c r="A9" s="84"/>
      <c r="B9" s="84"/>
      <c r="C9" s="83"/>
      <c r="D9" s="83"/>
      <c r="E9" s="83"/>
      <c r="F9" s="83"/>
      <c r="G9" s="83"/>
      <c r="H9" s="83"/>
    </row>
    <row r="10" spans="1:12" ht="15.95" customHeight="1">
      <c r="A10" s="83" t="s">
        <v>301</v>
      </c>
      <c r="B10" s="85" t="s">
        <v>1</v>
      </c>
      <c r="C10" s="86">
        <v>200841</v>
      </c>
      <c r="D10" s="86">
        <v>29529</v>
      </c>
      <c r="E10" s="86">
        <v>43271</v>
      </c>
      <c r="F10" s="86">
        <v>3356</v>
      </c>
      <c r="G10" s="86">
        <v>7909</v>
      </c>
      <c r="H10" s="86">
        <v>853</v>
      </c>
      <c r="I10" s="87"/>
      <c r="J10" s="87"/>
    </row>
    <row r="11" spans="1:12" ht="15.95" customHeight="1">
      <c r="A11" s="83" t="s">
        <v>302</v>
      </c>
      <c r="B11" s="85" t="s">
        <v>1</v>
      </c>
      <c r="C11" s="86">
        <v>245325</v>
      </c>
      <c r="D11" s="86">
        <v>35571</v>
      </c>
      <c r="E11" s="86">
        <v>51524</v>
      </c>
      <c r="F11" s="86">
        <v>8744</v>
      </c>
      <c r="G11" s="86">
        <v>8842</v>
      </c>
      <c r="H11" s="86">
        <v>1306</v>
      </c>
      <c r="I11" s="87"/>
      <c r="J11" s="87"/>
    </row>
    <row r="12" spans="1:12" ht="15.95" customHeight="1">
      <c r="A12" s="83" t="s">
        <v>303</v>
      </c>
      <c r="B12" s="88" t="s">
        <v>2</v>
      </c>
      <c r="C12" s="86">
        <v>27323.78</v>
      </c>
      <c r="D12" s="86">
        <v>4144.47</v>
      </c>
      <c r="E12" s="86">
        <v>5723.26</v>
      </c>
      <c r="F12" s="86">
        <v>906.5</v>
      </c>
      <c r="G12" s="86">
        <v>977.81</v>
      </c>
      <c r="H12" s="86">
        <v>129.38999999999999</v>
      </c>
      <c r="I12" s="87"/>
      <c r="J12" s="87"/>
    </row>
    <row r="13" spans="1:12" ht="15.95" customHeight="1">
      <c r="A13" s="83" t="s">
        <v>304</v>
      </c>
      <c r="B13" s="85" t="s">
        <v>2</v>
      </c>
      <c r="C13" s="86">
        <v>34954.870000000003</v>
      </c>
      <c r="D13" s="86">
        <v>5593.53</v>
      </c>
      <c r="E13" s="86">
        <v>8827.89</v>
      </c>
      <c r="F13" s="86">
        <v>593.71</v>
      </c>
      <c r="G13" s="86">
        <v>774.48</v>
      </c>
      <c r="H13" s="86">
        <v>174.24</v>
      </c>
      <c r="I13" s="87"/>
      <c r="J13" s="87"/>
    </row>
    <row r="14" spans="1:12" ht="15.95" customHeight="1">
      <c r="A14" s="83" t="s">
        <v>517</v>
      </c>
      <c r="B14" s="85" t="s">
        <v>305</v>
      </c>
      <c r="C14" s="86">
        <v>313032</v>
      </c>
      <c r="D14" s="86">
        <v>46581</v>
      </c>
      <c r="E14" s="86">
        <v>77792</v>
      </c>
      <c r="F14" s="86">
        <v>6860</v>
      </c>
      <c r="G14" s="86">
        <v>9173</v>
      </c>
      <c r="H14" s="86">
        <v>1163</v>
      </c>
      <c r="I14" s="87"/>
      <c r="J14" s="87"/>
    </row>
    <row r="15" spans="1:12" ht="15.95" customHeight="1">
      <c r="A15" s="83" t="s">
        <v>306</v>
      </c>
      <c r="B15" s="85" t="s">
        <v>307</v>
      </c>
      <c r="C15" s="86">
        <v>67912.001999999993</v>
      </c>
      <c r="D15" s="86">
        <v>11220.92</v>
      </c>
      <c r="E15" s="86">
        <v>17350.46</v>
      </c>
      <c r="F15" s="86">
        <v>2042.8040000000001</v>
      </c>
      <c r="G15" s="86">
        <v>1821.424</v>
      </c>
      <c r="H15" s="86">
        <v>342.41</v>
      </c>
      <c r="I15" s="87"/>
      <c r="J15" s="87"/>
      <c r="L15" s="87"/>
    </row>
    <row r="16" spans="1:12" ht="9.9499999999999993" customHeight="1">
      <c r="A16" s="84"/>
      <c r="B16" s="84"/>
      <c r="C16" s="86"/>
      <c r="D16" s="86"/>
      <c r="E16" s="86"/>
      <c r="F16" s="86"/>
      <c r="G16" s="86"/>
      <c r="H16" s="86"/>
      <c r="I16" s="87"/>
      <c r="J16" s="87"/>
    </row>
    <row r="17" spans="1:10" ht="15" customHeight="1">
      <c r="A17" s="83" t="s">
        <v>518</v>
      </c>
      <c r="B17" s="84"/>
      <c r="C17" s="86"/>
      <c r="D17" s="86"/>
      <c r="E17" s="86"/>
      <c r="F17" s="86"/>
      <c r="G17" s="86"/>
      <c r="H17" s="86"/>
      <c r="I17" s="87"/>
      <c r="J17" s="87"/>
    </row>
    <row r="18" spans="1:10" ht="9.9499999999999993" customHeight="1">
      <c r="A18" s="84"/>
      <c r="B18" s="84"/>
      <c r="C18" s="86"/>
      <c r="D18" s="86"/>
      <c r="E18" s="86"/>
      <c r="F18" s="86"/>
      <c r="G18" s="86"/>
      <c r="H18" s="86"/>
      <c r="I18" s="87"/>
      <c r="J18" s="87"/>
    </row>
    <row r="19" spans="1:10" ht="15.95" customHeight="1">
      <c r="A19" s="84" t="s">
        <v>301</v>
      </c>
      <c r="B19" s="85" t="s">
        <v>1</v>
      </c>
      <c r="C19" s="86">
        <v>156445</v>
      </c>
      <c r="D19" s="86">
        <v>22873</v>
      </c>
      <c r="E19" s="86">
        <v>31552</v>
      </c>
      <c r="F19" s="86">
        <v>2994</v>
      </c>
      <c r="G19" s="86">
        <v>6871</v>
      </c>
      <c r="H19" s="86">
        <v>651</v>
      </c>
      <c r="I19" s="87"/>
      <c r="J19" s="87"/>
    </row>
    <row r="20" spans="1:10" ht="15.95" customHeight="1">
      <c r="A20" s="84" t="s">
        <v>302</v>
      </c>
      <c r="B20" s="85" t="s">
        <v>1</v>
      </c>
      <c r="C20" s="86">
        <v>240786</v>
      </c>
      <c r="D20" s="86">
        <v>34778</v>
      </c>
      <c r="E20" s="86">
        <v>50880</v>
      </c>
      <c r="F20" s="86">
        <v>8570</v>
      </c>
      <c r="G20" s="86">
        <v>8794</v>
      </c>
      <c r="H20" s="86">
        <v>1273</v>
      </c>
      <c r="I20" s="87"/>
      <c r="J20" s="87"/>
    </row>
    <row r="21" spans="1:10" ht="15.95" customHeight="1">
      <c r="A21" s="83" t="s">
        <v>303</v>
      </c>
      <c r="B21" s="88" t="s">
        <v>2</v>
      </c>
      <c r="C21" s="86">
        <v>26942.87</v>
      </c>
      <c r="D21" s="86">
        <v>4065.75</v>
      </c>
      <c r="E21" s="86">
        <v>5648.81</v>
      </c>
      <c r="F21" s="86">
        <v>898.34</v>
      </c>
      <c r="G21" s="86">
        <v>974.78</v>
      </c>
      <c r="H21" s="86">
        <v>127.56</v>
      </c>
      <c r="I21" s="87"/>
      <c r="J21" s="87"/>
    </row>
    <row r="22" spans="1:10" ht="15.95" customHeight="1">
      <c r="A22" s="84" t="s">
        <v>306</v>
      </c>
      <c r="B22" s="85" t="s">
        <v>307</v>
      </c>
      <c r="C22" s="86">
        <v>39766.375999999997</v>
      </c>
      <c r="D22" s="86">
        <v>6446.2939999999999</v>
      </c>
      <c r="E22" s="86">
        <v>9597.7759999999998</v>
      </c>
      <c r="F22" s="86">
        <v>1243.3</v>
      </c>
      <c r="G22" s="86">
        <v>1249.4659999999999</v>
      </c>
      <c r="H22" s="86">
        <v>162.33600000000001</v>
      </c>
      <c r="I22" s="87"/>
      <c r="J22" s="87"/>
    </row>
    <row r="23" spans="1:10" ht="12.95" customHeight="1">
      <c r="A23" s="84"/>
      <c r="B23" s="84"/>
      <c r="C23" s="86"/>
      <c r="D23" s="86"/>
      <c r="E23" s="86"/>
      <c r="F23" s="86"/>
      <c r="G23" s="86"/>
      <c r="H23" s="86"/>
      <c r="I23" s="87"/>
      <c r="J23" s="87"/>
    </row>
    <row r="24" spans="1:10" ht="15.95" customHeight="1">
      <c r="A24" s="84" t="s">
        <v>291</v>
      </c>
      <c r="B24" s="84"/>
      <c r="C24" s="86"/>
      <c r="D24" s="86"/>
      <c r="E24" s="86"/>
      <c r="F24" s="86"/>
      <c r="G24" s="86"/>
      <c r="H24" s="86"/>
      <c r="I24" s="87"/>
      <c r="J24" s="87"/>
    </row>
    <row r="25" spans="1:10" ht="9.9499999999999993" customHeight="1">
      <c r="A25" s="84"/>
      <c r="B25" s="84"/>
      <c r="C25" s="86"/>
      <c r="D25" s="86"/>
      <c r="E25" s="86"/>
      <c r="F25" s="86"/>
      <c r="G25" s="86"/>
      <c r="H25" s="86"/>
      <c r="I25" s="87"/>
      <c r="J25" s="87"/>
    </row>
    <row r="26" spans="1:10" ht="15.95" customHeight="1">
      <c r="A26" s="84" t="s">
        <v>308</v>
      </c>
      <c r="B26" s="85" t="s">
        <v>1</v>
      </c>
      <c r="C26" s="86">
        <v>108908</v>
      </c>
      <c r="D26" s="86">
        <v>15179</v>
      </c>
      <c r="E26" s="86">
        <v>22466</v>
      </c>
      <c r="F26" s="86">
        <v>2131</v>
      </c>
      <c r="G26" s="86">
        <v>5449</v>
      </c>
      <c r="H26" s="86">
        <v>418</v>
      </c>
      <c r="I26" s="87"/>
      <c r="J26" s="87"/>
    </row>
    <row r="27" spans="1:10" ht="9.9499999999999993" customHeight="1">
      <c r="A27" s="84"/>
      <c r="B27" s="84"/>
      <c r="C27" s="86"/>
      <c r="D27" s="86"/>
      <c r="E27" s="86"/>
      <c r="F27" s="86"/>
      <c r="G27" s="86"/>
      <c r="H27" s="86"/>
      <c r="I27" s="87"/>
      <c r="J27" s="87"/>
    </row>
    <row r="28" spans="1:10" ht="15.95" customHeight="1">
      <c r="A28" s="84" t="s">
        <v>309</v>
      </c>
      <c r="B28" s="85" t="s">
        <v>1</v>
      </c>
      <c r="C28" s="86">
        <v>87868</v>
      </c>
      <c r="D28" s="86">
        <v>11219</v>
      </c>
      <c r="E28" s="86">
        <v>17800</v>
      </c>
      <c r="F28" s="86">
        <v>1751</v>
      </c>
      <c r="G28" s="86">
        <v>4982</v>
      </c>
      <c r="H28" s="86">
        <v>361</v>
      </c>
      <c r="I28" s="87"/>
      <c r="J28" s="87"/>
    </row>
    <row r="29" spans="1:10" ht="15.95" customHeight="1">
      <c r="A29" s="84" t="s">
        <v>310</v>
      </c>
      <c r="B29" s="85" t="s">
        <v>1</v>
      </c>
      <c r="C29" s="86">
        <v>9489</v>
      </c>
      <c r="D29" s="86">
        <v>1940</v>
      </c>
      <c r="E29" s="86">
        <v>2069</v>
      </c>
      <c r="F29" s="86">
        <v>55</v>
      </c>
      <c r="G29" s="86">
        <v>220</v>
      </c>
      <c r="H29" s="86">
        <v>13</v>
      </c>
      <c r="I29" s="87"/>
      <c r="J29" s="87"/>
    </row>
    <row r="30" spans="1:10" ht="15.95" customHeight="1">
      <c r="A30" s="84" t="s">
        <v>311</v>
      </c>
      <c r="B30" s="85" t="s">
        <v>1</v>
      </c>
      <c r="C30" s="86">
        <v>11358</v>
      </c>
      <c r="D30" s="86">
        <v>1987</v>
      </c>
      <c r="E30" s="86">
        <v>2557</v>
      </c>
      <c r="F30" s="86">
        <v>320</v>
      </c>
      <c r="G30" s="86">
        <v>239</v>
      </c>
      <c r="H30" s="86">
        <v>39</v>
      </c>
      <c r="I30" s="87"/>
      <c r="J30" s="87"/>
    </row>
    <row r="31" spans="1:10" ht="15.95" customHeight="1">
      <c r="A31" s="84" t="s">
        <v>312</v>
      </c>
      <c r="B31" s="85" t="s">
        <v>1</v>
      </c>
      <c r="C31" s="86">
        <v>101021</v>
      </c>
      <c r="D31" s="86">
        <v>15799</v>
      </c>
      <c r="E31" s="86">
        <v>21756</v>
      </c>
      <c r="F31" s="86">
        <v>4763</v>
      </c>
      <c r="G31" s="86">
        <v>2441</v>
      </c>
      <c r="H31" s="86">
        <v>640</v>
      </c>
      <c r="I31" s="87"/>
      <c r="J31" s="87"/>
    </row>
    <row r="32" spans="1:10" ht="15.95" customHeight="1">
      <c r="A32" s="84" t="s">
        <v>313</v>
      </c>
      <c r="B32" s="85" t="s">
        <v>1</v>
      </c>
      <c r="C32" s="86">
        <v>193</v>
      </c>
      <c r="D32" s="86">
        <v>33</v>
      </c>
      <c r="E32" s="86">
        <v>40</v>
      </c>
      <c r="F32" s="86">
        <v>5</v>
      </c>
      <c r="G32" s="86">
        <v>8</v>
      </c>
      <c r="H32" s="86">
        <v>5</v>
      </c>
      <c r="I32" s="87"/>
      <c r="J32" s="87"/>
    </row>
    <row r="33" spans="1:10" ht="15.95" customHeight="1">
      <c r="A33" s="84" t="s">
        <v>314</v>
      </c>
      <c r="B33" s="85" t="s">
        <v>1</v>
      </c>
      <c r="C33" s="86">
        <v>8253</v>
      </c>
      <c r="D33" s="86">
        <v>1026</v>
      </c>
      <c r="E33" s="86">
        <v>2422</v>
      </c>
      <c r="F33" s="86">
        <v>445</v>
      </c>
      <c r="G33" s="86">
        <v>154</v>
      </c>
      <c r="H33" s="86">
        <v>170</v>
      </c>
      <c r="I33" s="87"/>
      <c r="J33" s="87"/>
    </row>
    <row r="34" spans="1:10" ht="15.95" customHeight="1">
      <c r="A34" s="84" t="s">
        <v>315</v>
      </c>
      <c r="B34" s="85" t="s">
        <v>305</v>
      </c>
      <c r="C34" s="86">
        <v>127682</v>
      </c>
      <c r="D34" s="86">
        <v>19676</v>
      </c>
      <c r="E34" s="86">
        <v>29144</v>
      </c>
      <c r="F34" s="86">
        <v>3705</v>
      </c>
      <c r="G34" s="86">
        <v>4446</v>
      </c>
      <c r="H34" s="86">
        <v>557</v>
      </c>
      <c r="I34" s="87"/>
      <c r="J34" s="87"/>
    </row>
    <row r="35" spans="1:10" ht="15.95" customHeight="1">
      <c r="A35" s="84" t="s">
        <v>302</v>
      </c>
      <c r="B35" s="85" t="s">
        <v>1</v>
      </c>
      <c r="C35" s="86">
        <v>216120</v>
      </c>
      <c r="D35" s="86">
        <v>31924</v>
      </c>
      <c r="E35" s="86">
        <v>46116</v>
      </c>
      <c r="F35" s="86">
        <v>7069</v>
      </c>
      <c r="G35" s="86">
        <v>8017</v>
      </c>
      <c r="H35" s="86">
        <v>1197</v>
      </c>
      <c r="I35" s="87"/>
      <c r="J35" s="87"/>
    </row>
    <row r="36" spans="1:10" ht="15.95" customHeight="1">
      <c r="A36" s="84" t="s">
        <v>316</v>
      </c>
      <c r="B36" s="85" t="s">
        <v>1</v>
      </c>
      <c r="C36" s="86">
        <v>55954</v>
      </c>
      <c r="D36" s="86">
        <v>11607</v>
      </c>
      <c r="E36" s="86">
        <v>14858</v>
      </c>
      <c r="F36" s="86">
        <v>3104</v>
      </c>
      <c r="G36" s="86">
        <v>465</v>
      </c>
      <c r="H36" s="86">
        <v>432</v>
      </c>
      <c r="I36" s="87"/>
      <c r="J36" s="87"/>
    </row>
    <row r="37" spans="1:10" ht="9.9499999999999993" customHeight="1">
      <c r="A37" s="84"/>
      <c r="B37" s="84"/>
      <c r="C37" s="86"/>
      <c r="D37" s="86"/>
      <c r="E37" s="86"/>
      <c r="F37" s="86"/>
      <c r="G37" s="86"/>
      <c r="H37" s="86"/>
      <c r="I37" s="87"/>
      <c r="J37" s="87"/>
    </row>
    <row r="38" spans="1:10" ht="15.95" customHeight="1">
      <c r="A38" s="84" t="s">
        <v>303</v>
      </c>
      <c r="B38" s="85" t="s">
        <v>2</v>
      </c>
      <c r="C38" s="86">
        <v>23739.51</v>
      </c>
      <c r="D38" s="86">
        <v>3621.38</v>
      </c>
      <c r="E38" s="86">
        <v>5040.4799999999996</v>
      </c>
      <c r="F38" s="86">
        <v>721.88</v>
      </c>
      <c r="G38" s="86">
        <v>868.19</v>
      </c>
      <c r="H38" s="86">
        <v>117.41</v>
      </c>
      <c r="I38" s="87"/>
      <c r="J38" s="87"/>
    </row>
    <row r="39" spans="1:10" ht="15.95" customHeight="1">
      <c r="A39" s="84" t="s">
        <v>317</v>
      </c>
      <c r="B39" s="85" t="s">
        <v>318</v>
      </c>
      <c r="C39" s="86">
        <v>109.8441143808995</v>
      </c>
      <c r="D39" s="86">
        <v>113.43753915549431</v>
      </c>
      <c r="E39" s="86">
        <v>109.30002602133749</v>
      </c>
      <c r="F39" s="86">
        <v>102.11911161408968</v>
      </c>
      <c r="G39" s="86">
        <v>108.29362604465511</v>
      </c>
      <c r="H39" s="86">
        <v>98.086883876357561</v>
      </c>
      <c r="I39" s="87"/>
      <c r="J39" s="87"/>
    </row>
    <row r="40" spans="1:10" ht="15.95" customHeight="1">
      <c r="A40" s="84" t="s">
        <v>306</v>
      </c>
      <c r="B40" s="85" t="s">
        <v>307</v>
      </c>
      <c r="C40" s="86">
        <v>34501.978000000003</v>
      </c>
      <c r="D40" s="86">
        <v>5597.2849999999999</v>
      </c>
      <c r="E40" s="86">
        <v>8505.2330000000002</v>
      </c>
      <c r="F40" s="86">
        <v>951.59799999999996</v>
      </c>
      <c r="G40" s="86">
        <v>1074.24</v>
      </c>
      <c r="H40" s="86">
        <v>147.751</v>
      </c>
      <c r="I40" s="87"/>
      <c r="J40" s="87"/>
    </row>
    <row r="41" spans="1:10" ht="15.95" customHeight="1">
      <c r="A41" s="84" t="s">
        <v>319</v>
      </c>
      <c r="B41" s="85" t="s">
        <v>320</v>
      </c>
      <c r="C41" s="86">
        <v>270.21802603342684</v>
      </c>
      <c r="D41" s="86">
        <v>284.4727078674527</v>
      </c>
      <c r="E41" s="86">
        <v>291.8347858907494</v>
      </c>
      <c r="F41" s="86">
        <v>256.84156545209174</v>
      </c>
      <c r="G41" s="86">
        <v>241.61943319838056</v>
      </c>
      <c r="H41" s="86">
        <v>265.262118491921</v>
      </c>
      <c r="I41" s="87"/>
      <c r="J41" s="87"/>
    </row>
    <row r="42" spans="1:10" ht="15.95" customHeight="1">
      <c r="A42" s="84" t="s">
        <v>321</v>
      </c>
      <c r="B42" s="88" t="s">
        <v>320</v>
      </c>
      <c r="C42" s="86">
        <v>1453.3567879033731</v>
      </c>
      <c r="D42" s="86">
        <v>1545.6221109079963</v>
      </c>
      <c r="E42" s="86">
        <v>1687.3855267752281</v>
      </c>
      <c r="F42" s="86">
        <v>1318.2218651299384</v>
      </c>
      <c r="G42" s="86">
        <v>1237.332841889448</v>
      </c>
      <c r="H42" s="86">
        <v>1258.4192147176561</v>
      </c>
      <c r="I42" s="87"/>
      <c r="J42" s="87"/>
    </row>
    <row r="43" spans="1:10" ht="12.95" customHeight="1">
      <c r="A43" s="84"/>
      <c r="B43" s="84"/>
      <c r="C43" s="86"/>
      <c r="D43" s="86"/>
      <c r="E43" s="86"/>
      <c r="F43" s="86"/>
      <c r="G43" s="86"/>
      <c r="H43" s="86"/>
      <c r="I43" s="87"/>
      <c r="J43" s="87"/>
    </row>
    <row r="44" spans="1:10" ht="15.95" customHeight="1">
      <c r="A44" s="83" t="s">
        <v>519</v>
      </c>
      <c r="B44" s="84"/>
      <c r="C44" s="86"/>
      <c r="D44" s="86"/>
      <c r="E44" s="86"/>
      <c r="F44" s="86"/>
      <c r="G44" s="86"/>
      <c r="H44" s="86"/>
      <c r="I44" s="87"/>
      <c r="J44" s="87"/>
    </row>
    <row r="45" spans="1:10" ht="9.9499999999999993" customHeight="1">
      <c r="A45" s="84"/>
      <c r="B45" s="84"/>
      <c r="C45" s="86"/>
      <c r="D45" s="86"/>
      <c r="E45" s="86"/>
      <c r="F45" s="86"/>
      <c r="G45" s="86"/>
      <c r="H45" s="86"/>
      <c r="I45" s="87"/>
      <c r="J45" s="87"/>
    </row>
    <row r="46" spans="1:10" ht="15.95" customHeight="1">
      <c r="A46" s="84" t="s">
        <v>301</v>
      </c>
      <c r="B46" s="85" t="s">
        <v>1</v>
      </c>
      <c r="C46" s="86">
        <v>44396</v>
      </c>
      <c r="D46" s="86">
        <v>6656</v>
      </c>
      <c r="E46" s="86">
        <v>11719</v>
      </c>
      <c r="F46" s="86">
        <v>362</v>
      </c>
      <c r="G46" s="86">
        <v>1038</v>
      </c>
      <c r="H46" s="86">
        <v>202</v>
      </c>
      <c r="I46" s="87"/>
      <c r="J46" s="87"/>
    </row>
    <row r="47" spans="1:10" ht="15.95" customHeight="1">
      <c r="A47" s="84" t="s">
        <v>302</v>
      </c>
      <c r="B47" s="85" t="s">
        <v>1</v>
      </c>
      <c r="C47" s="86">
        <v>4539</v>
      </c>
      <c r="D47" s="86">
        <v>793</v>
      </c>
      <c r="E47" s="86">
        <v>644</v>
      </c>
      <c r="F47" s="86">
        <v>174</v>
      </c>
      <c r="G47" s="86">
        <v>48</v>
      </c>
      <c r="H47" s="86">
        <v>33</v>
      </c>
      <c r="I47" s="87"/>
      <c r="J47" s="87"/>
    </row>
    <row r="48" spans="1:10" ht="15.95" customHeight="1">
      <c r="A48" s="84" t="s">
        <v>304</v>
      </c>
      <c r="B48" s="85" t="s">
        <v>2</v>
      </c>
      <c r="C48" s="86">
        <v>30004.75</v>
      </c>
      <c r="D48" s="86">
        <v>4383.4799999999996</v>
      </c>
      <c r="E48" s="86">
        <v>7634.93</v>
      </c>
      <c r="F48" s="86">
        <v>547.55999999999995</v>
      </c>
      <c r="G48" s="86">
        <v>687.82</v>
      </c>
      <c r="H48" s="86">
        <v>157.91999999999999</v>
      </c>
      <c r="I48" s="87"/>
      <c r="J48" s="87"/>
    </row>
    <row r="49" spans="1:15" ht="15.95" customHeight="1">
      <c r="A49" s="84" t="s">
        <v>306</v>
      </c>
      <c r="B49" s="85" t="s">
        <v>307</v>
      </c>
      <c r="C49" s="86">
        <v>28145.626</v>
      </c>
      <c r="D49" s="86">
        <v>4774.6260000000002</v>
      </c>
      <c r="E49" s="86">
        <v>7752.6840000000002</v>
      </c>
      <c r="F49" s="86">
        <v>799.50400000000002</v>
      </c>
      <c r="G49" s="86">
        <v>571.95799999999997</v>
      </c>
      <c r="H49" s="86">
        <v>180.07400000000001</v>
      </c>
      <c r="I49" s="87"/>
      <c r="J49" s="87"/>
    </row>
    <row r="50" spans="1:15" ht="12.95" customHeight="1">
      <c r="A50" s="84" t="s">
        <v>322</v>
      </c>
      <c r="B50" s="85"/>
      <c r="C50" s="86"/>
      <c r="D50" s="86"/>
      <c r="E50" s="86"/>
      <c r="F50" s="86"/>
      <c r="G50" s="86"/>
      <c r="H50" s="86"/>
      <c r="I50" s="87"/>
      <c r="J50" s="87"/>
    </row>
    <row r="51" spans="1:15" ht="15.95" customHeight="1">
      <c r="A51" s="84" t="s">
        <v>291</v>
      </c>
      <c r="B51" s="85"/>
      <c r="C51" s="86"/>
      <c r="D51" s="86"/>
      <c r="E51" s="86"/>
      <c r="F51" s="86"/>
      <c r="G51" s="86"/>
      <c r="H51" s="86"/>
      <c r="I51" s="87"/>
      <c r="J51" s="87"/>
    </row>
    <row r="52" spans="1:15" ht="12.95" customHeight="1">
      <c r="A52" s="84"/>
      <c r="B52" s="85"/>
      <c r="C52" s="86"/>
      <c r="D52" s="86"/>
      <c r="E52" s="86"/>
      <c r="F52" s="86"/>
      <c r="G52" s="86"/>
      <c r="H52" s="86"/>
      <c r="I52" s="87"/>
      <c r="J52" s="87"/>
    </row>
    <row r="53" spans="1:15" ht="15.95" customHeight="1">
      <c r="A53" s="84" t="s">
        <v>323</v>
      </c>
      <c r="B53" s="85" t="s">
        <v>1</v>
      </c>
      <c r="C53" s="86">
        <v>26825</v>
      </c>
      <c r="D53" s="86">
        <v>3497</v>
      </c>
      <c r="E53" s="86">
        <v>7710</v>
      </c>
      <c r="F53" s="86">
        <v>199</v>
      </c>
      <c r="G53" s="86">
        <v>691</v>
      </c>
      <c r="H53" s="86">
        <v>82</v>
      </c>
      <c r="I53" s="87"/>
      <c r="J53" s="87"/>
    </row>
    <row r="54" spans="1:15" ht="9.9499999999999993" customHeight="1">
      <c r="A54" s="84"/>
      <c r="B54" s="85"/>
      <c r="C54" s="86"/>
      <c r="D54" s="86"/>
      <c r="E54" s="86"/>
      <c r="F54" s="86"/>
      <c r="G54" s="195"/>
      <c r="H54" s="86"/>
      <c r="I54" s="87"/>
      <c r="J54" s="87"/>
    </row>
    <row r="55" spans="1:15" ht="15.95" customHeight="1">
      <c r="A55" s="84" t="s">
        <v>315</v>
      </c>
      <c r="B55" s="85" t="s">
        <v>305</v>
      </c>
      <c r="C55" s="86">
        <v>185351</v>
      </c>
      <c r="D55" s="86">
        <v>26906</v>
      </c>
      <c r="E55" s="86">
        <v>48648</v>
      </c>
      <c r="F55" s="86">
        <v>3155</v>
      </c>
      <c r="G55" s="86">
        <v>4727</v>
      </c>
      <c r="H55" s="86">
        <v>606</v>
      </c>
      <c r="I55" s="87"/>
      <c r="J55" s="87"/>
    </row>
    <row r="56" spans="1:15" ht="15.95" customHeight="1">
      <c r="A56" s="84" t="s">
        <v>304</v>
      </c>
      <c r="B56" s="85" t="s">
        <v>2</v>
      </c>
      <c r="C56" s="86">
        <v>26303.439999999999</v>
      </c>
      <c r="D56" s="86">
        <v>3825.81</v>
      </c>
      <c r="E56" s="86">
        <v>6935.2</v>
      </c>
      <c r="F56" s="86">
        <v>514.82000000000005</v>
      </c>
      <c r="G56" s="86">
        <v>626.54</v>
      </c>
      <c r="H56" s="86">
        <v>99.11</v>
      </c>
      <c r="I56" s="87"/>
      <c r="J56" s="87"/>
    </row>
    <row r="57" spans="1:15" ht="15.95" customHeight="1">
      <c r="A57" s="84" t="s">
        <v>302</v>
      </c>
      <c r="B57" s="85" t="s">
        <v>1</v>
      </c>
      <c r="C57" s="86">
        <v>4173</v>
      </c>
      <c r="D57" s="86">
        <v>802</v>
      </c>
      <c r="E57" s="86">
        <v>776</v>
      </c>
      <c r="F57" s="86">
        <v>230</v>
      </c>
      <c r="G57" s="86">
        <v>48</v>
      </c>
      <c r="H57" s="86">
        <v>0</v>
      </c>
      <c r="I57" s="87"/>
      <c r="J57" s="87"/>
    </row>
    <row r="58" spans="1:15" ht="15.95" customHeight="1">
      <c r="A58" s="84" t="s">
        <v>306</v>
      </c>
      <c r="B58" s="85" t="s">
        <v>307</v>
      </c>
      <c r="C58" s="86">
        <v>21575.388999999999</v>
      </c>
      <c r="D58" s="86">
        <v>3654.261</v>
      </c>
      <c r="E58" s="86">
        <v>6110.5640000000003</v>
      </c>
      <c r="F58" s="86">
        <v>680.63599999999997</v>
      </c>
      <c r="G58" s="86">
        <v>459.74400000000003</v>
      </c>
      <c r="H58" s="86">
        <v>111.94199999999999</v>
      </c>
      <c r="I58" s="87"/>
      <c r="J58" s="87"/>
      <c r="K58" s="87"/>
      <c r="L58" s="87"/>
      <c r="M58" s="87"/>
      <c r="N58" s="87"/>
      <c r="O58" s="87"/>
    </row>
    <row r="59" spans="1:15" ht="15.95" customHeight="1">
      <c r="A59" s="84" t="s">
        <v>520</v>
      </c>
      <c r="B59" s="85" t="s">
        <v>307</v>
      </c>
      <c r="C59" s="86">
        <v>5149.3639999999996</v>
      </c>
      <c r="D59" s="86">
        <v>853.99600000000009</v>
      </c>
      <c r="E59" s="86">
        <v>1648.202</v>
      </c>
      <c r="F59" s="86">
        <v>243.828</v>
      </c>
      <c r="G59" s="86">
        <v>118.81100000000001</v>
      </c>
      <c r="H59" s="86">
        <v>14.216000000000001</v>
      </c>
      <c r="I59" s="87"/>
      <c r="J59" s="87"/>
    </row>
    <row r="60" spans="1:15" ht="15.95" customHeight="1">
      <c r="A60" s="84" t="s">
        <v>521</v>
      </c>
      <c r="B60" s="85" t="s">
        <v>307</v>
      </c>
      <c r="C60" s="86">
        <v>16426.025000000001</v>
      </c>
      <c r="D60" s="86">
        <v>2800.2649999999999</v>
      </c>
      <c r="E60" s="86">
        <v>4462.3620000000001</v>
      </c>
      <c r="F60" s="86">
        <v>436.80799999999999</v>
      </c>
      <c r="G60" s="86">
        <v>340.93299999999999</v>
      </c>
      <c r="H60" s="86">
        <v>97.725999999999999</v>
      </c>
      <c r="I60" s="87"/>
      <c r="J60" s="87"/>
    </row>
    <row r="61" spans="1:15" ht="12.95" customHeight="1">
      <c r="A61" s="84"/>
      <c r="B61" s="85"/>
      <c r="C61" s="86"/>
      <c r="D61" s="86"/>
      <c r="E61" s="86"/>
      <c r="F61" s="86"/>
      <c r="G61" s="86"/>
      <c r="H61" s="86"/>
      <c r="I61" s="87"/>
      <c r="J61" s="87"/>
    </row>
    <row r="62" spans="1:15" ht="15.95" customHeight="1">
      <c r="A62" s="83" t="s">
        <v>522</v>
      </c>
      <c r="B62" s="84"/>
      <c r="C62" s="86"/>
      <c r="D62" s="86"/>
      <c r="E62" s="86"/>
      <c r="F62" s="86"/>
      <c r="G62" s="86"/>
      <c r="H62" s="86"/>
      <c r="I62" s="87"/>
      <c r="J62" s="87"/>
    </row>
    <row r="63" spans="1:15" ht="9.9499999999999993" customHeight="1">
      <c r="A63" s="83"/>
      <c r="B63" s="84"/>
      <c r="C63" s="86"/>
      <c r="D63" s="86"/>
      <c r="E63" s="86"/>
      <c r="F63" s="86"/>
      <c r="G63" s="86"/>
      <c r="H63" s="86"/>
      <c r="I63" s="87"/>
      <c r="J63" s="87"/>
    </row>
    <row r="64" spans="1:15" ht="15.95" customHeight="1">
      <c r="A64" s="84" t="s">
        <v>308</v>
      </c>
      <c r="B64" s="85" t="s">
        <v>1</v>
      </c>
      <c r="C64" s="86">
        <v>15523</v>
      </c>
      <c r="D64" s="86">
        <v>3462</v>
      </c>
      <c r="E64" s="86">
        <v>3665</v>
      </c>
      <c r="F64" s="86">
        <v>218</v>
      </c>
      <c r="G64" s="86">
        <v>604</v>
      </c>
      <c r="H64" s="86">
        <v>58</v>
      </c>
      <c r="I64" s="87"/>
      <c r="J64" s="87"/>
    </row>
    <row r="65" spans="1:10" ht="12.95" customHeight="1">
      <c r="A65" s="84"/>
      <c r="B65" s="84"/>
      <c r="C65" s="86"/>
      <c r="D65" s="86"/>
      <c r="E65" s="86"/>
      <c r="F65" s="86"/>
      <c r="G65" s="86"/>
      <c r="H65" s="86"/>
      <c r="I65" s="87"/>
      <c r="J65" s="87"/>
    </row>
    <row r="66" spans="1:10" ht="15.95" customHeight="1">
      <c r="A66" s="84" t="s">
        <v>309</v>
      </c>
      <c r="B66" s="85" t="s">
        <v>1</v>
      </c>
      <c r="C66" s="86">
        <v>14104</v>
      </c>
      <c r="D66" s="86">
        <v>3038</v>
      </c>
      <c r="E66" s="86">
        <v>3333</v>
      </c>
      <c r="F66" s="86">
        <v>195</v>
      </c>
      <c r="G66" s="86">
        <v>570</v>
      </c>
      <c r="H66" s="86">
        <v>51</v>
      </c>
      <c r="I66" s="87"/>
      <c r="J66" s="87"/>
    </row>
    <row r="67" spans="1:10" ht="15.95" customHeight="1">
      <c r="A67" s="84" t="s">
        <v>310</v>
      </c>
      <c r="B67" s="85" t="s">
        <v>1</v>
      </c>
      <c r="C67" s="86">
        <v>1100</v>
      </c>
      <c r="D67" s="86">
        <v>359</v>
      </c>
      <c r="E67" s="86">
        <v>280</v>
      </c>
      <c r="F67" s="86">
        <v>5</v>
      </c>
      <c r="G67" s="86">
        <v>27</v>
      </c>
      <c r="H67" s="86">
        <v>3</v>
      </c>
      <c r="I67" s="87"/>
      <c r="J67" s="87"/>
    </row>
    <row r="68" spans="1:10" ht="15.95" customHeight="1">
      <c r="A68" s="84" t="s">
        <v>311</v>
      </c>
      <c r="B68" s="85" t="s">
        <v>1</v>
      </c>
      <c r="C68" s="86">
        <v>290</v>
      </c>
      <c r="D68" s="86">
        <v>57</v>
      </c>
      <c r="E68" s="86">
        <v>48</v>
      </c>
      <c r="F68" s="86">
        <v>18</v>
      </c>
      <c r="G68" s="86">
        <v>5</v>
      </c>
      <c r="H68" s="86">
        <v>2</v>
      </c>
      <c r="I68" s="87"/>
      <c r="J68" s="87"/>
    </row>
    <row r="69" spans="1:10" ht="15.95" customHeight="1">
      <c r="A69" s="84" t="s">
        <v>312</v>
      </c>
      <c r="B69" s="85" t="s">
        <v>1</v>
      </c>
      <c r="C69" s="86">
        <v>2631</v>
      </c>
      <c r="D69" s="86">
        <v>324</v>
      </c>
      <c r="E69" s="86">
        <v>452</v>
      </c>
      <c r="F69" s="86">
        <v>308</v>
      </c>
      <c r="G69" s="86">
        <v>40</v>
      </c>
      <c r="H69" s="86">
        <v>84</v>
      </c>
      <c r="I69" s="87"/>
      <c r="J69" s="87"/>
    </row>
    <row r="70" spans="1:10" ht="15.95" customHeight="1">
      <c r="A70" s="84" t="s">
        <v>313</v>
      </c>
      <c r="B70" s="85" t="s">
        <v>1</v>
      </c>
      <c r="C70" s="86">
        <v>29</v>
      </c>
      <c r="D70" s="86">
        <v>8</v>
      </c>
      <c r="E70" s="86">
        <v>4</v>
      </c>
      <c r="F70" s="86">
        <v>0</v>
      </c>
      <c r="G70" s="86">
        <v>2</v>
      </c>
      <c r="H70" s="86">
        <v>2</v>
      </c>
      <c r="I70" s="87"/>
      <c r="J70" s="87"/>
    </row>
    <row r="71" spans="1:10" ht="15.95" customHeight="1">
      <c r="A71" s="84" t="s">
        <v>314</v>
      </c>
      <c r="B71" s="85" t="s">
        <v>1</v>
      </c>
      <c r="C71" s="86">
        <v>915</v>
      </c>
      <c r="D71" s="86">
        <v>152</v>
      </c>
      <c r="E71" s="86">
        <v>318</v>
      </c>
      <c r="F71" s="86">
        <v>0</v>
      </c>
      <c r="G71" s="86">
        <v>47</v>
      </c>
      <c r="H71" s="86">
        <v>46</v>
      </c>
      <c r="I71" s="87"/>
      <c r="J71" s="87"/>
    </row>
    <row r="72" spans="1:10" ht="15.95" customHeight="1">
      <c r="A72" s="84" t="s">
        <v>315</v>
      </c>
      <c r="B72" s="85" t="s">
        <v>305</v>
      </c>
      <c r="C72" s="86">
        <v>12897</v>
      </c>
      <c r="D72" s="86">
        <v>3009</v>
      </c>
      <c r="E72" s="86">
        <v>3323</v>
      </c>
      <c r="F72" s="86">
        <v>258</v>
      </c>
      <c r="G72" s="86">
        <v>406</v>
      </c>
      <c r="H72" s="86">
        <v>49</v>
      </c>
      <c r="I72" s="87"/>
      <c r="J72" s="87"/>
    </row>
    <row r="73" spans="1:10" ht="15.95" customHeight="1">
      <c r="A73" s="84" t="s">
        <v>302</v>
      </c>
      <c r="B73" s="85" t="s">
        <v>1</v>
      </c>
      <c r="C73" s="86">
        <v>19850</v>
      </c>
      <c r="D73" s="86">
        <v>4232</v>
      </c>
      <c r="E73" s="86">
        <v>4663</v>
      </c>
      <c r="F73" s="86">
        <v>513</v>
      </c>
      <c r="G73" s="86">
        <v>711</v>
      </c>
      <c r="H73" s="86">
        <v>187</v>
      </c>
      <c r="I73" s="87"/>
      <c r="J73" s="87"/>
    </row>
    <row r="74" spans="1:10" ht="15.95" customHeight="1">
      <c r="A74" s="84" t="s">
        <v>316</v>
      </c>
      <c r="B74" s="85" t="s">
        <v>1</v>
      </c>
      <c r="C74" s="86">
        <v>1132</v>
      </c>
      <c r="D74" s="86">
        <v>248</v>
      </c>
      <c r="E74" s="86">
        <v>253</v>
      </c>
      <c r="F74" s="86">
        <v>192</v>
      </c>
      <c r="G74" s="86">
        <v>0</v>
      </c>
      <c r="H74" s="86">
        <v>0</v>
      </c>
      <c r="I74" s="87"/>
      <c r="J74" s="87"/>
    </row>
    <row r="75" spans="1:10" ht="12.95" customHeight="1">
      <c r="A75" s="84"/>
      <c r="B75" s="85"/>
      <c r="C75" s="86"/>
      <c r="D75" s="86"/>
      <c r="E75" s="86"/>
      <c r="F75" s="86"/>
      <c r="G75" s="86"/>
      <c r="H75" s="86"/>
      <c r="I75" s="87"/>
      <c r="J75" s="87"/>
    </row>
    <row r="76" spans="1:10" ht="15.95" customHeight="1">
      <c r="A76" s="84" t="s">
        <v>324</v>
      </c>
      <c r="B76" s="85" t="s">
        <v>2</v>
      </c>
      <c r="C76" s="86">
        <v>2442.6999999999998</v>
      </c>
      <c r="D76" s="86">
        <v>553.75</v>
      </c>
      <c r="E76" s="86">
        <v>588.39</v>
      </c>
      <c r="F76" s="86">
        <v>51.52</v>
      </c>
      <c r="G76" s="86">
        <v>83.37</v>
      </c>
      <c r="H76" s="86">
        <v>10.86</v>
      </c>
      <c r="I76" s="87"/>
      <c r="J76" s="87"/>
    </row>
    <row r="77" spans="1:10" ht="15.95" customHeight="1">
      <c r="A77" s="84" t="s">
        <v>317</v>
      </c>
      <c r="B77" s="85" t="s">
        <v>318</v>
      </c>
      <c r="C77" s="86">
        <v>123.0579345088161</v>
      </c>
      <c r="D77" s="86">
        <v>130.84829867674858</v>
      </c>
      <c r="E77" s="86">
        <v>126.18271499034955</v>
      </c>
      <c r="F77" s="86">
        <v>100.42884990253411</v>
      </c>
      <c r="G77" s="86">
        <v>117.25738396624473</v>
      </c>
      <c r="H77" s="86">
        <v>58.074866310160431</v>
      </c>
      <c r="I77" s="87"/>
      <c r="J77" s="87"/>
    </row>
    <row r="78" spans="1:10" ht="15.95" customHeight="1">
      <c r="A78" s="84" t="s">
        <v>306</v>
      </c>
      <c r="B78" s="85" t="s">
        <v>307</v>
      </c>
      <c r="C78" s="86">
        <v>3770.049</v>
      </c>
      <c r="D78" s="86">
        <v>926.31</v>
      </c>
      <c r="E78" s="86">
        <v>1023.208</v>
      </c>
      <c r="F78" s="86">
        <v>69.995999999999995</v>
      </c>
      <c r="G78" s="86">
        <v>113.02800000000001</v>
      </c>
      <c r="H78" s="86">
        <v>14.228999999999999</v>
      </c>
      <c r="I78" s="87"/>
      <c r="J78" s="87"/>
    </row>
    <row r="79" spans="1:10" ht="15.95" customHeight="1">
      <c r="A79" s="84" t="s">
        <v>319</v>
      </c>
      <c r="B79" s="85" t="s">
        <v>320</v>
      </c>
      <c r="C79" s="86">
        <v>292.31984182367995</v>
      </c>
      <c r="D79" s="86">
        <v>307.8464606181455</v>
      </c>
      <c r="E79" s="86">
        <v>307.91694252181759</v>
      </c>
      <c r="F79" s="86">
        <v>271.30232558139534</v>
      </c>
      <c r="G79" s="86">
        <v>278.39408866995075</v>
      </c>
      <c r="H79" s="86">
        <v>290.38775510204079</v>
      </c>
      <c r="I79" s="87"/>
      <c r="J79" s="87"/>
    </row>
    <row r="80" spans="1:10" ht="15.95" customHeight="1">
      <c r="A80" s="84" t="s">
        <v>321</v>
      </c>
      <c r="B80" s="88" t="s">
        <v>320</v>
      </c>
      <c r="C80" s="86">
        <v>1543.394194948213</v>
      </c>
      <c r="D80" s="86">
        <v>1672.7945823927764</v>
      </c>
      <c r="E80" s="86">
        <v>1738.9962439878313</v>
      </c>
      <c r="F80" s="86">
        <v>1358.6180124223602</v>
      </c>
      <c r="G80" s="86">
        <v>1355.7394746311622</v>
      </c>
      <c r="H80" s="86">
        <v>1310.2209944751382</v>
      </c>
      <c r="I80" s="87"/>
      <c r="J80" s="87"/>
    </row>
    <row r="81" spans="1:12" ht="9.9499999999999993" customHeight="1">
      <c r="A81" s="84"/>
      <c r="B81" s="84"/>
      <c r="C81" s="86"/>
      <c r="D81" s="86"/>
      <c r="E81" s="86"/>
      <c r="F81" s="86"/>
      <c r="G81" s="86"/>
      <c r="H81" s="86"/>
      <c r="I81" s="87"/>
      <c r="J81" s="87"/>
    </row>
    <row r="82" spans="1:12" ht="15.95" customHeight="1">
      <c r="A82" s="84" t="s">
        <v>323</v>
      </c>
      <c r="B82" s="85" t="s">
        <v>1</v>
      </c>
      <c r="C82" s="86">
        <v>8596</v>
      </c>
      <c r="D82" s="86">
        <v>1064</v>
      </c>
      <c r="E82" s="86">
        <v>2076</v>
      </c>
      <c r="F82" s="86">
        <v>57</v>
      </c>
      <c r="G82" s="86">
        <v>205</v>
      </c>
      <c r="H82" s="86">
        <v>20</v>
      </c>
      <c r="I82" s="87"/>
      <c r="J82" s="87"/>
    </row>
    <row r="83" spans="1:12" ht="9.9499999999999993" customHeight="1">
      <c r="A83" s="84"/>
      <c r="B83" s="84"/>
      <c r="C83" s="86"/>
      <c r="D83" s="86"/>
      <c r="E83" s="86"/>
      <c r="F83" s="86"/>
      <c r="G83" s="86"/>
      <c r="H83" s="86"/>
      <c r="I83" s="87"/>
      <c r="J83" s="87"/>
    </row>
    <row r="84" spans="1:12" ht="15.95" customHeight="1">
      <c r="A84" s="84" t="s">
        <v>315</v>
      </c>
      <c r="B84" s="85" t="s">
        <v>305</v>
      </c>
      <c r="C84" s="86">
        <v>84516</v>
      </c>
      <c r="D84" s="86">
        <v>10948</v>
      </c>
      <c r="E84" s="86">
        <v>21184</v>
      </c>
      <c r="F84" s="86">
        <v>518</v>
      </c>
      <c r="G84" s="86">
        <v>2601</v>
      </c>
      <c r="H84" s="86">
        <v>243</v>
      </c>
      <c r="I84" s="87"/>
      <c r="J84" s="87"/>
    </row>
    <row r="85" spans="1:12" ht="15.95" customHeight="1">
      <c r="A85" s="84" t="s">
        <v>304</v>
      </c>
      <c r="B85" s="85" t="s">
        <v>2</v>
      </c>
      <c r="C85" s="86">
        <v>10824.63</v>
      </c>
      <c r="D85" s="86">
        <v>1409.33</v>
      </c>
      <c r="E85" s="86">
        <v>2733.69</v>
      </c>
      <c r="F85" s="86">
        <v>82.67</v>
      </c>
      <c r="G85" s="86">
        <v>294.61</v>
      </c>
      <c r="H85" s="86">
        <v>34.54</v>
      </c>
      <c r="I85" s="87"/>
      <c r="J85" s="87"/>
    </row>
    <row r="86" spans="1:12" ht="15.95" customHeight="1">
      <c r="A86" s="84" t="s">
        <v>302</v>
      </c>
      <c r="B86" s="85" t="s">
        <v>1</v>
      </c>
      <c r="C86" s="86">
        <v>369</v>
      </c>
      <c r="D86" s="86">
        <v>40</v>
      </c>
      <c r="E86" s="86">
        <v>74</v>
      </c>
      <c r="F86" s="86">
        <v>1</v>
      </c>
      <c r="G86" s="86">
        <v>3</v>
      </c>
      <c r="H86" s="86">
        <v>0</v>
      </c>
      <c r="I86" s="87"/>
      <c r="J86" s="87"/>
    </row>
    <row r="87" spans="1:12" ht="15.95" customHeight="1">
      <c r="A87" s="84" t="s">
        <v>306</v>
      </c>
      <c r="B87" s="85" t="s">
        <v>307</v>
      </c>
      <c r="C87" s="86">
        <v>6842.9070000000002</v>
      </c>
      <c r="D87" s="86">
        <v>926.48599999999999</v>
      </c>
      <c r="E87" s="86">
        <v>1674.1959999999999</v>
      </c>
      <c r="F87" s="86">
        <v>57.151000000000003</v>
      </c>
      <c r="G87" s="86">
        <v>173.60599999999999</v>
      </c>
      <c r="H87" s="86">
        <v>29.696999999999999</v>
      </c>
      <c r="I87" s="87"/>
      <c r="J87" s="87"/>
    </row>
    <row r="88" spans="1:12" ht="9.9499999999999993" customHeight="1">
      <c r="A88" s="80" t="s">
        <v>325</v>
      </c>
      <c r="B88" s="84"/>
      <c r="C88" s="84"/>
      <c r="D88" s="84"/>
      <c r="E88" s="84"/>
      <c r="F88" s="84"/>
      <c r="G88" s="84"/>
      <c r="H88" s="84"/>
    </row>
    <row r="89" spans="1:12" s="51" customFormat="1" ht="15.95" customHeight="1">
      <c r="A89" s="84" t="s">
        <v>523</v>
      </c>
      <c r="B89" s="84"/>
      <c r="C89" s="84"/>
      <c r="D89" s="84" t="s">
        <v>524</v>
      </c>
      <c r="E89" s="84"/>
      <c r="F89" s="84"/>
      <c r="G89" s="84"/>
      <c r="H89" s="84"/>
    </row>
    <row r="90" spans="1:12" s="51" customFormat="1" ht="15.95" customHeight="1">
      <c r="A90" s="84" t="s">
        <v>525</v>
      </c>
      <c r="B90" s="84"/>
      <c r="C90" s="84"/>
      <c r="D90" s="84" t="s">
        <v>526</v>
      </c>
      <c r="E90" s="84"/>
      <c r="F90" s="84"/>
      <c r="G90" s="84"/>
      <c r="H90" s="84"/>
    </row>
    <row r="91" spans="1:12" s="51" customFormat="1" ht="15.95" customHeight="1">
      <c r="A91" s="84" t="s">
        <v>527</v>
      </c>
      <c r="B91" s="84"/>
      <c r="C91" s="84"/>
      <c r="D91" s="84"/>
      <c r="E91" s="84"/>
      <c r="F91" s="84"/>
      <c r="G91" s="84"/>
      <c r="H91" s="84"/>
    </row>
    <row r="92" spans="1:12" ht="15.95" customHeight="1">
      <c r="A92" s="90"/>
    </row>
    <row r="93" spans="1:12" ht="15.95" customHeight="1"/>
    <row r="94" spans="1:12" ht="14.25" customHeight="1">
      <c r="A94" s="293" t="s">
        <v>486</v>
      </c>
      <c r="B94" s="293"/>
      <c r="C94" s="293"/>
      <c r="D94" s="293"/>
      <c r="E94" s="293"/>
      <c r="F94" s="293"/>
      <c r="G94" s="293"/>
      <c r="H94" s="293"/>
      <c r="I94" s="41"/>
      <c r="J94" s="41"/>
      <c r="K94" s="41"/>
      <c r="L94" s="41"/>
    </row>
    <row r="101" spans="1:1">
      <c r="A101" s="91"/>
    </row>
  </sheetData>
  <mergeCells count="10">
    <mergeCell ref="A94:H94"/>
    <mergeCell ref="A2:H2"/>
    <mergeCell ref="A4:A6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1"/>
  <sheetViews>
    <sheetView zoomScaleNormal="100" zoomScaleSheetLayoutView="25" workbookViewId="0"/>
  </sheetViews>
  <sheetFormatPr baseColWidth="10" defaultColWidth="11.42578125" defaultRowHeight="12.75"/>
  <cols>
    <col min="1" max="1" width="45.7109375" style="62" customWidth="1"/>
    <col min="2" max="2" width="13.7109375" style="62" customWidth="1"/>
    <col min="3" max="3" width="16.7109375" style="62" customWidth="1"/>
    <col min="4" max="4" width="16.5703125" style="62" customWidth="1"/>
    <col min="5" max="5" width="16.7109375" style="62" customWidth="1"/>
    <col min="6" max="6" width="17" style="62" customWidth="1"/>
    <col min="7" max="7" width="16.7109375" style="62" customWidth="1"/>
    <col min="8" max="8" width="16.5703125" style="62" customWidth="1"/>
    <col min="9" max="256" width="11.42578125" style="62"/>
    <col min="257" max="257" width="45.7109375" style="62" customWidth="1"/>
    <col min="258" max="258" width="13.7109375" style="62" customWidth="1"/>
    <col min="259" max="259" width="16.7109375" style="62" customWidth="1"/>
    <col min="260" max="260" width="16.5703125" style="62" customWidth="1"/>
    <col min="261" max="261" width="16.7109375" style="62" customWidth="1"/>
    <col min="262" max="262" width="17" style="62" customWidth="1"/>
    <col min="263" max="263" width="16.7109375" style="62" customWidth="1"/>
    <col min="264" max="264" width="16.5703125" style="62" customWidth="1"/>
    <col min="265" max="512" width="11.42578125" style="62"/>
    <col min="513" max="513" width="45.7109375" style="62" customWidth="1"/>
    <col min="514" max="514" width="13.7109375" style="62" customWidth="1"/>
    <col min="515" max="515" width="16.7109375" style="62" customWidth="1"/>
    <col min="516" max="516" width="16.5703125" style="62" customWidth="1"/>
    <col min="517" max="517" width="16.7109375" style="62" customWidth="1"/>
    <col min="518" max="518" width="17" style="62" customWidth="1"/>
    <col min="519" max="519" width="16.7109375" style="62" customWidth="1"/>
    <col min="520" max="520" width="16.5703125" style="62" customWidth="1"/>
    <col min="521" max="768" width="11.42578125" style="62"/>
    <col min="769" max="769" width="45.7109375" style="62" customWidth="1"/>
    <col min="770" max="770" width="13.7109375" style="62" customWidth="1"/>
    <col min="771" max="771" width="16.7109375" style="62" customWidth="1"/>
    <col min="772" max="772" width="16.5703125" style="62" customWidth="1"/>
    <col min="773" max="773" width="16.7109375" style="62" customWidth="1"/>
    <col min="774" max="774" width="17" style="62" customWidth="1"/>
    <col min="775" max="775" width="16.7109375" style="62" customWidth="1"/>
    <col min="776" max="776" width="16.5703125" style="62" customWidth="1"/>
    <col min="777" max="1024" width="11.42578125" style="62"/>
    <col min="1025" max="1025" width="45.7109375" style="62" customWidth="1"/>
    <col min="1026" max="1026" width="13.7109375" style="62" customWidth="1"/>
    <col min="1027" max="1027" width="16.7109375" style="62" customWidth="1"/>
    <col min="1028" max="1028" width="16.5703125" style="62" customWidth="1"/>
    <col min="1029" max="1029" width="16.7109375" style="62" customWidth="1"/>
    <col min="1030" max="1030" width="17" style="62" customWidth="1"/>
    <col min="1031" max="1031" width="16.7109375" style="62" customWidth="1"/>
    <col min="1032" max="1032" width="16.5703125" style="62" customWidth="1"/>
    <col min="1033" max="1280" width="11.42578125" style="62"/>
    <col min="1281" max="1281" width="45.7109375" style="62" customWidth="1"/>
    <col min="1282" max="1282" width="13.7109375" style="62" customWidth="1"/>
    <col min="1283" max="1283" width="16.7109375" style="62" customWidth="1"/>
    <col min="1284" max="1284" width="16.5703125" style="62" customWidth="1"/>
    <col min="1285" max="1285" width="16.7109375" style="62" customWidth="1"/>
    <col min="1286" max="1286" width="17" style="62" customWidth="1"/>
    <col min="1287" max="1287" width="16.7109375" style="62" customWidth="1"/>
    <col min="1288" max="1288" width="16.5703125" style="62" customWidth="1"/>
    <col min="1289" max="1536" width="11.42578125" style="62"/>
    <col min="1537" max="1537" width="45.7109375" style="62" customWidth="1"/>
    <col min="1538" max="1538" width="13.7109375" style="62" customWidth="1"/>
    <col min="1539" max="1539" width="16.7109375" style="62" customWidth="1"/>
    <col min="1540" max="1540" width="16.5703125" style="62" customWidth="1"/>
    <col min="1541" max="1541" width="16.7109375" style="62" customWidth="1"/>
    <col min="1542" max="1542" width="17" style="62" customWidth="1"/>
    <col min="1543" max="1543" width="16.7109375" style="62" customWidth="1"/>
    <col min="1544" max="1544" width="16.5703125" style="62" customWidth="1"/>
    <col min="1545" max="1792" width="11.42578125" style="62"/>
    <col min="1793" max="1793" width="45.7109375" style="62" customWidth="1"/>
    <col min="1794" max="1794" width="13.7109375" style="62" customWidth="1"/>
    <col min="1795" max="1795" width="16.7109375" style="62" customWidth="1"/>
    <col min="1796" max="1796" width="16.5703125" style="62" customWidth="1"/>
    <col min="1797" max="1797" width="16.7109375" style="62" customWidth="1"/>
    <col min="1798" max="1798" width="17" style="62" customWidth="1"/>
    <col min="1799" max="1799" width="16.7109375" style="62" customWidth="1"/>
    <col min="1800" max="1800" width="16.5703125" style="62" customWidth="1"/>
    <col min="1801" max="2048" width="11.42578125" style="62"/>
    <col min="2049" max="2049" width="45.7109375" style="62" customWidth="1"/>
    <col min="2050" max="2050" width="13.7109375" style="62" customWidth="1"/>
    <col min="2051" max="2051" width="16.7109375" style="62" customWidth="1"/>
    <col min="2052" max="2052" width="16.5703125" style="62" customWidth="1"/>
    <col min="2053" max="2053" width="16.7109375" style="62" customWidth="1"/>
    <col min="2054" max="2054" width="17" style="62" customWidth="1"/>
    <col min="2055" max="2055" width="16.7109375" style="62" customWidth="1"/>
    <col min="2056" max="2056" width="16.5703125" style="62" customWidth="1"/>
    <col min="2057" max="2304" width="11.42578125" style="62"/>
    <col min="2305" max="2305" width="45.7109375" style="62" customWidth="1"/>
    <col min="2306" max="2306" width="13.7109375" style="62" customWidth="1"/>
    <col min="2307" max="2307" width="16.7109375" style="62" customWidth="1"/>
    <col min="2308" max="2308" width="16.5703125" style="62" customWidth="1"/>
    <col min="2309" max="2309" width="16.7109375" style="62" customWidth="1"/>
    <col min="2310" max="2310" width="17" style="62" customWidth="1"/>
    <col min="2311" max="2311" width="16.7109375" style="62" customWidth="1"/>
    <col min="2312" max="2312" width="16.5703125" style="62" customWidth="1"/>
    <col min="2313" max="2560" width="11.42578125" style="62"/>
    <col min="2561" max="2561" width="45.7109375" style="62" customWidth="1"/>
    <col min="2562" max="2562" width="13.7109375" style="62" customWidth="1"/>
    <col min="2563" max="2563" width="16.7109375" style="62" customWidth="1"/>
    <col min="2564" max="2564" width="16.5703125" style="62" customWidth="1"/>
    <col min="2565" max="2565" width="16.7109375" style="62" customWidth="1"/>
    <col min="2566" max="2566" width="17" style="62" customWidth="1"/>
    <col min="2567" max="2567" width="16.7109375" style="62" customWidth="1"/>
    <col min="2568" max="2568" width="16.5703125" style="62" customWidth="1"/>
    <col min="2569" max="2816" width="11.42578125" style="62"/>
    <col min="2817" max="2817" width="45.7109375" style="62" customWidth="1"/>
    <col min="2818" max="2818" width="13.7109375" style="62" customWidth="1"/>
    <col min="2819" max="2819" width="16.7109375" style="62" customWidth="1"/>
    <col min="2820" max="2820" width="16.5703125" style="62" customWidth="1"/>
    <col min="2821" max="2821" width="16.7109375" style="62" customWidth="1"/>
    <col min="2822" max="2822" width="17" style="62" customWidth="1"/>
    <col min="2823" max="2823" width="16.7109375" style="62" customWidth="1"/>
    <col min="2824" max="2824" width="16.5703125" style="62" customWidth="1"/>
    <col min="2825" max="3072" width="11.42578125" style="62"/>
    <col min="3073" max="3073" width="45.7109375" style="62" customWidth="1"/>
    <col min="3074" max="3074" width="13.7109375" style="62" customWidth="1"/>
    <col min="3075" max="3075" width="16.7109375" style="62" customWidth="1"/>
    <col min="3076" max="3076" width="16.5703125" style="62" customWidth="1"/>
    <col min="3077" max="3077" width="16.7109375" style="62" customWidth="1"/>
    <col min="3078" max="3078" width="17" style="62" customWidth="1"/>
    <col min="3079" max="3079" width="16.7109375" style="62" customWidth="1"/>
    <col min="3080" max="3080" width="16.5703125" style="62" customWidth="1"/>
    <col min="3081" max="3328" width="11.42578125" style="62"/>
    <col min="3329" max="3329" width="45.7109375" style="62" customWidth="1"/>
    <col min="3330" max="3330" width="13.7109375" style="62" customWidth="1"/>
    <col min="3331" max="3331" width="16.7109375" style="62" customWidth="1"/>
    <col min="3332" max="3332" width="16.5703125" style="62" customWidth="1"/>
    <col min="3333" max="3333" width="16.7109375" style="62" customWidth="1"/>
    <col min="3334" max="3334" width="17" style="62" customWidth="1"/>
    <col min="3335" max="3335" width="16.7109375" style="62" customWidth="1"/>
    <col min="3336" max="3336" width="16.5703125" style="62" customWidth="1"/>
    <col min="3337" max="3584" width="11.42578125" style="62"/>
    <col min="3585" max="3585" width="45.7109375" style="62" customWidth="1"/>
    <col min="3586" max="3586" width="13.7109375" style="62" customWidth="1"/>
    <col min="3587" max="3587" width="16.7109375" style="62" customWidth="1"/>
    <col min="3588" max="3588" width="16.5703125" style="62" customWidth="1"/>
    <col min="3589" max="3589" width="16.7109375" style="62" customWidth="1"/>
    <col min="3590" max="3590" width="17" style="62" customWidth="1"/>
    <col min="3591" max="3591" width="16.7109375" style="62" customWidth="1"/>
    <col min="3592" max="3592" width="16.5703125" style="62" customWidth="1"/>
    <col min="3593" max="3840" width="11.42578125" style="62"/>
    <col min="3841" max="3841" width="45.7109375" style="62" customWidth="1"/>
    <col min="3842" max="3842" width="13.7109375" style="62" customWidth="1"/>
    <col min="3843" max="3843" width="16.7109375" style="62" customWidth="1"/>
    <col min="3844" max="3844" width="16.5703125" style="62" customWidth="1"/>
    <col min="3845" max="3845" width="16.7109375" style="62" customWidth="1"/>
    <col min="3846" max="3846" width="17" style="62" customWidth="1"/>
    <col min="3847" max="3847" width="16.7109375" style="62" customWidth="1"/>
    <col min="3848" max="3848" width="16.5703125" style="62" customWidth="1"/>
    <col min="3849" max="4096" width="11.42578125" style="62"/>
    <col min="4097" max="4097" width="45.7109375" style="62" customWidth="1"/>
    <col min="4098" max="4098" width="13.7109375" style="62" customWidth="1"/>
    <col min="4099" max="4099" width="16.7109375" style="62" customWidth="1"/>
    <col min="4100" max="4100" width="16.5703125" style="62" customWidth="1"/>
    <col min="4101" max="4101" width="16.7109375" style="62" customWidth="1"/>
    <col min="4102" max="4102" width="17" style="62" customWidth="1"/>
    <col min="4103" max="4103" width="16.7109375" style="62" customWidth="1"/>
    <col min="4104" max="4104" width="16.5703125" style="62" customWidth="1"/>
    <col min="4105" max="4352" width="11.42578125" style="62"/>
    <col min="4353" max="4353" width="45.7109375" style="62" customWidth="1"/>
    <col min="4354" max="4354" width="13.7109375" style="62" customWidth="1"/>
    <col min="4355" max="4355" width="16.7109375" style="62" customWidth="1"/>
    <col min="4356" max="4356" width="16.5703125" style="62" customWidth="1"/>
    <col min="4357" max="4357" width="16.7109375" style="62" customWidth="1"/>
    <col min="4358" max="4358" width="17" style="62" customWidth="1"/>
    <col min="4359" max="4359" width="16.7109375" style="62" customWidth="1"/>
    <col min="4360" max="4360" width="16.5703125" style="62" customWidth="1"/>
    <col min="4361" max="4608" width="11.42578125" style="62"/>
    <col min="4609" max="4609" width="45.7109375" style="62" customWidth="1"/>
    <col min="4610" max="4610" width="13.7109375" style="62" customWidth="1"/>
    <col min="4611" max="4611" width="16.7109375" style="62" customWidth="1"/>
    <col min="4612" max="4612" width="16.5703125" style="62" customWidth="1"/>
    <col min="4613" max="4613" width="16.7109375" style="62" customWidth="1"/>
    <col min="4614" max="4614" width="17" style="62" customWidth="1"/>
    <col min="4615" max="4615" width="16.7109375" style="62" customWidth="1"/>
    <col min="4616" max="4616" width="16.5703125" style="62" customWidth="1"/>
    <col min="4617" max="4864" width="11.42578125" style="62"/>
    <col min="4865" max="4865" width="45.7109375" style="62" customWidth="1"/>
    <col min="4866" max="4866" width="13.7109375" style="62" customWidth="1"/>
    <col min="4867" max="4867" width="16.7109375" style="62" customWidth="1"/>
    <col min="4868" max="4868" width="16.5703125" style="62" customWidth="1"/>
    <col min="4869" max="4869" width="16.7109375" style="62" customWidth="1"/>
    <col min="4870" max="4870" width="17" style="62" customWidth="1"/>
    <col min="4871" max="4871" width="16.7109375" style="62" customWidth="1"/>
    <col min="4872" max="4872" width="16.5703125" style="62" customWidth="1"/>
    <col min="4873" max="5120" width="11.42578125" style="62"/>
    <col min="5121" max="5121" width="45.7109375" style="62" customWidth="1"/>
    <col min="5122" max="5122" width="13.7109375" style="62" customWidth="1"/>
    <col min="5123" max="5123" width="16.7109375" style="62" customWidth="1"/>
    <col min="5124" max="5124" width="16.5703125" style="62" customWidth="1"/>
    <col min="5125" max="5125" width="16.7109375" style="62" customWidth="1"/>
    <col min="5126" max="5126" width="17" style="62" customWidth="1"/>
    <col min="5127" max="5127" width="16.7109375" style="62" customWidth="1"/>
    <col min="5128" max="5128" width="16.5703125" style="62" customWidth="1"/>
    <col min="5129" max="5376" width="11.42578125" style="62"/>
    <col min="5377" max="5377" width="45.7109375" style="62" customWidth="1"/>
    <col min="5378" max="5378" width="13.7109375" style="62" customWidth="1"/>
    <col min="5379" max="5379" width="16.7109375" style="62" customWidth="1"/>
    <col min="5380" max="5380" width="16.5703125" style="62" customWidth="1"/>
    <col min="5381" max="5381" width="16.7109375" style="62" customWidth="1"/>
    <col min="5382" max="5382" width="17" style="62" customWidth="1"/>
    <col min="5383" max="5383" width="16.7109375" style="62" customWidth="1"/>
    <col min="5384" max="5384" width="16.5703125" style="62" customWidth="1"/>
    <col min="5385" max="5632" width="11.42578125" style="62"/>
    <col min="5633" max="5633" width="45.7109375" style="62" customWidth="1"/>
    <col min="5634" max="5634" width="13.7109375" style="62" customWidth="1"/>
    <col min="5635" max="5635" width="16.7109375" style="62" customWidth="1"/>
    <col min="5636" max="5636" width="16.5703125" style="62" customWidth="1"/>
    <col min="5637" max="5637" width="16.7109375" style="62" customWidth="1"/>
    <col min="5638" max="5638" width="17" style="62" customWidth="1"/>
    <col min="5639" max="5639" width="16.7109375" style="62" customWidth="1"/>
    <col min="5640" max="5640" width="16.5703125" style="62" customWidth="1"/>
    <col min="5641" max="5888" width="11.42578125" style="62"/>
    <col min="5889" max="5889" width="45.7109375" style="62" customWidth="1"/>
    <col min="5890" max="5890" width="13.7109375" style="62" customWidth="1"/>
    <col min="5891" max="5891" width="16.7109375" style="62" customWidth="1"/>
    <col min="5892" max="5892" width="16.5703125" style="62" customWidth="1"/>
    <col min="5893" max="5893" width="16.7109375" style="62" customWidth="1"/>
    <col min="5894" max="5894" width="17" style="62" customWidth="1"/>
    <col min="5895" max="5895" width="16.7109375" style="62" customWidth="1"/>
    <col min="5896" max="5896" width="16.5703125" style="62" customWidth="1"/>
    <col min="5897" max="6144" width="11.42578125" style="62"/>
    <col min="6145" max="6145" width="45.7109375" style="62" customWidth="1"/>
    <col min="6146" max="6146" width="13.7109375" style="62" customWidth="1"/>
    <col min="6147" max="6147" width="16.7109375" style="62" customWidth="1"/>
    <col min="6148" max="6148" width="16.5703125" style="62" customWidth="1"/>
    <col min="6149" max="6149" width="16.7109375" style="62" customWidth="1"/>
    <col min="6150" max="6150" width="17" style="62" customWidth="1"/>
    <col min="6151" max="6151" width="16.7109375" style="62" customWidth="1"/>
    <col min="6152" max="6152" width="16.5703125" style="62" customWidth="1"/>
    <col min="6153" max="6400" width="11.42578125" style="62"/>
    <col min="6401" max="6401" width="45.7109375" style="62" customWidth="1"/>
    <col min="6402" max="6402" width="13.7109375" style="62" customWidth="1"/>
    <col min="6403" max="6403" width="16.7109375" style="62" customWidth="1"/>
    <col min="6404" max="6404" width="16.5703125" style="62" customWidth="1"/>
    <col min="6405" max="6405" width="16.7109375" style="62" customWidth="1"/>
    <col min="6406" max="6406" width="17" style="62" customWidth="1"/>
    <col min="6407" max="6407" width="16.7109375" style="62" customWidth="1"/>
    <col min="6408" max="6408" width="16.5703125" style="62" customWidth="1"/>
    <col min="6409" max="6656" width="11.42578125" style="62"/>
    <col min="6657" max="6657" width="45.7109375" style="62" customWidth="1"/>
    <col min="6658" max="6658" width="13.7109375" style="62" customWidth="1"/>
    <col min="6659" max="6659" width="16.7109375" style="62" customWidth="1"/>
    <col min="6660" max="6660" width="16.5703125" style="62" customWidth="1"/>
    <col min="6661" max="6661" width="16.7109375" style="62" customWidth="1"/>
    <col min="6662" max="6662" width="17" style="62" customWidth="1"/>
    <col min="6663" max="6663" width="16.7109375" style="62" customWidth="1"/>
    <col min="6664" max="6664" width="16.5703125" style="62" customWidth="1"/>
    <col min="6665" max="6912" width="11.42578125" style="62"/>
    <col min="6913" max="6913" width="45.7109375" style="62" customWidth="1"/>
    <col min="6914" max="6914" width="13.7109375" style="62" customWidth="1"/>
    <col min="6915" max="6915" width="16.7109375" style="62" customWidth="1"/>
    <col min="6916" max="6916" width="16.5703125" style="62" customWidth="1"/>
    <col min="6917" max="6917" width="16.7109375" style="62" customWidth="1"/>
    <col min="6918" max="6918" width="17" style="62" customWidth="1"/>
    <col min="6919" max="6919" width="16.7109375" style="62" customWidth="1"/>
    <col min="6920" max="6920" width="16.5703125" style="62" customWidth="1"/>
    <col min="6921" max="7168" width="11.42578125" style="62"/>
    <col min="7169" max="7169" width="45.7109375" style="62" customWidth="1"/>
    <col min="7170" max="7170" width="13.7109375" style="62" customWidth="1"/>
    <col min="7171" max="7171" width="16.7109375" style="62" customWidth="1"/>
    <col min="7172" max="7172" width="16.5703125" style="62" customWidth="1"/>
    <col min="7173" max="7173" width="16.7109375" style="62" customWidth="1"/>
    <col min="7174" max="7174" width="17" style="62" customWidth="1"/>
    <col min="7175" max="7175" width="16.7109375" style="62" customWidth="1"/>
    <col min="7176" max="7176" width="16.5703125" style="62" customWidth="1"/>
    <col min="7177" max="7424" width="11.42578125" style="62"/>
    <col min="7425" max="7425" width="45.7109375" style="62" customWidth="1"/>
    <col min="7426" max="7426" width="13.7109375" style="62" customWidth="1"/>
    <col min="7427" max="7427" width="16.7109375" style="62" customWidth="1"/>
    <col min="7428" max="7428" width="16.5703125" style="62" customWidth="1"/>
    <col min="7429" max="7429" width="16.7109375" style="62" customWidth="1"/>
    <col min="7430" max="7430" width="17" style="62" customWidth="1"/>
    <col min="7431" max="7431" width="16.7109375" style="62" customWidth="1"/>
    <col min="7432" max="7432" width="16.5703125" style="62" customWidth="1"/>
    <col min="7433" max="7680" width="11.42578125" style="62"/>
    <col min="7681" max="7681" width="45.7109375" style="62" customWidth="1"/>
    <col min="7682" max="7682" width="13.7109375" style="62" customWidth="1"/>
    <col min="7683" max="7683" width="16.7109375" style="62" customWidth="1"/>
    <col min="7684" max="7684" width="16.5703125" style="62" customWidth="1"/>
    <col min="7685" max="7685" width="16.7109375" style="62" customWidth="1"/>
    <col min="7686" max="7686" width="17" style="62" customWidth="1"/>
    <col min="7687" max="7687" width="16.7109375" style="62" customWidth="1"/>
    <col min="7688" max="7688" width="16.5703125" style="62" customWidth="1"/>
    <col min="7689" max="7936" width="11.42578125" style="62"/>
    <col min="7937" max="7937" width="45.7109375" style="62" customWidth="1"/>
    <col min="7938" max="7938" width="13.7109375" style="62" customWidth="1"/>
    <col min="7939" max="7939" width="16.7109375" style="62" customWidth="1"/>
    <col min="7940" max="7940" width="16.5703125" style="62" customWidth="1"/>
    <col min="7941" max="7941" width="16.7109375" style="62" customWidth="1"/>
    <col min="7942" max="7942" width="17" style="62" customWidth="1"/>
    <col min="7943" max="7943" width="16.7109375" style="62" customWidth="1"/>
    <col min="7944" max="7944" width="16.5703125" style="62" customWidth="1"/>
    <col min="7945" max="8192" width="11.42578125" style="62"/>
    <col min="8193" max="8193" width="45.7109375" style="62" customWidth="1"/>
    <col min="8194" max="8194" width="13.7109375" style="62" customWidth="1"/>
    <col min="8195" max="8195" width="16.7109375" style="62" customWidth="1"/>
    <col min="8196" max="8196" width="16.5703125" style="62" customWidth="1"/>
    <col min="8197" max="8197" width="16.7109375" style="62" customWidth="1"/>
    <col min="8198" max="8198" width="17" style="62" customWidth="1"/>
    <col min="8199" max="8199" width="16.7109375" style="62" customWidth="1"/>
    <col min="8200" max="8200" width="16.5703125" style="62" customWidth="1"/>
    <col min="8201" max="8448" width="11.42578125" style="62"/>
    <col min="8449" max="8449" width="45.7109375" style="62" customWidth="1"/>
    <col min="8450" max="8450" width="13.7109375" style="62" customWidth="1"/>
    <col min="8451" max="8451" width="16.7109375" style="62" customWidth="1"/>
    <col min="8452" max="8452" width="16.5703125" style="62" customWidth="1"/>
    <col min="8453" max="8453" width="16.7109375" style="62" customWidth="1"/>
    <col min="8454" max="8454" width="17" style="62" customWidth="1"/>
    <col min="8455" max="8455" width="16.7109375" style="62" customWidth="1"/>
    <col min="8456" max="8456" width="16.5703125" style="62" customWidth="1"/>
    <col min="8457" max="8704" width="11.42578125" style="62"/>
    <col min="8705" max="8705" width="45.7109375" style="62" customWidth="1"/>
    <col min="8706" max="8706" width="13.7109375" style="62" customWidth="1"/>
    <col min="8707" max="8707" width="16.7109375" style="62" customWidth="1"/>
    <col min="8708" max="8708" width="16.5703125" style="62" customWidth="1"/>
    <col min="8709" max="8709" width="16.7109375" style="62" customWidth="1"/>
    <col min="8710" max="8710" width="17" style="62" customWidth="1"/>
    <col min="8711" max="8711" width="16.7109375" style="62" customWidth="1"/>
    <col min="8712" max="8712" width="16.5703125" style="62" customWidth="1"/>
    <col min="8713" max="8960" width="11.42578125" style="62"/>
    <col min="8961" max="8961" width="45.7109375" style="62" customWidth="1"/>
    <col min="8962" max="8962" width="13.7109375" style="62" customWidth="1"/>
    <col min="8963" max="8963" width="16.7109375" style="62" customWidth="1"/>
    <col min="8964" max="8964" width="16.5703125" style="62" customWidth="1"/>
    <col min="8965" max="8965" width="16.7109375" style="62" customWidth="1"/>
    <col min="8966" max="8966" width="17" style="62" customWidth="1"/>
    <col min="8967" max="8967" width="16.7109375" style="62" customWidth="1"/>
    <col min="8968" max="8968" width="16.5703125" style="62" customWidth="1"/>
    <col min="8969" max="9216" width="11.42578125" style="62"/>
    <col min="9217" max="9217" width="45.7109375" style="62" customWidth="1"/>
    <col min="9218" max="9218" width="13.7109375" style="62" customWidth="1"/>
    <col min="9219" max="9219" width="16.7109375" style="62" customWidth="1"/>
    <col min="9220" max="9220" width="16.5703125" style="62" customWidth="1"/>
    <col min="9221" max="9221" width="16.7109375" style="62" customWidth="1"/>
    <col min="9222" max="9222" width="17" style="62" customWidth="1"/>
    <col min="9223" max="9223" width="16.7109375" style="62" customWidth="1"/>
    <col min="9224" max="9224" width="16.5703125" style="62" customWidth="1"/>
    <col min="9225" max="9472" width="11.42578125" style="62"/>
    <col min="9473" max="9473" width="45.7109375" style="62" customWidth="1"/>
    <col min="9474" max="9474" width="13.7109375" style="62" customWidth="1"/>
    <col min="9475" max="9475" width="16.7109375" style="62" customWidth="1"/>
    <col min="9476" max="9476" width="16.5703125" style="62" customWidth="1"/>
    <col min="9477" max="9477" width="16.7109375" style="62" customWidth="1"/>
    <col min="9478" max="9478" width="17" style="62" customWidth="1"/>
    <col min="9479" max="9479" width="16.7109375" style="62" customWidth="1"/>
    <col min="9480" max="9480" width="16.5703125" style="62" customWidth="1"/>
    <col min="9481" max="9728" width="11.42578125" style="62"/>
    <col min="9729" max="9729" width="45.7109375" style="62" customWidth="1"/>
    <col min="9730" max="9730" width="13.7109375" style="62" customWidth="1"/>
    <col min="9731" max="9731" width="16.7109375" style="62" customWidth="1"/>
    <col min="9732" max="9732" width="16.5703125" style="62" customWidth="1"/>
    <col min="9733" max="9733" width="16.7109375" style="62" customWidth="1"/>
    <col min="9734" max="9734" width="17" style="62" customWidth="1"/>
    <col min="9735" max="9735" width="16.7109375" style="62" customWidth="1"/>
    <col min="9736" max="9736" width="16.5703125" style="62" customWidth="1"/>
    <col min="9737" max="9984" width="11.42578125" style="62"/>
    <col min="9985" max="9985" width="45.7109375" style="62" customWidth="1"/>
    <col min="9986" max="9986" width="13.7109375" style="62" customWidth="1"/>
    <col min="9987" max="9987" width="16.7109375" style="62" customWidth="1"/>
    <col min="9988" max="9988" width="16.5703125" style="62" customWidth="1"/>
    <col min="9989" max="9989" width="16.7109375" style="62" customWidth="1"/>
    <col min="9990" max="9990" width="17" style="62" customWidth="1"/>
    <col min="9991" max="9991" width="16.7109375" style="62" customWidth="1"/>
    <col min="9992" max="9992" width="16.5703125" style="62" customWidth="1"/>
    <col min="9993" max="10240" width="11.42578125" style="62"/>
    <col min="10241" max="10241" width="45.7109375" style="62" customWidth="1"/>
    <col min="10242" max="10242" width="13.7109375" style="62" customWidth="1"/>
    <col min="10243" max="10243" width="16.7109375" style="62" customWidth="1"/>
    <col min="10244" max="10244" width="16.5703125" style="62" customWidth="1"/>
    <col min="10245" max="10245" width="16.7109375" style="62" customWidth="1"/>
    <col min="10246" max="10246" width="17" style="62" customWidth="1"/>
    <col min="10247" max="10247" width="16.7109375" style="62" customWidth="1"/>
    <col min="10248" max="10248" width="16.5703125" style="62" customWidth="1"/>
    <col min="10249" max="10496" width="11.42578125" style="62"/>
    <col min="10497" max="10497" width="45.7109375" style="62" customWidth="1"/>
    <col min="10498" max="10498" width="13.7109375" style="62" customWidth="1"/>
    <col min="10499" max="10499" width="16.7109375" style="62" customWidth="1"/>
    <col min="10500" max="10500" width="16.5703125" style="62" customWidth="1"/>
    <col min="10501" max="10501" width="16.7109375" style="62" customWidth="1"/>
    <col min="10502" max="10502" width="17" style="62" customWidth="1"/>
    <col min="10503" max="10503" width="16.7109375" style="62" customWidth="1"/>
    <col min="10504" max="10504" width="16.5703125" style="62" customWidth="1"/>
    <col min="10505" max="10752" width="11.42578125" style="62"/>
    <col min="10753" max="10753" width="45.7109375" style="62" customWidth="1"/>
    <col min="10754" max="10754" width="13.7109375" style="62" customWidth="1"/>
    <col min="10755" max="10755" width="16.7109375" style="62" customWidth="1"/>
    <col min="10756" max="10756" width="16.5703125" style="62" customWidth="1"/>
    <col min="10757" max="10757" width="16.7109375" style="62" customWidth="1"/>
    <col min="10758" max="10758" width="17" style="62" customWidth="1"/>
    <col min="10759" max="10759" width="16.7109375" style="62" customWidth="1"/>
    <col min="10760" max="10760" width="16.5703125" style="62" customWidth="1"/>
    <col min="10761" max="11008" width="11.42578125" style="62"/>
    <col min="11009" max="11009" width="45.7109375" style="62" customWidth="1"/>
    <col min="11010" max="11010" width="13.7109375" style="62" customWidth="1"/>
    <col min="11011" max="11011" width="16.7109375" style="62" customWidth="1"/>
    <col min="11012" max="11012" width="16.5703125" style="62" customWidth="1"/>
    <col min="11013" max="11013" width="16.7109375" style="62" customWidth="1"/>
    <col min="11014" max="11014" width="17" style="62" customWidth="1"/>
    <col min="11015" max="11015" width="16.7109375" style="62" customWidth="1"/>
    <col min="11016" max="11016" width="16.5703125" style="62" customWidth="1"/>
    <col min="11017" max="11264" width="11.42578125" style="62"/>
    <col min="11265" max="11265" width="45.7109375" style="62" customWidth="1"/>
    <col min="11266" max="11266" width="13.7109375" style="62" customWidth="1"/>
    <col min="11267" max="11267" width="16.7109375" style="62" customWidth="1"/>
    <col min="11268" max="11268" width="16.5703125" style="62" customWidth="1"/>
    <col min="11269" max="11269" width="16.7109375" style="62" customWidth="1"/>
    <col min="11270" max="11270" width="17" style="62" customWidth="1"/>
    <col min="11271" max="11271" width="16.7109375" style="62" customWidth="1"/>
    <col min="11272" max="11272" width="16.5703125" style="62" customWidth="1"/>
    <col min="11273" max="11520" width="11.42578125" style="62"/>
    <col min="11521" max="11521" width="45.7109375" style="62" customWidth="1"/>
    <col min="11522" max="11522" width="13.7109375" style="62" customWidth="1"/>
    <col min="11523" max="11523" width="16.7109375" style="62" customWidth="1"/>
    <col min="11524" max="11524" width="16.5703125" style="62" customWidth="1"/>
    <col min="11525" max="11525" width="16.7109375" style="62" customWidth="1"/>
    <col min="11526" max="11526" width="17" style="62" customWidth="1"/>
    <col min="11527" max="11527" width="16.7109375" style="62" customWidth="1"/>
    <col min="11528" max="11528" width="16.5703125" style="62" customWidth="1"/>
    <col min="11529" max="11776" width="11.42578125" style="62"/>
    <col min="11777" max="11777" width="45.7109375" style="62" customWidth="1"/>
    <col min="11778" max="11778" width="13.7109375" style="62" customWidth="1"/>
    <col min="11779" max="11779" width="16.7109375" style="62" customWidth="1"/>
    <col min="11780" max="11780" width="16.5703125" style="62" customWidth="1"/>
    <col min="11781" max="11781" width="16.7109375" style="62" customWidth="1"/>
    <col min="11782" max="11782" width="17" style="62" customWidth="1"/>
    <col min="11783" max="11783" width="16.7109375" style="62" customWidth="1"/>
    <col min="11784" max="11784" width="16.5703125" style="62" customWidth="1"/>
    <col min="11785" max="12032" width="11.42578125" style="62"/>
    <col min="12033" max="12033" width="45.7109375" style="62" customWidth="1"/>
    <col min="12034" max="12034" width="13.7109375" style="62" customWidth="1"/>
    <col min="12035" max="12035" width="16.7109375" style="62" customWidth="1"/>
    <col min="12036" max="12036" width="16.5703125" style="62" customWidth="1"/>
    <col min="12037" max="12037" width="16.7109375" style="62" customWidth="1"/>
    <col min="12038" max="12038" width="17" style="62" customWidth="1"/>
    <col min="12039" max="12039" width="16.7109375" style="62" customWidth="1"/>
    <col min="12040" max="12040" width="16.5703125" style="62" customWidth="1"/>
    <col min="12041" max="12288" width="11.42578125" style="62"/>
    <col min="12289" max="12289" width="45.7109375" style="62" customWidth="1"/>
    <col min="12290" max="12290" width="13.7109375" style="62" customWidth="1"/>
    <col min="12291" max="12291" width="16.7109375" style="62" customWidth="1"/>
    <col min="12292" max="12292" width="16.5703125" style="62" customWidth="1"/>
    <col min="12293" max="12293" width="16.7109375" style="62" customWidth="1"/>
    <col min="12294" max="12294" width="17" style="62" customWidth="1"/>
    <col min="12295" max="12295" width="16.7109375" style="62" customWidth="1"/>
    <col min="12296" max="12296" width="16.5703125" style="62" customWidth="1"/>
    <col min="12297" max="12544" width="11.42578125" style="62"/>
    <col min="12545" max="12545" width="45.7109375" style="62" customWidth="1"/>
    <col min="12546" max="12546" width="13.7109375" style="62" customWidth="1"/>
    <col min="12547" max="12547" width="16.7109375" style="62" customWidth="1"/>
    <col min="12548" max="12548" width="16.5703125" style="62" customWidth="1"/>
    <col min="12549" max="12549" width="16.7109375" style="62" customWidth="1"/>
    <col min="12550" max="12550" width="17" style="62" customWidth="1"/>
    <col min="12551" max="12551" width="16.7109375" style="62" customWidth="1"/>
    <col min="12552" max="12552" width="16.5703125" style="62" customWidth="1"/>
    <col min="12553" max="12800" width="11.42578125" style="62"/>
    <col min="12801" max="12801" width="45.7109375" style="62" customWidth="1"/>
    <col min="12802" max="12802" width="13.7109375" style="62" customWidth="1"/>
    <col min="12803" max="12803" width="16.7109375" style="62" customWidth="1"/>
    <col min="12804" max="12804" width="16.5703125" style="62" customWidth="1"/>
    <col min="12805" max="12805" width="16.7109375" style="62" customWidth="1"/>
    <col min="12806" max="12806" width="17" style="62" customWidth="1"/>
    <col min="12807" max="12807" width="16.7109375" style="62" customWidth="1"/>
    <col min="12808" max="12808" width="16.5703125" style="62" customWidth="1"/>
    <col min="12809" max="13056" width="11.42578125" style="62"/>
    <col min="13057" max="13057" width="45.7109375" style="62" customWidth="1"/>
    <col min="13058" max="13058" width="13.7109375" style="62" customWidth="1"/>
    <col min="13059" max="13059" width="16.7109375" style="62" customWidth="1"/>
    <col min="13060" max="13060" width="16.5703125" style="62" customWidth="1"/>
    <col min="13061" max="13061" width="16.7109375" style="62" customWidth="1"/>
    <col min="13062" max="13062" width="17" style="62" customWidth="1"/>
    <col min="13063" max="13063" width="16.7109375" style="62" customWidth="1"/>
    <col min="13064" max="13064" width="16.5703125" style="62" customWidth="1"/>
    <col min="13065" max="13312" width="11.42578125" style="62"/>
    <col min="13313" max="13313" width="45.7109375" style="62" customWidth="1"/>
    <col min="13314" max="13314" width="13.7109375" style="62" customWidth="1"/>
    <col min="13315" max="13315" width="16.7109375" style="62" customWidth="1"/>
    <col min="13316" max="13316" width="16.5703125" style="62" customWidth="1"/>
    <col min="13317" max="13317" width="16.7109375" style="62" customWidth="1"/>
    <col min="13318" max="13318" width="17" style="62" customWidth="1"/>
    <col min="13319" max="13319" width="16.7109375" style="62" customWidth="1"/>
    <col min="13320" max="13320" width="16.5703125" style="62" customWidth="1"/>
    <col min="13321" max="13568" width="11.42578125" style="62"/>
    <col min="13569" max="13569" width="45.7109375" style="62" customWidth="1"/>
    <col min="13570" max="13570" width="13.7109375" style="62" customWidth="1"/>
    <col min="13571" max="13571" width="16.7109375" style="62" customWidth="1"/>
    <col min="13572" max="13572" width="16.5703125" style="62" customWidth="1"/>
    <col min="13573" max="13573" width="16.7109375" style="62" customWidth="1"/>
    <col min="13574" max="13574" width="17" style="62" customWidth="1"/>
    <col min="13575" max="13575" width="16.7109375" style="62" customWidth="1"/>
    <col min="13576" max="13576" width="16.5703125" style="62" customWidth="1"/>
    <col min="13577" max="13824" width="11.42578125" style="62"/>
    <col min="13825" max="13825" width="45.7109375" style="62" customWidth="1"/>
    <col min="13826" max="13826" width="13.7109375" style="62" customWidth="1"/>
    <col min="13827" max="13827" width="16.7109375" style="62" customWidth="1"/>
    <col min="13828" max="13828" width="16.5703125" style="62" customWidth="1"/>
    <col min="13829" max="13829" width="16.7109375" style="62" customWidth="1"/>
    <col min="13830" max="13830" width="17" style="62" customWidth="1"/>
    <col min="13831" max="13831" width="16.7109375" style="62" customWidth="1"/>
    <col min="13832" max="13832" width="16.5703125" style="62" customWidth="1"/>
    <col min="13833" max="14080" width="11.42578125" style="62"/>
    <col min="14081" max="14081" width="45.7109375" style="62" customWidth="1"/>
    <col min="14082" max="14082" width="13.7109375" style="62" customWidth="1"/>
    <col min="14083" max="14083" width="16.7109375" style="62" customWidth="1"/>
    <col min="14084" max="14084" width="16.5703125" style="62" customWidth="1"/>
    <col min="14085" max="14085" width="16.7109375" style="62" customWidth="1"/>
    <col min="14086" max="14086" width="17" style="62" customWidth="1"/>
    <col min="14087" max="14087" width="16.7109375" style="62" customWidth="1"/>
    <col min="14088" max="14088" width="16.5703125" style="62" customWidth="1"/>
    <col min="14089" max="14336" width="11.42578125" style="62"/>
    <col min="14337" max="14337" width="45.7109375" style="62" customWidth="1"/>
    <col min="14338" max="14338" width="13.7109375" style="62" customWidth="1"/>
    <col min="14339" max="14339" width="16.7109375" style="62" customWidth="1"/>
    <col min="14340" max="14340" width="16.5703125" style="62" customWidth="1"/>
    <col min="14341" max="14341" width="16.7109375" style="62" customWidth="1"/>
    <col min="14342" max="14342" width="17" style="62" customWidth="1"/>
    <col min="14343" max="14343" width="16.7109375" style="62" customWidth="1"/>
    <col min="14344" max="14344" width="16.5703125" style="62" customWidth="1"/>
    <col min="14345" max="14592" width="11.42578125" style="62"/>
    <col min="14593" max="14593" width="45.7109375" style="62" customWidth="1"/>
    <col min="14594" max="14594" width="13.7109375" style="62" customWidth="1"/>
    <col min="14595" max="14595" width="16.7109375" style="62" customWidth="1"/>
    <col min="14596" max="14596" width="16.5703125" style="62" customWidth="1"/>
    <col min="14597" max="14597" width="16.7109375" style="62" customWidth="1"/>
    <col min="14598" max="14598" width="17" style="62" customWidth="1"/>
    <col min="14599" max="14599" width="16.7109375" style="62" customWidth="1"/>
    <col min="14600" max="14600" width="16.5703125" style="62" customWidth="1"/>
    <col min="14601" max="14848" width="11.42578125" style="62"/>
    <col min="14849" max="14849" width="45.7109375" style="62" customWidth="1"/>
    <col min="14850" max="14850" width="13.7109375" style="62" customWidth="1"/>
    <col min="14851" max="14851" width="16.7109375" style="62" customWidth="1"/>
    <col min="14852" max="14852" width="16.5703125" style="62" customWidth="1"/>
    <col min="14853" max="14853" width="16.7109375" style="62" customWidth="1"/>
    <col min="14854" max="14854" width="17" style="62" customWidth="1"/>
    <col min="14855" max="14855" width="16.7109375" style="62" customWidth="1"/>
    <col min="14856" max="14856" width="16.5703125" style="62" customWidth="1"/>
    <col min="14857" max="15104" width="11.42578125" style="62"/>
    <col min="15105" max="15105" width="45.7109375" style="62" customWidth="1"/>
    <col min="15106" max="15106" width="13.7109375" style="62" customWidth="1"/>
    <col min="15107" max="15107" width="16.7109375" style="62" customWidth="1"/>
    <col min="15108" max="15108" width="16.5703125" style="62" customWidth="1"/>
    <col min="15109" max="15109" width="16.7109375" style="62" customWidth="1"/>
    <col min="15110" max="15110" width="17" style="62" customWidth="1"/>
    <col min="15111" max="15111" width="16.7109375" style="62" customWidth="1"/>
    <col min="15112" max="15112" width="16.5703125" style="62" customWidth="1"/>
    <col min="15113" max="15360" width="11.42578125" style="62"/>
    <col min="15361" max="15361" width="45.7109375" style="62" customWidth="1"/>
    <col min="15362" max="15362" width="13.7109375" style="62" customWidth="1"/>
    <col min="15363" max="15363" width="16.7109375" style="62" customWidth="1"/>
    <col min="15364" max="15364" width="16.5703125" style="62" customWidth="1"/>
    <col min="15365" max="15365" width="16.7109375" style="62" customWidth="1"/>
    <col min="15366" max="15366" width="17" style="62" customWidth="1"/>
    <col min="15367" max="15367" width="16.7109375" style="62" customWidth="1"/>
    <col min="15368" max="15368" width="16.5703125" style="62" customWidth="1"/>
    <col min="15369" max="15616" width="11.42578125" style="62"/>
    <col min="15617" max="15617" width="45.7109375" style="62" customWidth="1"/>
    <col min="15618" max="15618" width="13.7109375" style="62" customWidth="1"/>
    <col min="15619" max="15619" width="16.7109375" style="62" customWidth="1"/>
    <col min="15620" max="15620" width="16.5703125" style="62" customWidth="1"/>
    <col min="15621" max="15621" width="16.7109375" style="62" customWidth="1"/>
    <col min="15622" max="15622" width="17" style="62" customWidth="1"/>
    <col min="15623" max="15623" width="16.7109375" style="62" customWidth="1"/>
    <col min="15624" max="15624" width="16.5703125" style="62" customWidth="1"/>
    <col min="15625" max="15872" width="11.42578125" style="62"/>
    <col min="15873" max="15873" width="45.7109375" style="62" customWidth="1"/>
    <col min="15874" max="15874" width="13.7109375" style="62" customWidth="1"/>
    <col min="15875" max="15875" width="16.7109375" style="62" customWidth="1"/>
    <col min="15876" max="15876" width="16.5703125" style="62" customWidth="1"/>
    <col min="15877" max="15877" width="16.7109375" style="62" customWidth="1"/>
    <col min="15878" max="15878" width="17" style="62" customWidth="1"/>
    <col min="15879" max="15879" width="16.7109375" style="62" customWidth="1"/>
    <col min="15880" max="15880" width="16.5703125" style="62" customWidth="1"/>
    <col min="15881" max="16128" width="11.42578125" style="62"/>
    <col min="16129" max="16129" width="45.7109375" style="62" customWidth="1"/>
    <col min="16130" max="16130" width="13.7109375" style="62" customWidth="1"/>
    <col min="16131" max="16131" width="16.7109375" style="62" customWidth="1"/>
    <col min="16132" max="16132" width="16.5703125" style="62" customWidth="1"/>
    <col min="16133" max="16133" width="16.7109375" style="62" customWidth="1"/>
    <col min="16134" max="16134" width="17" style="62" customWidth="1"/>
    <col min="16135" max="16135" width="16.7109375" style="62" customWidth="1"/>
    <col min="16136" max="16136" width="16.5703125" style="62" customWidth="1"/>
    <col min="16137" max="16384" width="11.42578125" style="62"/>
  </cols>
  <sheetData>
    <row r="1" spans="1:10" ht="15.75">
      <c r="A1" s="97" t="s">
        <v>293</v>
      </c>
      <c r="B1" s="97"/>
      <c r="C1" s="97"/>
      <c r="D1" s="97"/>
      <c r="E1" s="97"/>
      <c r="F1" s="97"/>
      <c r="G1" s="97"/>
      <c r="H1" s="97"/>
    </row>
    <row r="2" spans="1:10" ht="15.75">
      <c r="A2" s="292" t="s">
        <v>528</v>
      </c>
      <c r="B2" s="292"/>
      <c r="C2" s="292"/>
      <c r="D2" s="292"/>
      <c r="E2" s="292"/>
      <c r="F2" s="292"/>
      <c r="G2" s="292"/>
      <c r="H2" s="292"/>
    </row>
    <row r="3" spans="1:10" ht="14.1" customHeight="1">
      <c r="A3" s="79"/>
      <c r="B3" s="92"/>
      <c r="C3" s="92"/>
      <c r="D3" s="92"/>
      <c r="E3" s="92"/>
      <c r="F3" s="92"/>
      <c r="G3" s="92"/>
      <c r="H3" s="92"/>
    </row>
    <row r="4" spans="1:10" ht="12.95" customHeight="1">
      <c r="A4" s="300" t="s">
        <v>294</v>
      </c>
      <c r="B4" s="294" t="s">
        <v>295</v>
      </c>
      <c r="C4" s="294" t="s">
        <v>326</v>
      </c>
      <c r="D4" s="294" t="s">
        <v>327</v>
      </c>
      <c r="E4" s="294" t="s">
        <v>328</v>
      </c>
      <c r="F4" s="294" t="s">
        <v>329</v>
      </c>
      <c r="G4" s="294" t="s">
        <v>330</v>
      </c>
      <c r="H4" s="297" t="s">
        <v>331</v>
      </c>
    </row>
    <row r="5" spans="1:10">
      <c r="A5" s="301"/>
      <c r="B5" s="295"/>
      <c r="C5" s="295"/>
      <c r="D5" s="295"/>
      <c r="E5" s="295"/>
      <c r="F5" s="295"/>
      <c r="G5" s="295"/>
      <c r="H5" s="298"/>
    </row>
    <row r="6" spans="1:10" ht="12.95" customHeight="1">
      <c r="A6" s="302"/>
      <c r="B6" s="296"/>
      <c r="C6" s="296"/>
      <c r="D6" s="296"/>
      <c r="E6" s="296"/>
      <c r="F6" s="296"/>
      <c r="G6" s="296"/>
      <c r="H6" s="299"/>
    </row>
    <row r="7" spans="1:10" ht="12.95" customHeight="1">
      <c r="A7" s="80"/>
      <c r="B7" s="80"/>
      <c r="C7" s="81"/>
      <c r="D7" s="93"/>
      <c r="E7" s="82"/>
      <c r="F7" s="82"/>
      <c r="G7" s="82"/>
      <c r="H7" s="82"/>
    </row>
    <row r="8" spans="1:10" ht="15" customHeight="1">
      <c r="A8" s="83" t="s">
        <v>516</v>
      </c>
      <c r="B8" s="84"/>
      <c r="C8" s="83"/>
      <c r="D8" s="83"/>
      <c r="E8" s="83"/>
      <c r="F8" s="83"/>
      <c r="G8" s="83"/>
      <c r="H8" s="83"/>
    </row>
    <row r="9" spans="1:10" ht="12.95" customHeight="1">
      <c r="A9" s="84"/>
      <c r="B9" s="84"/>
      <c r="C9" s="83"/>
      <c r="D9" s="83"/>
      <c r="E9" s="83"/>
      <c r="F9" s="83"/>
      <c r="G9" s="83"/>
      <c r="H9" s="83"/>
    </row>
    <row r="10" spans="1:10" ht="15.95" customHeight="1">
      <c r="A10" s="83" t="s">
        <v>301</v>
      </c>
      <c r="B10" s="85" t="s">
        <v>1</v>
      </c>
      <c r="C10" s="86">
        <v>2108</v>
      </c>
      <c r="D10" s="86">
        <v>12173</v>
      </c>
      <c r="E10" s="86">
        <v>3517</v>
      </c>
      <c r="F10" s="86">
        <v>23229</v>
      </c>
      <c r="G10" s="86">
        <v>32749</v>
      </c>
      <c r="H10" s="86">
        <v>12407</v>
      </c>
    </row>
    <row r="11" spans="1:10" ht="15.95" customHeight="1">
      <c r="A11" s="83" t="s">
        <v>302</v>
      </c>
      <c r="B11" s="85" t="s">
        <v>1</v>
      </c>
      <c r="C11" s="86">
        <v>6974</v>
      </c>
      <c r="D11" s="86">
        <v>17179</v>
      </c>
      <c r="E11" s="86">
        <v>4549</v>
      </c>
      <c r="F11" s="86">
        <v>25600</v>
      </c>
      <c r="G11" s="86">
        <v>46262</v>
      </c>
      <c r="H11" s="86">
        <v>12572</v>
      </c>
    </row>
    <row r="12" spans="1:10" ht="15.95" customHeight="1">
      <c r="A12" s="83" t="s">
        <v>303</v>
      </c>
      <c r="B12" s="88" t="s">
        <v>2</v>
      </c>
      <c r="C12" s="86">
        <v>619.79</v>
      </c>
      <c r="D12" s="86">
        <v>1763.77</v>
      </c>
      <c r="E12" s="86">
        <v>457.24</v>
      </c>
      <c r="F12" s="86">
        <v>2967.99</v>
      </c>
      <c r="G12" s="86">
        <v>5022</v>
      </c>
      <c r="H12" s="86">
        <v>1582.1</v>
      </c>
      <c r="J12" s="87"/>
    </row>
    <row r="13" spans="1:10" ht="15.95" customHeight="1">
      <c r="A13" s="83" t="s">
        <v>304</v>
      </c>
      <c r="B13" s="85" t="s">
        <v>2</v>
      </c>
      <c r="C13" s="86">
        <v>392.67</v>
      </c>
      <c r="D13" s="86">
        <v>2233.4299999999998</v>
      </c>
      <c r="E13" s="86">
        <v>499.73</v>
      </c>
      <c r="F13" s="86">
        <v>4169.0600000000004</v>
      </c>
      <c r="G13" s="86">
        <v>5581.18</v>
      </c>
      <c r="H13" s="86">
        <v>1841.02</v>
      </c>
    </row>
    <row r="14" spans="1:10" ht="15.95" customHeight="1">
      <c r="A14" s="83" t="s">
        <v>517</v>
      </c>
      <c r="B14" s="85" t="s">
        <v>305</v>
      </c>
      <c r="C14" s="86">
        <v>4125</v>
      </c>
      <c r="D14" s="86">
        <v>17946</v>
      </c>
      <c r="E14" s="86">
        <v>4951</v>
      </c>
      <c r="F14" s="86">
        <v>35976</v>
      </c>
      <c r="G14" s="86">
        <v>54747</v>
      </c>
      <c r="H14" s="86">
        <v>16826</v>
      </c>
    </row>
    <row r="15" spans="1:10" ht="15.95" customHeight="1">
      <c r="A15" s="83" t="s">
        <v>306</v>
      </c>
      <c r="B15" s="85" t="s">
        <v>307</v>
      </c>
      <c r="C15" s="86">
        <v>1244.752</v>
      </c>
      <c r="D15" s="86">
        <v>5060.6909999999998</v>
      </c>
      <c r="E15" s="86">
        <v>908.08699999999999</v>
      </c>
      <c r="F15" s="86">
        <v>6058.6409999999996</v>
      </c>
      <c r="G15" s="86">
        <v>10739.773999999999</v>
      </c>
      <c r="H15" s="86">
        <v>3732.5419999999999</v>
      </c>
    </row>
    <row r="16" spans="1:10" ht="9.9499999999999993" customHeight="1">
      <c r="A16" s="84"/>
      <c r="B16" s="84"/>
      <c r="C16" s="86"/>
      <c r="D16" s="86"/>
      <c r="E16" s="86"/>
      <c r="F16" s="86"/>
      <c r="G16" s="86"/>
      <c r="H16" s="86"/>
    </row>
    <row r="17" spans="1:8" ht="15" customHeight="1">
      <c r="A17" s="83" t="s">
        <v>518</v>
      </c>
      <c r="B17" s="84"/>
      <c r="C17" s="86"/>
      <c r="D17" s="86"/>
      <c r="E17" s="86"/>
      <c r="F17" s="86"/>
      <c r="G17" s="86"/>
      <c r="H17" s="86"/>
    </row>
    <row r="18" spans="1:8" ht="9.9499999999999993" customHeight="1">
      <c r="A18" s="84"/>
      <c r="B18" s="84"/>
      <c r="C18" s="86"/>
      <c r="D18" s="86"/>
      <c r="E18" s="86"/>
      <c r="F18" s="86"/>
      <c r="G18" s="86"/>
      <c r="H18" s="86"/>
    </row>
    <row r="19" spans="1:8" ht="15.95" customHeight="1">
      <c r="A19" s="84" t="s">
        <v>301</v>
      </c>
      <c r="B19" s="85" t="s">
        <v>1</v>
      </c>
      <c r="C19" s="86">
        <v>1907</v>
      </c>
      <c r="D19" s="86">
        <v>9226</v>
      </c>
      <c r="E19" s="86">
        <v>2910</v>
      </c>
      <c r="F19" s="86">
        <v>18144</v>
      </c>
      <c r="G19" s="86">
        <v>27014</v>
      </c>
      <c r="H19" s="86">
        <v>9669</v>
      </c>
    </row>
    <row r="20" spans="1:8" ht="15.95" customHeight="1">
      <c r="A20" s="84" t="s">
        <v>302</v>
      </c>
      <c r="B20" s="85" t="s">
        <v>1</v>
      </c>
      <c r="C20" s="86">
        <v>6921</v>
      </c>
      <c r="D20" s="86">
        <v>16894</v>
      </c>
      <c r="E20" s="86">
        <v>4409</v>
      </c>
      <c r="F20" s="86">
        <v>25066</v>
      </c>
      <c r="G20" s="86">
        <v>45324</v>
      </c>
      <c r="H20" s="86">
        <v>12202</v>
      </c>
    </row>
    <row r="21" spans="1:8" ht="15.95" customHeight="1">
      <c r="A21" s="83" t="s">
        <v>303</v>
      </c>
      <c r="B21" s="88" t="s">
        <v>2</v>
      </c>
      <c r="C21" s="86">
        <v>615.70000000000005</v>
      </c>
      <c r="D21" s="86">
        <v>1745.69</v>
      </c>
      <c r="E21" s="86">
        <v>445.73</v>
      </c>
      <c r="F21" s="86">
        <v>2936.77</v>
      </c>
      <c r="G21" s="86">
        <v>4944.2299999999996</v>
      </c>
      <c r="H21" s="86">
        <v>1555.66</v>
      </c>
    </row>
    <row r="22" spans="1:8" ht="15.95" customHeight="1">
      <c r="A22" s="84" t="s">
        <v>306</v>
      </c>
      <c r="B22" s="85" t="s">
        <v>307</v>
      </c>
      <c r="C22" s="86">
        <v>922.70299999999997</v>
      </c>
      <c r="D22" s="86">
        <v>2709.0390000000002</v>
      </c>
      <c r="E22" s="86">
        <v>570.98299999999995</v>
      </c>
      <c r="F22" s="86">
        <v>3571.7820000000002</v>
      </c>
      <c r="G22" s="86">
        <v>6805.6080000000002</v>
      </c>
      <c r="H22" s="86">
        <v>2347.2170000000001</v>
      </c>
    </row>
    <row r="23" spans="1:8" ht="12.95" customHeight="1">
      <c r="A23" s="84"/>
      <c r="B23" s="84"/>
      <c r="C23" s="86"/>
      <c r="D23" s="86"/>
      <c r="E23" s="86"/>
      <c r="F23" s="86"/>
      <c r="G23" s="86"/>
      <c r="H23" s="86"/>
    </row>
    <row r="24" spans="1:8" ht="15.95" customHeight="1">
      <c r="A24" s="84" t="s">
        <v>291</v>
      </c>
      <c r="B24" s="84"/>
      <c r="C24" s="86"/>
      <c r="D24" s="86"/>
      <c r="E24" s="86"/>
      <c r="F24" s="86"/>
      <c r="G24" s="86"/>
      <c r="H24" s="86"/>
    </row>
    <row r="25" spans="1:8" ht="9.9499999999999993" customHeight="1">
      <c r="A25" s="84"/>
      <c r="B25" s="84"/>
      <c r="C25" s="86"/>
      <c r="D25" s="86"/>
      <c r="E25" s="86"/>
      <c r="F25" s="86"/>
      <c r="G25" s="86"/>
      <c r="H25" s="86"/>
    </row>
    <row r="26" spans="1:8" ht="15.95" customHeight="1">
      <c r="A26" s="84" t="s">
        <v>308</v>
      </c>
      <c r="B26" s="85" t="s">
        <v>1</v>
      </c>
      <c r="C26" s="86">
        <v>1356</v>
      </c>
      <c r="D26" s="86">
        <v>6254</v>
      </c>
      <c r="E26" s="86">
        <v>2274</v>
      </c>
      <c r="F26" s="86">
        <v>14007</v>
      </c>
      <c r="G26" s="86">
        <v>18819</v>
      </c>
      <c r="H26" s="86">
        <v>6476</v>
      </c>
    </row>
    <row r="27" spans="1:8" ht="9.9499999999999993" customHeight="1">
      <c r="A27" s="84"/>
      <c r="B27" s="84"/>
      <c r="C27" s="86"/>
      <c r="D27" s="86"/>
      <c r="E27" s="86"/>
      <c r="F27" s="86"/>
      <c r="G27" s="86"/>
      <c r="H27" s="86"/>
    </row>
    <row r="28" spans="1:8" ht="15.95" customHeight="1">
      <c r="A28" s="84" t="s">
        <v>309</v>
      </c>
      <c r="B28" s="85" t="s">
        <v>1</v>
      </c>
      <c r="C28" s="86">
        <v>903</v>
      </c>
      <c r="D28" s="86">
        <v>4947</v>
      </c>
      <c r="E28" s="86">
        <v>1905</v>
      </c>
      <c r="F28" s="86">
        <v>11660</v>
      </c>
      <c r="G28" s="86">
        <v>14709</v>
      </c>
      <c r="H28" s="86">
        <v>5354</v>
      </c>
    </row>
    <row r="29" spans="1:8" ht="15.95" customHeight="1">
      <c r="A29" s="84" t="s">
        <v>310</v>
      </c>
      <c r="B29" s="85" t="s">
        <v>1</v>
      </c>
      <c r="C29" s="86">
        <v>74</v>
      </c>
      <c r="D29" s="86">
        <v>527</v>
      </c>
      <c r="E29" s="86">
        <v>169</v>
      </c>
      <c r="F29" s="86">
        <v>1217</v>
      </c>
      <c r="G29" s="86">
        <v>1652</v>
      </c>
      <c r="H29" s="86">
        <v>657</v>
      </c>
    </row>
    <row r="30" spans="1:8" ht="15.95" customHeight="1">
      <c r="A30" s="84" t="s">
        <v>311</v>
      </c>
      <c r="B30" s="85" t="s">
        <v>1</v>
      </c>
      <c r="C30" s="86">
        <v>378</v>
      </c>
      <c r="D30" s="86">
        <v>763</v>
      </c>
      <c r="E30" s="86">
        <v>199</v>
      </c>
      <c r="F30" s="86">
        <v>1117</v>
      </c>
      <c r="G30" s="86">
        <v>2407</v>
      </c>
      <c r="H30" s="86">
        <v>461</v>
      </c>
    </row>
    <row r="31" spans="1:8" ht="15.95" customHeight="1">
      <c r="A31" s="84" t="s">
        <v>312</v>
      </c>
      <c r="B31" s="85" t="s">
        <v>1</v>
      </c>
      <c r="C31" s="86">
        <v>5034</v>
      </c>
      <c r="D31" s="86">
        <v>7720</v>
      </c>
      <c r="E31" s="86">
        <v>1799</v>
      </c>
      <c r="F31" s="86">
        <v>8075</v>
      </c>
      <c r="G31" s="86">
        <v>21340</v>
      </c>
      <c r="H31" s="86">
        <v>3900</v>
      </c>
    </row>
    <row r="32" spans="1:8" ht="15.95" customHeight="1">
      <c r="A32" s="84" t="s">
        <v>313</v>
      </c>
      <c r="B32" s="85" t="s">
        <v>1</v>
      </c>
      <c r="C32" s="86">
        <v>1</v>
      </c>
      <c r="D32" s="86">
        <v>17</v>
      </c>
      <c r="E32" s="86">
        <v>1</v>
      </c>
      <c r="F32" s="86">
        <v>13</v>
      </c>
      <c r="G32" s="86">
        <v>51</v>
      </c>
      <c r="H32" s="86">
        <v>4</v>
      </c>
    </row>
    <row r="33" spans="1:8" ht="15.95" customHeight="1">
      <c r="A33" s="84" t="s">
        <v>314</v>
      </c>
      <c r="B33" s="85" t="s">
        <v>1</v>
      </c>
      <c r="C33" s="86">
        <v>1</v>
      </c>
      <c r="D33" s="86">
        <v>1187</v>
      </c>
      <c r="E33" s="86">
        <v>1</v>
      </c>
      <c r="F33" s="86">
        <v>763</v>
      </c>
      <c r="G33" s="86">
        <v>1416</v>
      </c>
      <c r="H33" s="86">
        <v>143</v>
      </c>
    </row>
    <row r="34" spans="1:8" ht="15.95" customHeight="1">
      <c r="A34" s="84" t="s">
        <v>315</v>
      </c>
      <c r="B34" s="85" t="s">
        <v>305</v>
      </c>
      <c r="C34" s="86">
        <v>2823</v>
      </c>
      <c r="D34" s="86">
        <v>8295</v>
      </c>
      <c r="E34" s="86">
        <v>2001</v>
      </c>
      <c r="F34" s="86">
        <v>13483</v>
      </c>
      <c r="G34" s="86">
        <v>23479</v>
      </c>
      <c r="H34" s="86">
        <v>7227</v>
      </c>
    </row>
    <row r="35" spans="1:8" ht="15.95" customHeight="1">
      <c r="A35" s="84" t="s">
        <v>302</v>
      </c>
      <c r="B35" s="85" t="s">
        <v>1</v>
      </c>
      <c r="C35" s="86">
        <v>6086</v>
      </c>
      <c r="D35" s="86">
        <v>14908</v>
      </c>
      <c r="E35" s="86">
        <v>4043</v>
      </c>
      <c r="F35" s="86">
        <v>22932</v>
      </c>
      <c r="G35" s="86">
        <v>40769</v>
      </c>
      <c r="H35" s="86">
        <v>10711</v>
      </c>
    </row>
    <row r="36" spans="1:8" ht="15.95" customHeight="1">
      <c r="A36" s="84" t="s">
        <v>316</v>
      </c>
      <c r="B36" s="85" t="s">
        <v>1</v>
      </c>
      <c r="C36" s="86">
        <v>1243</v>
      </c>
      <c r="D36" s="86">
        <v>4315</v>
      </c>
      <c r="E36" s="86">
        <v>924</v>
      </c>
      <c r="F36" s="86">
        <v>4056</v>
      </c>
      <c r="G36" s="86">
        <v>9628</v>
      </c>
      <c r="H36" s="86">
        <v>2048</v>
      </c>
    </row>
    <row r="37" spans="1:8" ht="9.9499999999999993" customHeight="1">
      <c r="A37" s="84"/>
      <c r="B37" s="84"/>
      <c r="C37" s="86"/>
      <c r="D37" s="86"/>
      <c r="E37" s="86"/>
      <c r="F37" s="86"/>
      <c r="G37" s="86"/>
      <c r="H37" s="86"/>
    </row>
    <row r="38" spans="1:8" ht="15.95" customHeight="1">
      <c r="A38" s="84" t="s">
        <v>303</v>
      </c>
      <c r="B38" s="85" t="s">
        <v>2</v>
      </c>
      <c r="C38" s="86">
        <v>536.27</v>
      </c>
      <c r="D38" s="86">
        <v>1542.95</v>
      </c>
      <c r="E38" s="86">
        <v>403.84</v>
      </c>
      <c r="F38" s="86">
        <v>2675.39</v>
      </c>
      <c r="G38" s="86">
        <v>4403.3</v>
      </c>
      <c r="H38" s="86">
        <v>1352.51</v>
      </c>
    </row>
    <row r="39" spans="1:8" ht="15.95" customHeight="1">
      <c r="A39" s="84" t="s">
        <v>317</v>
      </c>
      <c r="B39" s="85" t="s">
        <v>318</v>
      </c>
      <c r="C39" s="86">
        <v>88.115346697338154</v>
      </c>
      <c r="D39" s="86">
        <v>103.49812181379126</v>
      </c>
      <c r="E39" s="86">
        <v>99.88622310165718</v>
      </c>
      <c r="F39" s="86">
        <v>116.66623059480202</v>
      </c>
      <c r="G39" s="86">
        <v>108.00608305330032</v>
      </c>
      <c r="H39" s="86">
        <v>126.27299038371767</v>
      </c>
    </row>
    <row r="40" spans="1:8" ht="15.95" customHeight="1">
      <c r="A40" s="84" t="s">
        <v>306</v>
      </c>
      <c r="B40" s="85" t="s">
        <v>307</v>
      </c>
      <c r="C40" s="86">
        <v>798.93</v>
      </c>
      <c r="D40" s="86">
        <v>2348.442</v>
      </c>
      <c r="E40" s="86">
        <v>496.25700000000001</v>
      </c>
      <c r="F40" s="86">
        <v>3257.712</v>
      </c>
      <c r="G40" s="86">
        <v>6106.4610000000002</v>
      </c>
      <c r="H40" s="86">
        <v>1996.4169999999999</v>
      </c>
    </row>
    <row r="41" spans="1:8" ht="15.95" customHeight="1">
      <c r="A41" s="84" t="s">
        <v>319</v>
      </c>
      <c r="B41" s="85" t="s">
        <v>320</v>
      </c>
      <c r="C41" s="86">
        <v>283.00743889479276</v>
      </c>
      <c r="D41" s="86">
        <v>283.11537070524412</v>
      </c>
      <c r="E41" s="86">
        <v>248.00449775112443</v>
      </c>
      <c r="F41" s="86">
        <v>241.61625750945635</v>
      </c>
      <c r="G41" s="86">
        <v>260.08181779462495</v>
      </c>
      <c r="H41" s="86">
        <v>276.24422305244224</v>
      </c>
    </row>
    <row r="42" spans="1:8" ht="15.95" customHeight="1">
      <c r="A42" s="84" t="s">
        <v>321</v>
      </c>
      <c r="B42" s="88" t="s">
        <v>320</v>
      </c>
      <c r="C42" s="86">
        <v>1489.7905905607249</v>
      </c>
      <c r="D42" s="86">
        <v>1522.0467286691078</v>
      </c>
      <c r="E42" s="86">
        <v>1228.8455824088749</v>
      </c>
      <c r="F42" s="86">
        <v>1217.658733866838</v>
      </c>
      <c r="G42" s="86">
        <v>1386.7919514909272</v>
      </c>
      <c r="H42" s="86">
        <v>1476.0829864474199</v>
      </c>
    </row>
    <row r="43" spans="1:8" ht="12.95" customHeight="1">
      <c r="A43" s="84"/>
      <c r="B43" s="84"/>
      <c r="C43" s="86"/>
      <c r="D43" s="86"/>
      <c r="E43" s="86"/>
      <c r="F43" s="86"/>
      <c r="G43" s="86"/>
      <c r="H43" s="86"/>
    </row>
    <row r="44" spans="1:8" ht="15.95" customHeight="1">
      <c r="A44" s="83" t="s">
        <v>519</v>
      </c>
      <c r="B44" s="84"/>
      <c r="C44" s="86"/>
      <c r="D44" s="86"/>
      <c r="E44" s="86"/>
      <c r="F44" s="86"/>
      <c r="G44" s="86"/>
      <c r="H44" s="86"/>
    </row>
    <row r="45" spans="1:8" ht="9.9499999999999993" customHeight="1">
      <c r="A45" s="84"/>
      <c r="B45" s="84"/>
      <c r="C45" s="86"/>
      <c r="D45" s="86"/>
      <c r="E45" s="86"/>
      <c r="F45" s="86"/>
      <c r="G45" s="86"/>
      <c r="H45" s="86"/>
    </row>
    <row r="46" spans="1:8" ht="15.95" customHeight="1">
      <c r="A46" s="84" t="s">
        <v>301</v>
      </c>
      <c r="B46" s="85" t="s">
        <v>1</v>
      </c>
      <c r="C46" s="86">
        <v>201</v>
      </c>
      <c r="D46" s="86">
        <v>2947</v>
      </c>
      <c r="E46" s="86">
        <v>607</v>
      </c>
      <c r="F46" s="86">
        <v>5085</v>
      </c>
      <c r="G46" s="86">
        <v>5735</v>
      </c>
      <c r="H46" s="86">
        <v>2738</v>
      </c>
    </row>
    <row r="47" spans="1:8" ht="15.95" customHeight="1">
      <c r="A47" s="84" t="s">
        <v>302</v>
      </c>
      <c r="B47" s="85" t="s">
        <v>1</v>
      </c>
      <c r="C47" s="86">
        <v>53</v>
      </c>
      <c r="D47" s="86">
        <v>285</v>
      </c>
      <c r="E47" s="86">
        <v>140</v>
      </c>
      <c r="F47" s="86">
        <v>534</v>
      </c>
      <c r="G47" s="86">
        <v>938</v>
      </c>
      <c r="H47" s="86">
        <v>370</v>
      </c>
    </row>
    <row r="48" spans="1:8" ht="15.95" customHeight="1">
      <c r="A48" s="84" t="s">
        <v>304</v>
      </c>
      <c r="B48" s="85" t="s">
        <v>2</v>
      </c>
      <c r="C48" s="86">
        <v>277.02</v>
      </c>
      <c r="D48" s="86">
        <v>1778.62</v>
      </c>
      <c r="E48" s="86">
        <v>450.45</v>
      </c>
      <c r="F48" s="86">
        <v>3602.24</v>
      </c>
      <c r="G48" s="86">
        <v>4987.71</v>
      </c>
      <c r="H48" s="86">
        <v>1492.94</v>
      </c>
    </row>
    <row r="49" spans="1:14" ht="15.95" customHeight="1">
      <c r="A49" s="84" t="s">
        <v>306</v>
      </c>
      <c r="B49" s="85" t="s">
        <v>307</v>
      </c>
      <c r="C49" s="86">
        <v>322.04899999999998</v>
      </c>
      <c r="D49" s="86">
        <v>2351.652</v>
      </c>
      <c r="E49" s="86">
        <v>337.10399999999998</v>
      </c>
      <c r="F49" s="86">
        <v>2486.8589999999999</v>
      </c>
      <c r="G49" s="86">
        <v>3934.1660000000002</v>
      </c>
      <c r="H49" s="86">
        <v>1385.325</v>
      </c>
    </row>
    <row r="50" spans="1:14" ht="12.95" customHeight="1">
      <c r="A50" s="84" t="s">
        <v>322</v>
      </c>
      <c r="B50" s="85"/>
      <c r="C50" s="86"/>
      <c r="D50" s="86"/>
      <c r="E50" s="86"/>
      <c r="F50" s="86"/>
      <c r="G50" s="86"/>
      <c r="H50" s="86"/>
    </row>
    <row r="51" spans="1:14" ht="15.95" customHeight="1">
      <c r="A51" s="84" t="s">
        <v>291</v>
      </c>
      <c r="B51" s="85"/>
      <c r="C51" s="86"/>
      <c r="D51" s="86"/>
      <c r="E51" s="86"/>
      <c r="F51" s="86"/>
      <c r="G51" s="86"/>
      <c r="H51" s="86"/>
    </row>
    <row r="52" spans="1:14" ht="12.95" customHeight="1">
      <c r="A52" s="84"/>
      <c r="B52" s="85"/>
      <c r="C52" s="86"/>
      <c r="D52" s="86"/>
      <c r="E52" s="86"/>
      <c r="F52" s="86"/>
      <c r="G52" s="86"/>
      <c r="H52" s="86"/>
    </row>
    <row r="53" spans="1:14" ht="15.95" customHeight="1">
      <c r="A53" s="84" t="s">
        <v>323</v>
      </c>
      <c r="B53" s="85" t="s">
        <v>1</v>
      </c>
      <c r="C53" s="86">
        <v>118</v>
      </c>
      <c r="D53" s="86">
        <v>1295</v>
      </c>
      <c r="E53" s="86">
        <v>422</v>
      </c>
      <c r="F53" s="86">
        <v>3609</v>
      </c>
      <c r="G53" s="86">
        <v>3544</v>
      </c>
      <c r="H53" s="86">
        <v>1491</v>
      </c>
    </row>
    <row r="54" spans="1:14" ht="9.9499999999999993" customHeight="1">
      <c r="A54" s="84"/>
      <c r="B54" s="85"/>
      <c r="C54" s="86"/>
      <c r="D54" s="86"/>
      <c r="E54" s="86"/>
      <c r="F54" s="86"/>
      <c r="G54" s="86"/>
      <c r="H54" s="86"/>
    </row>
    <row r="55" spans="1:14" ht="15.95" customHeight="1">
      <c r="A55" s="84" t="s">
        <v>315</v>
      </c>
      <c r="B55" s="85" t="s">
        <v>305</v>
      </c>
      <c r="C55" s="86">
        <v>1303</v>
      </c>
      <c r="D55" s="86">
        <v>9651</v>
      </c>
      <c r="E55" s="86">
        <v>2950</v>
      </c>
      <c r="F55" s="86">
        <v>22493</v>
      </c>
      <c r="G55" s="86">
        <v>31268</v>
      </c>
      <c r="H55" s="86">
        <v>9600</v>
      </c>
    </row>
    <row r="56" spans="1:14" ht="15.95" customHeight="1">
      <c r="A56" s="84" t="s">
        <v>304</v>
      </c>
      <c r="B56" s="85" t="s">
        <v>2</v>
      </c>
      <c r="C56" s="86">
        <v>209.6</v>
      </c>
      <c r="D56" s="86">
        <v>1501.52</v>
      </c>
      <c r="E56" s="86">
        <v>412.32</v>
      </c>
      <c r="F56" s="86">
        <v>3221.81</v>
      </c>
      <c r="G56" s="86">
        <v>4303.88</v>
      </c>
      <c r="H56" s="86">
        <v>1254.29</v>
      </c>
    </row>
    <row r="57" spans="1:14" ht="15.95" customHeight="1">
      <c r="A57" s="84" t="s">
        <v>302</v>
      </c>
      <c r="B57" s="85" t="s">
        <v>1</v>
      </c>
      <c r="C57" s="86">
        <v>55</v>
      </c>
      <c r="D57" s="86">
        <v>209</v>
      </c>
      <c r="E57" s="86">
        <v>127</v>
      </c>
      <c r="F57" s="86">
        <v>421</v>
      </c>
      <c r="G57" s="86">
        <v>810</v>
      </c>
      <c r="H57" s="86">
        <v>375</v>
      </c>
    </row>
    <row r="58" spans="1:14" ht="15.95" customHeight="1">
      <c r="A58" s="84" t="s">
        <v>306</v>
      </c>
      <c r="B58" s="85" t="s">
        <v>307</v>
      </c>
      <c r="C58" s="86">
        <v>244.547</v>
      </c>
      <c r="D58" s="86">
        <v>1659.58</v>
      </c>
      <c r="E58" s="86">
        <v>234.75200000000001</v>
      </c>
      <c r="F58" s="86">
        <v>2018.9449999999999</v>
      </c>
      <c r="G58" s="86">
        <v>3107.6410000000001</v>
      </c>
      <c r="H58" s="86">
        <v>981.96100000000001</v>
      </c>
      <c r="I58" s="87"/>
      <c r="J58" s="87"/>
      <c r="K58" s="87"/>
      <c r="L58" s="87"/>
      <c r="M58" s="87"/>
      <c r="N58" s="87"/>
    </row>
    <row r="59" spans="1:14" ht="15.95" customHeight="1">
      <c r="A59" s="84" t="s">
        <v>520</v>
      </c>
      <c r="B59" s="85" t="s">
        <v>307</v>
      </c>
      <c r="C59" s="86">
        <v>54.146999999999998</v>
      </c>
      <c r="D59" s="86">
        <v>357.839</v>
      </c>
      <c r="E59" s="86">
        <v>68.278999999999996</v>
      </c>
      <c r="F59" s="86">
        <v>451.404</v>
      </c>
      <c r="G59" s="86">
        <v>435.95699999999999</v>
      </c>
      <c r="H59" s="86">
        <v>277.755</v>
      </c>
      <c r="I59" s="87"/>
    </row>
    <row r="60" spans="1:14" ht="15.95" customHeight="1">
      <c r="A60" s="84" t="s">
        <v>521</v>
      </c>
      <c r="B60" s="85" t="s">
        <v>307</v>
      </c>
      <c r="C60" s="86">
        <v>190.4</v>
      </c>
      <c r="D60" s="86">
        <v>1301.7410000000002</v>
      </c>
      <c r="E60" s="86">
        <v>166.47299999999998</v>
      </c>
      <c r="F60" s="86">
        <v>1567.5409999999999</v>
      </c>
      <c r="G60" s="86">
        <v>2671.6840000000002</v>
      </c>
      <c r="H60" s="86">
        <v>704.2059999999999</v>
      </c>
    </row>
    <row r="61" spans="1:14" ht="12.95" customHeight="1">
      <c r="A61" s="84"/>
      <c r="B61" s="84"/>
      <c r="C61" s="86"/>
      <c r="D61" s="86"/>
      <c r="E61" s="86"/>
      <c r="F61" s="86"/>
      <c r="G61" s="86"/>
      <c r="H61" s="86"/>
    </row>
    <row r="62" spans="1:14" ht="15.95" customHeight="1">
      <c r="A62" s="83" t="s">
        <v>522</v>
      </c>
      <c r="B62" s="84"/>
      <c r="C62" s="86"/>
      <c r="D62" s="86"/>
      <c r="E62" s="86"/>
      <c r="F62" s="86"/>
      <c r="G62" s="86"/>
      <c r="H62" s="86"/>
    </row>
    <row r="63" spans="1:14" ht="9.9499999999999993" customHeight="1">
      <c r="A63" s="83"/>
      <c r="B63" s="84"/>
      <c r="C63" s="86"/>
      <c r="D63" s="86"/>
      <c r="E63" s="86"/>
      <c r="F63" s="86"/>
      <c r="G63" s="86"/>
      <c r="H63" s="86"/>
    </row>
    <row r="64" spans="1:14" ht="15.95" customHeight="1">
      <c r="A64" s="84" t="s">
        <v>308</v>
      </c>
      <c r="B64" s="85" t="s">
        <v>1</v>
      </c>
      <c r="C64" s="86">
        <v>49</v>
      </c>
      <c r="D64" s="86">
        <v>1339</v>
      </c>
      <c r="E64" s="86">
        <v>294</v>
      </c>
      <c r="F64" s="86">
        <v>937</v>
      </c>
      <c r="G64" s="86">
        <v>1745</v>
      </c>
      <c r="H64" s="86">
        <v>1306</v>
      </c>
    </row>
    <row r="65" spans="1:8" ht="12.95" customHeight="1">
      <c r="A65" s="84"/>
      <c r="B65" s="84"/>
      <c r="C65" s="86"/>
      <c r="D65" s="86"/>
      <c r="E65" s="86"/>
      <c r="F65" s="86"/>
      <c r="G65" s="86"/>
      <c r="H65" s="86"/>
    </row>
    <row r="66" spans="1:8" ht="15.95" customHeight="1">
      <c r="A66" s="84" t="s">
        <v>309</v>
      </c>
      <c r="B66" s="85" t="s">
        <v>1</v>
      </c>
      <c r="C66" s="86">
        <v>41</v>
      </c>
      <c r="D66" s="86">
        <v>1226</v>
      </c>
      <c r="E66" s="86">
        <v>269</v>
      </c>
      <c r="F66" s="86">
        <v>877</v>
      </c>
      <c r="G66" s="86">
        <v>1579</v>
      </c>
      <c r="H66" s="86">
        <v>1213</v>
      </c>
    </row>
    <row r="67" spans="1:8" ht="15.95" customHeight="1">
      <c r="A67" s="84" t="s">
        <v>310</v>
      </c>
      <c r="B67" s="85" t="s">
        <v>1</v>
      </c>
      <c r="C67" s="86">
        <v>6</v>
      </c>
      <c r="D67" s="86">
        <v>79</v>
      </c>
      <c r="E67" s="86">
        <v>24</v>
      </c>
      <c r="F67" s="86">
        <v>43</v>
      </c>
      <c r="G67" s="86">
        <v>114</v>
      </c>
      <c r="H67" s="86">
        <v>75</v>
      </c>
    </row>
    <row r="68" spans="1:8" ht="15.95" customHeight="1">
      <c r="A68" s="84" t="s">
        <v>311</v>
      </c>
      <c r="B68" s="85" t="s">
        <v>1</v>
      </c>
      <c r="C68" s="86">
        <v>2</v>
      </c>
      <c r="D68" s="86">
        <v>32</v>
      </c>
      <c r="E68" s="86">
        <v>0</v>
      </c>
      <c r="F68" s="86">
        <v>16</v>
      </c>
      <c r="G68" s="86">
        <v>45</v>
      </c>
      <c r="H68" s="86">
        <v>18</v>
      </c>
    </row>
    <row r="69" spans="1:8" ht="15.95" customHeight="1">
      <c r="A69" s="84" t="s">
        <v>312</v>
      </c>
      <c r="B69" s="85" t="s">
        <v>1</v>
      </c>
      <c r="C69" s="86">
        <v>27</v>
      </c>
      <c r="D69" s="86">
        <v>542</v>
      </c>
      <c r="E69" s="86">
        <v>0</v>
      </c>
      <c r="F69" s="86">
        <v>87</v>
      </c>
      <c r="G69" s="86">
        <v>375</v>
      </c>
      <c r="H69" s="86">
        <v>85</v>
      </c>
    </row>
    <row r="70" spans="1:8" ht="15.95" customHeight="1">
      <c r="A70" s="84" t="s">
        <v>313</v>
      </c>
      <c r="B70" s="85" t="s">
        <v>1</v>
      </c>
      <c r="C70" s="86">
        <v>0</v>
      </c>
      <c r="D70" s="86">
        <v>2</v>
      </c>
      <c r="E70" s="86">
        <v>1</v>
      </c>
      <c r="F70" s="86">
        <v>1</v>
      </c>
      <c r="G70" s="86">
        <v>7</v>
      </c>
      <c r="H70" s="86">
        <v>0</v>
      </c>
    </row>
    <row r="71" spans="1:8" ht="15.95" customHeight="1">
      <c r="A71" s="84" t="s">
        <v>314</v>
      </c>
      <c r="B71" s="85" t="s">
        <v>1</v>
      </c>
      <c r="C71" s="86">
        <v>0</v>
      </c>
      <c r="D71" s="86">
        <v>33</v>
      </c>
      <c r="E71" s="86">
        <v>1</v>
      </c>
      <c r="F71" s="86">
        <v>27</v>
      </c>
      <c r="G71" s="86">
        <v>182</v>
      </c>
      <c r="H71" s="86">
        <v>0</v>
      </c>
    </row>
    <row r="72" spans="1:8" ht="15.95" customHeight="1">
      <c r="A72" s="84" t="s">
        <v>315</v>
      </c>
      <c r="B72" s="85" t="s">
        <v>305</v>
      </c>
      <c r="C72" s="86">
        <v>50</v>
      </c>
      <c r="D72" s="86">
        <v>1220</v>
      </c>
      <c r="E72" s="86">
        <v>167</v>
      </c>
      <c r="F72" s="86">
        <v>663</v>
      </c>
      <c r="G72" s="86">
        <v>1436</v>
      </c>
      <c r="H72" s="86">
        <v>1017</v>
      </c>
    </row>
    <row r="73" spans="1:8" ht="15.95" customHeight="1">
      <c r="A73" s="84" t="s">
        <v>302</v>
      </c>
      <c r="B73" s="85" t="s">
        <v>1</v>
      </c>
      <c r="C73" s="86">
        <v>80</v>
      </c>
      <c r="D73" s="86">
        <v>1959</v>
      </c>
      <c r="E73" s="86">
        <v>318</v>
      </c>
      <c r="F73" s="86">
        <v>1077</v>
      </c>
      <c r="G73" s="86">
        <v>2364</v>
      </c>
      <c r="H73" s="86">
        <v>1448</v>
      </c>
    </row>
    <row r="74" spans="1:8" ht="15.95" customHeight="1">
      <c r="A74" s="84" t="s">
        <v>316</v>
      </c>
      <c r="B74" s="85" t="s">
        <v>1</v>
      </c>
      <c r="C74" s="86">
        <v>0</v>
      </c>
      <c r="D74" s="86">
        <v>75</v>
      </c>
      <c r="E74" s="86">
        <v>5</v>
      </c>
      <c r="F74" s="86">
        <v>26</v>
      </c>
      <c r="G74" s="86">
        <v>155</v>
      </c>
      <c r="H74" s="86">
        <v>40</v>
      </c>
    </row>
    <row r="75" spans="1:8" ht="9.9499999999999993" customHeight="1">
      <c r="A75" s="84"/>
      <c r="B75" s="85"/>
      <c r="C75" s="86"/>
      <c r="D75" s="86"/>
      <c r="E75" s="86"/>
      <c r="F75" s="86"/>
      <c r="G75" s="86"/>
      <c r="H75" s="86"/>
    </row>
    <row r="76" spans="1:8" ht="15.95" customHeight="1">
      <c r="A76" s="84" t="s">
        <v>324</v>
      </c>
      <c r="B76" s="85" t="s">
        <v>2</v>
      </c>
      <c r="C76" s="86">
        <v>9.6300000000000008</v>
      </c>
      <c r="D76" s="86">
        <v>231.76</v>
      </c>
      <c r="E76" s="86">
        <v>34.49</v>
      </c>
      <c r="F76" s="86">
        <v>136.84</v>
      </c>
      <c r="G76" s="86">
        <v>285.72000000000003</v>
      </c>
      <c r="H76" s="86">
        <v>200.76</v>
      </c>
    </row>
    <row r="77" spans="1:8" ht="15.95" customHeight="1">
      <c r="A77" s="84" t="s">
        <v>317</v>
      </c>
      <c r="B77" s="85" t="s">
        <v>318</v>
      </c>
      <c r="C77" s="86">
        <v>120.37500000000001</v>
      </c>
      <c r="D77" s="86">
        <v>118.30525778458396</v>
      </c>
      <c r="E77" s="86">
        <v>108.45911949685535</v>
      </c>
      <c r="F77" s="86">
        <v>127.05663881151347</v>
      </c>
      <c r="G77" s="86">
        <v>120.86294416243656</v>
      </c>
      <c r="H77" s="86">
        <v>138.64640883977899</v>
      </c>
    </row>
    <row r="78" spans="1:8" ht="15.95" customHeight="1">
      <c r="A78" s="84" t="s">
        <v>306</v>
      </c>
      <c r="B78" s="85" t="s">
        <v>307</v>
      </c>
      <c r="C78" s="86">
        <v>12.417999999999999</v>
      </c>
      <c r="D78" s="86">
        <v>349.84699999999998</v>
      </c>
      <c r="E78" s="86">
        <v>44.344000000000001</v>
      </c>
      <c r="F78" s="86">
        <v>174.79</v>
      </c>
      <c r="G78" s="86">
        <v>405.53800000000001</v>
      </c>
      <c r="H78" s="86">
        <v>295.36500000000001</v>
      </c>
    </row>
    <row r="79" spans="1:8" ht="15.95" customHeight="1">
      <c r="A79" s="84" t="s">
        <v>319</v>
      </c>
      <c r="B79" s="85" t="s">
        <v>320</v>
      </c>
      <c r="C79" s="86">
        <v>248.35999999999999</v>
      </c>
      <c r="D79" s="86">
        <v>286.75983606557378</v>
      </c>
      <c r="E79" s="86">
        <v>265.53293413173651</v>
      </c>
      <c r="F79" s="86">
        <v>263.63499245852182</v>
      </c>
      <c r="G79" s="86">
        <v>282.40807799442894</v>
      </c>
      <c r="H79" s="86">
        <v>290.42772861356934</v>
      </c>
    </row>
    <row r="80" spans="1:8" ht="15.95" customHeight="1">
      <c r="A80" s="84" t="s">
        <v>321</v>
      </c>
      <c r="B80" s="88" t="s">
        <v>320</v>
      </c>
      <c r="C80" s="86">
        <v>1289.5119418483903</v>
      </c>
      <c r="D80" s="86">
        <v>1509.522782188471</v>
      </c>
      <c r="E80" s="86">
        <v>1285.7060017396348</v>
      </c>
      <c r="F80" s="86">
        <v>1277.3311897106107</v>
      </c>
      <c r="G80" s="86">
        <v>1419.3546129077417</v>
      </c>
      <c r="H80" s="86">
        <v>1471.234309623431</v>
      </c>
    </row>
    <row r="81" spans="1:12" ht="9.9499999999999993" customHeight="1">
      <c r="A81" s="84"/>
      <c r="B81" s="84"/>
      <c r="C81" s="86"/>
      <c r="D81" s="86"/>
      <c r="E81" s="86"/>
      <c r="F81" s="86"/>
      <c r="G81" s="86"/>
      <c r="H81" s="86"/>
    </row>
    <row r="82" spans="1:12" ht="15.95" customHeight="1">
      <c r="A82" s="84" t="s">
        <v>323</v>
      </c>
      <c r="B82" s="85" t="s">
        <v>1</v>
      </c>
      <c r="C82" s="86">
        <v>41</v>
      </c>
      <c r="D82" s="86">
        <v>718</v>
      </c>
      <c r="E82" s="86">
        <v>114</v>
      </c>
      <c r="F82" s="86">
        <v>693</v>
      </c>
      <c r="G82" s="86">
        <v>1394</v>
      </c>
      <c r="H82" s="86">
        <v>665</v>
      </c>
    </row>
    <row r="83" spans="1:12" ht="9.9499999999999993" customHeight="1">
      <c r="A83" s="84"/>
      <c r="B83" s="84"/>
      <c r="C83" s="86"/>
      <c r="D83" s="86"/>
      <c r="E83" s="86"/>
      <c r="F83" s="86"/>
      <c r="G83" s="86"/>
      <c r="H83" s="86"/>
    </row>
    <row r="84" spans="1:12" ht="15.95" customHeight="1">
      <c r="A84" s="84" t="s">
        <v>315</v>
      </c>
      <c r="B84" s="85" t="s">
        <v>305</v>
      </c>
      <c r="C84" s="86">
        <v>487</v>
      </c>
      <c r="D84" s="86">
        <v>7020</v>
      </c>
      <c r="E84" s="86">
        <v>997</v>
      </c>
      <c r="F84" s="86">
        <v>6007</v>
      </c>
      <c r="G84" s="86">
        <v>16362</v>
      </c>
      <c r="H84" s="86">
        <v>5653</v>
      </c>
    </row>
    <row r="85" spans="1:12" ht="15.95" customHeight="1">
      <c r="A85" s="84" t="s">
        <v>304</v>
      </c>
      <c r="B85" s="85" t="s">
        <v>2</v>
      </c>
      <c r="C85" s="86">
        <v>68.209999999999994</v>
      </c>
      <c r="D85" s="86">
        <v>1020.3</v>
      </c>
      <c r="E85" s="86">
        <v>108.45</v>
      </c>
      <c r="F85" s="86">
        <v>750.36</v>
      </c>
      <c r="G85" s="86">
        <v>2026.01</v>
      </c>
      <c r="H85" s="86">
        <v>642.77</v>
      </c>
    </row>
    <row r="86" spans="1:12" ht="15.95" customHeight="1">
      <c r="A86" s="84" t="s">
        <v>302</v>
      </c>
      <c r="B86" s="85" t="s">
        <v>1</v>
      </c>
      <c r="C86" s="86">
        <v>0</v>
      </c>
      <c r="D86" s="86">
        <v>87</v>
      </c>
      <c r="E86" s="86">
        <v>5</v>
      </c>
      <c r="F86" s="86">
        <v>11</v>
      </c>
      <c r="G86" s="86">
        <v>65</v>
      </c>
      <c r="H86" s="86">
        <v>43</v>
      </c>
    </row>
    <row r="87" spans="1:12" ht="15.95" customHeight="1">
      <c r="A87" s="84" t="s">
        <v>306</v>
      </c>
      <c r="B87" s="85" t="s">
        <v>307</v>
      </c>
      <c r="C87" s="86">
        <v>51.226999999999997</v>
      </c>
      <c r="D87" s="86">
        <v>1054.5619999999999</v>
      </c>
      <c r="E87" s="86">
        <v>81.143000000000001</v>
      </c>
      <c r="F87" s="86">
        <v>442.41800000000001</v>
      </c>
      <c r="G87" s="86">
        <v>1147.114</v>
      </c>
      <c r="H87" s="86">
        <v>361.87200000000001</v>
      </c>
    </row>
    <row r="88" spans="1:12" ht="9.9499999999999993" customHeight="1">
      <c r="A88" s="80" t="s">
        <v>325</v>
      </c>
      <c r="B88" s="84"/>
      <c r="C88" s="84"/>
      <c r="D88" s="84"/>
      <c r="E88" s="84"/>
      <c r="F88" s="84"/>
      <c r="G88" s="84"/>
      <c r="H88" s="84"/>
    </row>
    <row r="89" spans="1:12" s="51" customFormat="1" ht="15.95" customHeight="1">
      <c r="A89" s="84" t="s">
        <v>523</v>
      </c>
      <c r="B89" s="84"/>
      <c r="C89" s="84"/>
      <c r="D89" s="84" t="s">
        <v>524</v>
      </c>
      <c r="E89" s="84"/>
      <c r="F89" s="84"/>
      <c r="G89" s="84"/>
      <c r="H89" s="84"/>
    </row>
    <row r="90" spans="1:12" s="51" customFormat="1" ht="15.95" customHeight="1">
      <c r="A90" s="84" t="s">
        <v>525</v>
      </c>
      <c r="B90" s="84"/>
      <c r="C90" s="84"/>
      <c r="D90" s="84" t="s">
        <v>526</v>
      </c>
      <c r="E90" s="84"/>
      <c r="F90" s="84"/>
      <c r="G90" s="84"/>
      <c r="H90" s="84"/>
    </row>
    <row r="91" spans="1:12" s="51" customFormat="1" ht="15.95" customHeight="1">
      <c r="A91" s="84" t="s">
        <v>527</v>
      </c>
      <c r="B91" s="84"/>
      <c r="C91" s="84"/>
      <c r="D91" s="84"/>
      <c r="E91" s="84"/>
      <c r="F91" s="84"/>
      <c r="G91" s="84"/>
      <c r="H91" s="84"/>
    </row>
    <row r="92" spans="1:12" ht="14.1" customHeight="1">
      <c r="A92" s="90"/>
    </row>
    <row r="93" spans="1:12" ht="15.95" customHeight="1">
      <c r="A93" s="293"/>
      <c r="B93" s="293"/>
      <c r="C93" s="293"/>
      <c r="D93" s="293"/>
      <c r="E93" s="293"/>
      <c r="F93" s="293"/>
      <c r="G93" s="293"/>
      <c r="H93" s="293"/>
      <c r="I93" s="41"/>
      <c r="J93" s="41"/>
      <c r="K93" s="41"/>
      <c r="L93" s="41"/>
    </row>
    <row r="94" spans="1:12" ht="15">
      <c r="A94" s="293" t="s">
        <v>486</v>
      </c>
      <c r="B94" s="293"/>
      <c r="C94" s="293"/>
      <c r="D94" s="293"/>
      <c r="E94" s="293"/>
      <c r="F94" s="293"/>
      <c r="G94" s="293"/>
      <c r="H94" s="293"/>
    </row>
    <row r="101" spans="1:1">
      <c r="A101" s="91"/>
    </row>
  </sheetData>
  <mergeCells count="11">
    <mergeCell ref="A93:H93"/>
    <mergeCell ref="A94:H94"/>
    <mergeCell ref="A2:H2"/>
    <mergeCell ref="A4:A6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65" workbookViewId="0"/>
  </sheetViews>
  <sheetFormatPr baseColWidth="10" defaultColWidth="11.42578125" defaultRowHeight="12.75"/>
  <cols>
    <col min="1" max="1" width="45.7109375" style="62" customWidth="1"/>
    <col min="2" max="2" width="13.7109375" style="62" customWidth="1"/>
    <col min="3" max="4" width="16.7109375" style="62" customWidth="1"/>
    <col min="5" max="6" width="16.5703125" style="62" customWidth="1"/>
    <col min="7" max="7" width="16.7109375" style="62" customWidth="1"/>
    <col min="8" max="8" width="15.7109375" style="62" customWidth="1"/>
    <col min="9" max="256" width="11.42578125" style="62"/>
    <col min="257" max="257" width="45.7109375" style="62" customWidth="1"/>
    <col min="258" max="258" width="13.7109375" style="62" customWidth="1"/>
    <col min="259" max="260" width="16.7109375" style="62" customWidth="1"/>
    <col min="261" max="262" width="16.5703125" style="62" customWidth="1"/>
    <col min="263" max="263" width="16.7109375" style="62" customWidth="1"/>
    <col min="264" max="264" width="15.7109375" style="62" customWidth="1"/>
    <col min="265" max="512" width="11.42578125" style="62"/>
    <col min="513" max="513" width="45.7109375" style="62" customWidth="1"/>
    <col min="514" max="514" width="13.7109375" style="62" customWidth="1"/>
    <col min="515" max="516" width="16.7109375" style="62" customWidth="1"/>
    <col min="517" max="518" width="16.5703125" style="62" customWidth="1"/>
    <col min="519" max="519" width="16.7109375" style="62" customWidth="1"/>
    <col min="520" max="520" width="15.7109375" style="62" customWidth="1"/>
    <col min="521" max="768" width="11.42578125" style="62"/>
    <col min="769" max="769" width="45.7109375" style="62" customWidth="1"/>
    <col min="770" max="770" width="13.7109375" style="62" customWidth="1"/>
    <col min="771" max="772" width="16.7109375" style="62" customWidth="1"/>
    <col min="773" max="774" width="16.5703125" style="62" customWidth="1"/>
    <col min="775" max="775" width="16.7109375" style="62" customWidth="1"/>
    <col min="776" max="776" width="15.7109375" style="62" customWidth="1"/>
    <col min="777" max="1024" width="11.42578125" style="62"/>
    <col min="1025" max="1025" width="45.7109375" style="62" customWidth="1"/>
    <col min="1026" max="1026" width="13.7109375" style="62" customWidth="1"/>
    <col min="1027" max="1028" width="16.7109375" style="62" customWidth="1"/>
    <col min="1029" max="1030" width="16.5703125" style="62" customWidth="1"/>
    <col min="1031" max="1031" width="16.7109375" style="62" customWidth="1"/>
    <col min="1032" max="1032" width="15.7109375" style="62" customWidth="1"/>
    <col min="1033" max="1280" width="11.42578125" style="62"/>
    <col min="1281" max="1281" width="45.7109375" style="62" customWidth="1"/>
    <col min="1282" max="1282" width="13.7109375" style="62" customWidth="1"/>
    <col min="1283" max="1284" width="16.7109375" style="62" customWidth="1"/>
    <col min="1285" max="1286" width="16.5703125" style="62" customWidth="1"/>
    <col min="1287" max="1287" width="16.7109375" style="62" customWidth="1"/>
    <col min="1288" max="1288" width="15.7109375" style="62" customWidth="1"/>
    <col min="1289" max="1536" width="11.42578125" style="62"/>
    <col min="1537" max="1537" width="45.7109375" style="62" customWidth="1"/>
    <col min="1538" max="1538" width="13.7109375" style="62" customWidth="1"/>
    <col min="1539" max="1540" width="16.7109375" style="62" customWidth="1"/>
    <col min="1541" max="1542" width="16.5703125" style="62" customWidth="1"/>
    <col min="1543" max="1543" width="16.7109375" style="62" customWidth="1"/>
    <col min="1544" max="1544" width="15.7109375" style="62" customWidth="1"/>
    <col min="1545" max="1792" width="11.42578125" style="62"/>
    <col min="1793" max="1793" width="45.7109375" style="62" customWidth="1"/>
    <col min="1794" max="1794" width="13.7109375" style="62" customWidth="1"/>
    <col min="1795" max="1796" width="16.7109375" style="62" customWidth="1"/>
    <col min="1797" max="1798" width="16.5703125" style="62" customWidth="1"/>
    <col min="1799" max="1799" width="16.7109375" style="62" customWidth="1"/>
    <col min="1800" max="1800" width="15.7109375" style="62" customWidth="1"/>
    <col min="1801" max="2048" width="11.42578125" style="62"/>
    <col min="2049" max="2049" width="45.7109375" style="62" customWidth="1"/>
    <col min="2050" max="2050" width="13.7109375" style="62" customWidth="1"/>
    <col min="2051" max="2052" width="16.7109375" style="62" customWidth="1"/>
    <col min="2053" max="2054" width="16.5703125" style="62" customWidth="1"/>
    <col min="2055" max="2055" width="16.7109375" style="62" customWidth="1"/>
    <col min="2056" max="2056" width="15.7109375" style="62" customWidth="1"/>
    <col min="2057" max="2304" width="11.42578125" style="62"/>
    <col min="2305" max="2305" width="45.7109375" style="62" customWidth="1"/>
    <col min="2306" max="2306" width="13.7109375" style="62" customWidth="1"/>
    <col min="2307" max="2308" width="16.7109375" style="62" customWidth="1"/>
    <col min="2309" max="2310" width="16.5703125" style="62" customWidth="1"/>
    <col min="2311" max="2311" width="16.7109375" style="62" customWidth="1"/>
    <col min="2312" max="2312" width="15.7109375" style="62" customWidth="1"/>
    <col min="2313" max="2560" width="11.42578125" style="62"/>
    <col min="2561" max="2561" width="45.7109375" style="62" customWidth="1"/>
    <col min="2562" max="2562" width="13.7109375" style="62" customWidth="1"/>
    <col min="2563" max="2564" width="16.7109375" style="62" customWidth="1"/>
    <col min="2565" max="2566" width="16.5703125" style="62" customWidth="1"/>
    <col min="2567" max="2567" width="16.7109375" style="62" customWidth="1"/>
    <col min="2568" max="2568" width="15.7109375" style="62" customWidth="1"/>
    <col min="2569" max="2816" width="11.42578125" style="62"/>
    <col min="2817" max="2817" width="45.7109375" style="62" customWidth="1"/>
    <col min="2818" max="2818" width="13.7109375" style="62" customWidth="1"/>
    <col min="2819" max="2820" width="16.7109375" style="62" customWidth="1"/>
    <col min="2821" max="2822" width="16.5703125" style="62" customWidth="1"/>
    <col min="2823" max="2823" width="16.7109375" style="62" customWidth="1"/>
    <col min="2824" max="2824" width="15.7109375" style="62" customWidth="1"/>
    <col min="2825" max="3072" width="11.42578125" style="62"/>
    <col min="3073" max="3073" width="45.7109375" style="62" customWidth="1"/>
    <col min="3074" max="3074" width="13.7109375" style="62" customWidth="1"/>
    <col min="3075" max="3076" width="16.7109375" style="62" customWidth="1"/>
    <col min="3077" max="3078" width="16.5703125" style="62" customWidth="1"/>
    <col min="3079" max="3079" width="16.7109375" style="62" customWidth="1"/>
    <col min="3080" max="3080" width="15.7109375" style="62" customWidth="1"/>
    <col min="3081" max="3328" width="11.42578125" style="62"/>
    <col min="3329" max="3329" width="45.7109375" style="62" customWidth="1"/>
    <col min="3330" max="3330" width="13.7109375" style="62" customWidth="1"/>
    <col min="3331" max="3332" width="16.7109375" style="62" customWidth="1"/>
    <col min="3333" max="3334" width="16.5703125" style="62" customWidth="1"/>
    <col min="3335" max="3335" width="16.7109375" style="62" customWidth="1"/>
    <col min="3336" max="3336" width="15.7109375" style="62" customWidth="1"/>
    <col min="3337" max="3584" width="11.42578125" style="62"/>
    <col min="3585" max="3585" width="45.7109375" style="62" customWidth="1"/>
    <col min="3586" max="3586" width="13.7109375" style="62" customWidth="1"/>
    <col min="3587" max="3588" width="16.7109375" style="62" customWidth="1"/>
    <col min="3589" max="3590" width="16.5703125" style="62" customWidth="1"/>
    <col min="3591" max="3591" width="16.7109375" style="62" customWidth="1"/>
    <col min="3592" max="3592" width="15.7109375" style="62" customWidth="1"/>
    <col min="3593" max="3840" width="11.42578125" style="62"/>
    <col min="3841" max="3841" width="45.7109375" style="62" customWidth="1"/>
    <col min="3842" max="3842" width="13.7109375" style="62" customWidth="1"/>
    <col min="3843" max="3844" width="16.7109375" style="62" customWidth="1"/>
    <col min="3845" max="3846" width="16.5703125" style="62" customWidth="1"/>
    <col min="3847" max="3847" width="16.7109375" style="62" customWidth="1"/>
    <col min="3848" max="3848" width="15.7109375" style="62" customWidth="1"/>
    <col min="3849" max="4096" width="11.42578125" style="62"/>
    <col min="4097" max="4097" width="45.7109375" style="62" customWidth="1"/>
    <col min="4098" max="4098" width="13.7109375" style="62" customWidth="1"/>
    <col min="4099" max="4100" width="16.7109375" style="62" customWidth="1"/>
    <col min="4101" max="4102" width="16.5703125" style="62" customWidth="1"/>
    <col min="4103" max="4103" width="16.7109375" style="62" customWidth="1"/>
    <col min="4104" max="4104" width="15.7109375" style="62" customWidth="1"/>
    <col min="4105" max="4352" width="11.42578125" style="62"/>
    <col min="4353" max="4353" width="45.7109375" style="62" customWidth="1"/>
    <col min="4354" max="4354" width="13.7109375" style="62" customWidth="1"/>
    <col min="4355" max="4356" width="16.7109375" style="62" customWidth="1"/>
    <col min="4357" max="4358" width="16.5703125" style="62" customWidth="1"/>
    <col min="4359" max="4359" width="16.7109375" style="62" customWidth="1"/>
    <col min="4360" max="4360" width="15.7109375" style="62" customWidth="1"/>
    <col min="4361" max="4608" width="11.42578125" style="62"/>
    <col min="4609" max="4609" width="45.7109375" style="62" customWidth="1"/>
    <col min="4610" max="4610" width="13.7109375" style="62" customWidth="1"/>
    <col min="4611" max="4612" width="16.7109375" style="62" customWidth="1"/>
    <col min="4613" max="4614" width="16.5703125" style="62" customWidth="1"/>
    <col min="4615" max="4615" width="16.7109375" style="62" customWidth="1"/>
    <col min="4616" max="4616" width="15.7109375" style="62" customWidth="1"/>
    <col min="4617" max="4864" width="11.42578125" style="62"/>
    <col min="4865" max="4865" width="45.7109375" style="62" customWidth="1"/>
    <col min="4866" max="4866" width="13.7109375" style="62" customWidth="1"/>
    <col min="4867" max="4868" width="16.7109375" style="62" customWidth="1"/>
    <col min="4869" max="4870" width="16.5703125" style="62" customWidth="1"/>
    <col min="4871" max="4871" width="16.7109375" style="62" customWidth="1"/>
    <col min="4872" max="4872" width="15.7109375" style="62" customWidth="1"/>
    <col min="4873" max="5120" width="11.42578125" style="62"/>
    <col min="5121" max="5121" width="45.7109375" style="62" customWidth="1"/>
    <col min="5122" max="5122" width="13.7109375" style="62" customWidth="1"/>
    <col min="5123" max="5124" width="16.7109375" style="62" customWidth="1"/>
    <col min="5125" max="5126" width="16.5703125" style="62" customWidth="1"/>
    <col min="5127" max="5127" width="16.7109375" style="62" customWidth="1"/>
    <col min="5128" max="5128" width="15.7109375" style="62" customWidth="1"/>
    <col min="5129" max="5376" width="11.42578125" style="62"/>
    <col min="5377" max="5377" width="45.7109375" style="62" customWidth="1"/>
    <col min="5378" max="5378" width="13.7109375" style="62" customWidth="1"/>
    <col min="5379" max="5380" width="16.7109375" style="62" customWidth="1"/>
    <col min="5381" max="5382" width="16.5703125" style="62" customWidth="1"/>
    <col min="5383" max="5383" width="16.7109375" style="62" customWidth="1"/>
    <col min="5384" max="5384" width="15.7109375" style="62" customWidth="1"/>
    <col min="5385" max="5632" width="11.42578125" style="62"/>
    <col min="5633" max="5633" width="45.7109375" style="62" customWidth="1"/>
    <col min="5634" max="5634" width="13.7109375" style="62" customWidth="1"/>
    <col min="5635" max="5636" width="16.7109375" style="62" customWidth="1"/>
    <col min="5637" max="5638" width="16.5703125" style="62" customWidth="1"/>
    <col min="5639" max="5639" width="16.7109375" style="62" customWidth="1"/>
    <col min="5640" max="5640" width="15.7109375" style="62" customWidth="1"/>
    <col min="5641" max="5888" width="11.42578125" style="62"/>
    <col min="5889" max="5889" width="45.7109375" style="62" customWidth="1"/>
    <col min="5890" max="5890" width="13.7109375" style="62" customWidth="1"/>
    <col min="5891" max="5892" width="16.7109375" style="62" customWidth="1"/>
    <col min="5893" max="5894" width="16.5703125" style="62" customWidth="1"/>
    <col min="5895" max="5895" width="16.7109375" style="62" customWidth="1"/>
    <col min="5896" max="5896" width="15.7109375" style="62" customWidth="1"/>
    <col min="5897" max="6144" width="11.42578125" style="62"/>
    <col min="6145" max="6145" width="45.7109375" style="62" customWidth="1"/>
    <col min="6146" max="6146" width="13.7109375" style="62" customWidth="1"/>
    <col min="6147" max="6148" width="16.7109375" style="62" customWidth="1"/>
    <col min="6149" max="6150" width="16.5703125" style="62" customWidth="1"/>
    <col min="6151" max="6151" width="16.7109375" style="62" customWidth="1"/>
    <col min="6152" max="6152" width="15.7109375" style="62" customWidth="1"/>
    <col min="6153" max="6400" width="11.42578125" style="62"/>
    <col min="6401" max="6401" width="45.7109375" style="62" customWidth="1"/>
    <col min="6402" max="6402" width="13.7109375" style="62" customWidth="1"/>
    <col min="6403" max="6404" width="16.7109375" style="62" customWidth="1"/>
    <col min="6405" max="6406" width="16.5703125" style="62" customWidth="1"/>
    <col min="6407" max="6407" width="16.7109375" style="62" customWidth="1"/>
    <col min="6408" max="6408" width="15.7109375" style="62" customWidth="1"/>
    <col min="6409" max="6656" width="11.42578125" style="62"/>
    <col min="6657" max="6657" width="45.7109375" style="62" customWidth="1"/>
    <col min="6658" max="6658" width="13.7109375" style="62" customWidth="1"/>
    <col min="6659" max="6660" width="16.7109375" style="62" customWidth="1"/>
    <col min="6661" max="6662" width="16.5703125" style="62" customWidth="1"/>
    <col min="6663" max="6663" width="16.7109375" style="62" customWidth="1"/>
    <col min="6664" max="6664" width="15.7109375" style="62" customWidth="1"/>
    <col min="6665" max="6912" width="11.42578125" style="62"/>
    <col min="6913" max="6913" width="45.7109375" style="62" customWidth="1"/>
    <col min="6914" max="6914" width="13.7109375" style="62" customWidth="1"/>
    <col min="6915" max="6916" width="16.7109375" style="62" customWidth="1"/>
    <col min="6917" max="6918" width="16.5703125" style="62" customWidth="1"/>
    <col min="6919" max="6919" width="16.7109375" style="62" customWidth="1"/>
    <col min="6920" max="6920" width="15.7109375" style="62" customWidth="1"/>
    <col min="6921" max="7168" width="11.42578125" style="62"/>
    <col min="7169" max="7169" width="45.7109375" style="62" customWidth="1"/>
    <col min="7170" max="7170" width="13.7109375" style="62" customWidth="1"/>
    <col min="7171" max="7172" width="16.7109375" style="62" customWidth="1"/>
    <col min="7173" max="7174" width="16.5703125" style="62" customWidth="1"/>
    <col min="7175" max="7175" width="16.7109375" style="62" customWidth="1"/>
    <col min="7176" max="7176" width="15.7109375" style="62" customWidth="1"/>
    <col min="7177" max="7424" width="11.42578125" style="62"/>
    <col min="7425" max="7425" width="45.7109375" style="62" customWidth="1"/>
    <col min="7426" max="7426" width="13.7109375" style="62" customWidth="1"/>
    <col min="7427" max="7428" width="16.7109375" style="62" customWidth="1"/>
    <col min="7429" max="7430" width="16.5703125" style="62" customWidth="1"/>
    <col min="7431" max="7431" width="16.7109375" style="62" customWidth="1"/>
    <col min="7432" max="7432" width="15.7109375" style="62" customWidth="1"/>
    <col min="7433" max="7680" width="11.42578125" style="62"/>
    <col min="7681" max="7681" width="45.7109375" style="62" customWidth="1"/>
    <col min="7682" max="7682" width="13.7109375" style="62" customWidth="1"/>
    <col min="7683" max="7684" width="16.7109375" style="62" customWidth="1"/>
    <col min="7685" max="7686" width="16.5703125" style="62" customWidth="1"/>
    <col min="7687" max="7687" width="16.7109375" style="62" customWidth="1"/>
    <col min="7688" max="7688" width="15.7109375" style="62" customWidth="1"/>
    <col min="7689" max="7936" width="11.42578125" style="62"/>
    <col min="7937" max="7937" width="45.7109375" style="62" customWidth="1"/>
    <col min="7938" max="7938" width="13.7109375" style="62" customWidth="1"/>
    <col min="7939" max="7940" width="16.7109375" style="62" customWidth="1"/>
    <col min="7941" max="7942" width="16.5703125" style="62" customWidth="1"/>
    <col min="7943" max="7943" width="16.7109375" style="62" customWidth="1"/>
    <col min="7944" max="7944" width="15.7109375" style="62" customWidth="1"/>
    <col min="7945" max="8192" width="11.42578125" style="62"/>
    <col min="8193" max="8193" width="45.7109375" style="62" customWidth="1"/>
    <col min="8194" max="8194" width="13.7109375" style="62" customWidth="1"/>
    <col min="8195" max="8196" width="16.7109375" style="62" customWidth="1"/>
    <col min="8197" max="8198" width="16.5703125" style="62" customWidth="1"/>
    <col min="8199" max="8199" width="16.7109375" style="62" customWidth="1"/>
    <col min="8200" max="8200" width="15.7109375" style="62" customWidth="1"/>
    <col min="8201" max="8448" width="11.42578125" style="62"/>
    <col min="8449" max="8449" width="45.7109375" style="62" customWidth="1"/>
    <col min="8450" max="8450" width="13.7109375" style="62" customWidth="1"/>
    <col min="8451" max="8452" width="16.7109375" style="62" customWidth="1"/>
    <col min="8453" max="8454" width="16.5703125" style="62" customWidth="1"/>
    <col min="8455" max="8455" width="16.7109375" style="62" customWidth="1"/>
    <col min="8456" max="8456" width="15.7109375" style="62" customWidth="1"/>
    <col min="8457" max="8704" width="11.42578125" style="62"/>
    <col min="8705" max="8705" width="45.7109375" style="62" customWidth="1"/>
    <col min="8706" max="8706" width="13.7109375" style="62" customWidth="1"/>
    <col min="8707" max="8708" width="16.7109375" style="62" customWidth="1"/>
    <col min="8709" max="8710" width="16.5703125" style="62" customWidth="1"/>
    <col min="8711" max="8711" width="16.7109375" style="62" customWidth="1"/>
    <col min="8712" max="8712" width="15.7109375" style="62" customWidth="1"/>
    <col min="8713" max="8960" width="11.42578125" style="62"/>
    <col min="8961" max="8961" width="45.7109375" style="62" customWidth="1"/>
    <col min="8962" max="8962" width="13.7109375" style="62" customWidth="1"/>
    <col min="8963" max="8964" width="16.7109375" style="62" customWidth="1"/>
    <col min="8965" max="8966" width="16.5703125" style="62" customWidth="1"/>
    <col min="8967" max="8967" width="16.7109375" style="62" customWidth="1"/>
    <col min="8968" max="8968" width="15.7109375" style="62" customWidth="1"/>
    <col min="8969" max="9216" width="11.42578125" style="62"/>
    <col min="9217" max="9217" width="45.7109375" style="62" customWidth="1"/>
    <col min="9218" max="9218" width="13.7109375" style="62" customWidth="1"/>
    <col min="9219" max="9220" width="16.7109375" style="62" customWidth="1"/>
    <col min="9221" max="9222" width="16.5703125" style="62" customWidth="1"/>
    <col min="9223" max="9223" width="16.7109375" style="62" customWidth="1"/>
    <col min="9224" max="9224" width="15.7109375" style="62" customWidth="1"/>
    <col min="9225" max="9472" width="11.42578125" style="62"/>
    <col min="9473" max="9473" width="45.7109375" style="62" customWidth="1"/>
    <col min="9474" max="9474" width="13.7109375" style="62" customWidth="1"/>
    <col min="9475" max="9476" width="16.7109375" style="62" customWidth="1"/>
    <col min="9477" max="9478" width="16.5703125" style="62" customWidth="1"/>
    <col min="9479" max="9479" width="16.7109375" style="62" customWidth="1"/>
    <col min="9480" max="9480" width="15.7109375" style="62" customWidth="1"/>
    <col min="9481" max="9728" width="11.42578125" style="62"/>
    <col min="9729" max="9729" width="45.7109375" style="62" customWidth="1"/>
    <col min="9730" max="9730" width="13.7109375" style="62" customWidth="1"/>
    <col min="9731" max="9732" width="16.7109375" style="62" customWidth="1"/>
    <col min="9733" max="9734" width="16.5703125" style="62" customWidth="1"/>
    <col min="9735" max="9735" width="16.7109375" style="62" customWidth="1"/>
    <col min="9736" max="9736" width="15.7109375" style="62" customWidth="1"/>
    <col min="9737" max="9984" width="11.42578125" style="62"/>
    <col min="9985" max="9985" width="45.7109375" style="62" customWidth="1"/>
    <col min="9986" max="9986" width="13.7109375" style="62" customWidth="1"/>
    <col min="9987" max="9988" width="16.7109375" style="62" customWidth="1"/>
    <col min="9989" max="9990" width="16.5703125" style="62" customWidth="1"/>
    <col min="9991" max="9991" width="16.7109375" style="62" customWidth="1"/>
    <col min="9992" max="9992" width="15.7109375" style="62" customWidth="1"/>
    <col min="9993" max="10240" width="11.42578125" style="62"/>
    <col min="10241" max="10241" width="45.7109375" style="62" customWidth="1"/>
    <col min="10242" max="10242" width="13.7109375" style="62" customWidth="1"/>
    <col min="10243" max="10244" width="16.7109375" style="62" customWidth="1"/>
    <col min="10245" max="10246" width="16.5703125" style="62" customWidth="1"/>
    <col min="10247" max="10247" width="16.7109375" style="62" customWidth="1"/>
    <col min="10248" max="10248" width="15.7109375" style="62" customWidth="1"/>
    <col min="10249" max="10496" width="11.42578125" style="62"/>
    <col min="10497" max="10497" width="45.7109375" style="62" customWidth="1"/>
    <col min="10498" max="10498" width="13.7109375" style="62" customWidth="1"/>
    <col min="10499" max="10500" width="16.7109375" style="62" customWidth="1"/>
    <col min="10501" max="10502" width="16.5703125" style="62" customWidth="1"/>
    <col min="10503" max="10503" width="16.7109375" style="62" customWidth="1"/>
    <col min="10504" max="10504" width="15.7109375" style="62" customWidth="1"/>
    <col min="10505" max="10752" width="11.42578125" style="62"/>
    <col min="10753" max="10753" width="45.7109375" style="62" customWidth="1"/>
    <col min="10754" max="10754" width="13.7109375" style="62" customWidth="1"/>
    <col min="10755" max="10756" width="16.7109375" style="62" customWidth="1"/>
    <col min="10757" max="10758" width="16.5703125" style="62" customWidth="1"/>
    <col min="10759" max="10759" width="16.7109375" style="62" customWidth="1"/>
    <col min="10760" max="10760" width="15.7109375" style="62" customWidth="1"/>
    <col min="10761" max="11008" width="11.42578125" style="62"/>
    <col min="11009" max="11009" width="45.7109375" style="62" customWidth="1"/>
    <col min="11010" max="11010" width="13.7109375" style="62" customWidth="1"/>
    <col min="11011" max="11012" width="16.7109375" style="62" customWidth="1"/>
    <col min="11013" max="11014" width="16.5703125" style="62" customWidth="1"/>
    <col min="11015" max="11015" width="16.7109375" style="62" customWidth="1"/>
    <col min="11016" max="11016" width="15.7109375" style="62" customWidth="1"/>
    <col min="11017" max="11264" width="11.42578125" style="62"/>
    <col min="11265" max="11265" width="45.7109375" style="62" customWidth="1"/>
    <col min="11266" max="11266" width="13.7109375" style="62" customWidth="1"/>
    <col min="11267" max="11268" width="16.7109375" style="62" customWidth="1"/>
    <col min="11269" max="11270" width="16.5703125" style="62" customWidth="1"/>
    <col min="11271" max="11271" width="16.7109375" style="62" customWidth="1"/>
    <col min="11272" max="11272" width="15.7109375" style="62" customWidth="1"/>
    <col min="11273" max="11520" width="11.42578125" style="62"/>
    <col min="11521" max="11521" width="45.7109375" style="62" customWidth="1"/>
    <col min="11522" max="11522" width="13.7109375" style="62" customWidth="1"/>
    <col min="11523" max="11524" width="16.7109375" style="62" customWidth="1"/>
    <col min="11525" max="11526" width="16.5703125" style="62" customWidth="1"/>
    <col min="11527" max="11527" width="16.7109375" style="62" customWidth="1"/>
    <col min="11528" max="11528" width="15.7109375" style="62" customWidth="1"/>
    <col min="11529" max="11776" width="11.42578125" style="62"/>
    <col min="11777" max="11777" width="45.7109375" style="62" customWidth="1"/>
    <col min="11778" max="11778" width="13.7109375" style="62" customWidth="1"/>
    <col min="11779" max="11780" width="16.7109375" style="62" customWidth="1"/>
    <col min="11781" max="11782" width="16.5703125" style="62" customWidth="1"/>
    <col min="11783" max="11783" width="16.7109375" style="62" customWidth="1"/>
    <col min="11784" max="11784" width="15.7109375" style="62" customWidth="1"/>
    <col min="11785" max="12032" width="11.42578125" style="62"/>
    <col min="12033" max="12033" width="45.7109375" style="62" customWidth="1"/>
    <col min="12034" max="12034" width="13.7109375" style="62" customWidth="1"/>
    <col min="12035" max="12036" width="16.7109375" style="62" customWidth="1"/>
    <col min="12037" max="12038" width="16.5703125" style="62" customWidth="1"/>
    <col min="12039" max="12039" width="16.7109375" style="62" customWidth="1"/>
    <col min="12040" max="12040" width="15.7109375" style="62" customWidth="1"/>
    <col min="12041" max="12288" width="11.42578125" style="62"/>
    <col min="12289" max="12289" width="45.7109375" style="62" customWidth="1"/>
    <col min="12290" max="12290" width="13.7109375" style="62" customWidth="1"/>
    <col min="12291" max="12292" width="16.7109375" style="62" customWidth="1"/>
    <col min="12293" max="12294" width="16.5703125" style="62" customWidth="1"/>
    <col min="12295" max="12295" width="16.7109375" style="62" customWidth="1"/>
    <col min="12296" max="12296" width="15.7109375" style="62" customWidth="1"/>
    <col min="12297" max="12544" width="11.42578125" style="62"/>
    <col min="12545" max="12545" width="45.7109375" style="62" customWidth="1"/>
    <col min="12546" max="12546" width="13.7109375" style="62" customWidth="1"/>
    <col min="12547" max="12548" width="16.7109375" style="62" customWidth="1"/>
    <col min="12549" max="12550" width="16.5703125" style="62" customWidth="1"/>
    <col min="12551" max="12551" width="16.7109375" style="62" customWidth="1"/>
    <col min="12552" max="12552" width="15.7109375" style="62" customWidth="1"/>
    <col min="12553" max="12800" width="11.42578125" style="62"/>
    <col min="12801" max="12801" width="45.7109375" style="62" customWidth="1"/>
    <col min="12802" max="12802" width="13.7109375" style="62" customWidth="1"/>
    <col min="12803" max="12804" width="16.7109375" style="62" customWidth="1"/>
    <col min="12805" max="12806" width="16.5703125" style="62" customWidth="1"/>
    <col min="12807" max="12807" width="16.7109375" style="62" customWidth="1"/>
    <col min="12808" max="12808" width="15.7109375" style="62" customWidth="1"/>
    <col min="12809" max="13056" width="11.42578125" style="62"/>
    <col min="13057" max="13057" width="45.7109375" style="62" customWidth="1"/>
    <col min="13058" max="13058" width="13.7109375" style="62" customWidth="1"/>
    <col min="13059" max="13060" width="16.7109375" style="62" customWidth="1"/>
    <col min="13061" max="13062" width="16.5703125" style="62" customWidth="1"/>
    <col min="13063" max="13063" width="16.7109375" style="62" customWidth="1"/>
    <col min="13064" max="13064" width="15.7109375" style="62" customWidth="1"/>
    <col min="13065" max="13312" width="11.42578125" style="62"/>
    <col min="13313" max="13313" width="45.7109375" style="62" customWidth="1"/>
    <col min="13314" max="13314" width="13.7109375" style="62" customWidth="1"/>
    <col min="13315" max="13316" width="16.7109375" style="62" customWidth="1"/>
    <col min="13317" max="13318" width="16.5703125" style="62" customWidth="1"/>
    <col min="13319" max="13319" width="16.7109375" style="62" customWidth="1"/>
    <col min="13320" max="13320" width="15.7109375" style="62" customWidth="1"/>
    <col min="13321" max="13568" width="11.42578125" style="62"/>
    <col min="13569" max="13569" width="45.7109375" style="62" customWidth="1"/>
    <col min="13570" max="13570" width="13.7109375" style="62" customWidth="1"/>
    <col min="13571" max="13572" width="16.7109375" style="62" customWidth="1"/>
    <col min="13573" max="13574" width="16.5703125" style="62" customWidth="1"/>
    <col min="13575" max="13575" width="16.7109375" style="62" customWidth="1"/>
    <col min="13576" max="13576" width="15.7109375" style="62" customWidth="1"/>
    <col min="13577" max="13824" width="11.42578125" style="62"/>
    <col min="13825" max="13825" width="45.7109375" style="62" customWidth="1"/>
    <col min="13826" max="13826" width="13.7109375" style="62" customWidth="1"/>
    <col min="13827" max="13828" width="16.7109375" style="62" customWidth="1"/>
    <col min="13829" max="13830" width="16.5703125" style="62" customWidth="1"/>
    <col min="13831" max="13831" width="16.7109375" style="62" customWidth="1"/>
    <col min="13832" max="13832" width="15.7109375" style="62" customWidth="1"/>
    <col min="13833" max="14080" width="11.42578125" style="62"/>
    <col min="14081" max="14081" width="45.7109375" style="62" customWidth="1"/>
    <col min="14082" max="14082" width="13.7109375" style="62" customWidth="1"/>
    <col min="14083" max="14084" width="16.7109375" style="62" customWidth="1"/>
    <col min="14085" max="14086" width="16.5703125" style="62" customWidth="1"/>
    <col min="14087" max="14087" width="16.7109375" style="62" customWidth="1"/>
    <col min="14088" max="14088" width="15.7109375" style="62" customWidth="1"/>
    <col min="14089" max="14336" width="11.42578125" style="62"/>
    <col min="14337" max="14337" width="45.7109375" style="62" customWidth="1"/>
    <col min="14338" max="14338" width="13.7109375" style="62" customWidth="1"/>
    <col min="14339" max="14340" width="16.7109375" style="62" customWidth="1"/>
    <col min="14341" max="14342" width="16.5703125" style="62" customWidth="1"/>
    <col min="14343" max="14343" width="16.7109375" style="62" customWidth="1"/>
    <col min="14344" max="14344" width="15.7109375" style="62" customWidth="1"/>
    <col min="14345" max="14592" width="11.42578125" style="62"/>
    <col min="14593" max="14593" width="45.7109375" style="62" customWidth="1"/>
    <col min="14594" max="14594" width="13.7109375" style="62" customWidth="1"/>
    <col min="14595" max="14596" width="16.7109375" style="62" customWidth="1"/>
    <col min="14597" max="14598" width="16.5703125" style="62" customWidth="1"/>
    <col min="14599" max="14599" width="16.7109375" style="62" customWidth="1"/>
    <col min="14600" max="14600" width="15.7109375" style="62" customWidth="1"/>
    <col min="14601" max="14848" width="11.42578125" style="62"/>
    <col min="14849" max="14849" width="45.7109375" style="62" customWidth="1"/>
    <col min="14850" max="14850" width="13.7109375" style="62" customWidth="1"/>
    <col min="14851" max="14852" width="16.7109375" style="62" customWidth="1"/>
    <col min="14853" max="14854" width="16.5703125" style="62" customWidth="1"/>
    <col min="14855" max="14855" width="16.7109375" style="62" customWidth="1"/>
    <col min="14856" max="14856" width="15.7109375" style="62" customWidth="1"/>
    <col min="14857" max="15104" width="11.42578125" style="62"/>
    <col min="15105" max="15105" width="45.7109375" style="62" customWidth="1"/>
    <col min="15106" max="15106" width="13.7109375" style="62" customWidth="1"/>
    <col min="15107" max="15108" width="16.7109375" style="62" customWidth="1"/>
    <col min="15109" max="15110" width="16.5703125" style="62" customWidth="1"/>
    <col min="15111" max="15111" width="16.7109375" style="62" customWidth="1"/>
    <col min="15112" max="15112" width="15.7109375" style="62" customWidth="1"/>
    <col min="15113" max="15360" width="11.42578125" style="62"/>
    <col min="15361" max="15361" width="45.7109375" style="62" customWidth="1"/>
    <col min="15362" max="15362" width="13.7109375" style="62" customWidth="1"/>
    <col min="15363" max="15364" width="16.7109375" style="62" customWidth="1"/>
    <col min="15365" max="15366" width="16.5703125" style="62" customWidth="1"/>
    <col min="15367" max="15367" width="16.7109375" style="62" customWidth="1"/>
    <col min="15368" max="15368" width="15.7109375" style="62" customWidth="1"/>
    <col min="15369" max="15616" width="11.42578125" style="62"/>
    <col min="15617" max="15617" width="45.7109375" style="62" customWidth="1"/>
    <col min="15618" max="15618" width="13.7109375" style="62" customWidth="1"/>
    <col min="15619" max="15620" width="16.7109375" style="62" customWidth="1"/>
    <col min="15621" max="15622" width="16.5703125" style="62" customWidth="1"/>
    <col min="15623" max="15623" width="16.7109375" style="62" customWidth="1"/>
    <col min="15624" max="15624" width="15.7109375" style="62" customWidth="1"/>
    <col min="15625" max="15872" width="11.42578125" style="62"/>
    <col min="15873" max="15873" width="45.7109375" style="62" customWidth="1"/>
    <col min="15874" max="15874" width="13.7109375" style="62" customWidth="1"/>
    <col min="15875" max="15876" width="16.7109375" style="62" customWidth="1"/>
    <col min="15877" max="15878" width="16.5703125" style="62" customWidth="1"/>
    <col min="15879" max="15879" width="16.7109375" style="62" customWidth="1"/>
    <col min="15880" max="15880" width="15.7109375" style="62" customWidth="1"/>
    <col min="15881" max="16128" width="11.42578125" style="62"/>
    <col min="16129" max="16129" width="45.7109375" style="62" customWidth="1"/>
    <col min="16130" max="16130" width="13.7109375" style="62" customWidth="1"/>
    <col min="16131" max="16132" width="16.7109375" style="62" customWidth="1"/>
    <col min="16133" max="16134" width="16.5703125" style="62" customWidth="1"/>
    <col min="16135" max="16135" width="16.7109375" style="62" customWidth="1"/>
    <col min="16136" max="16136" width="15.7109375" style="62" customWidth="1"/>
    <col min="16137" max="16384" width="11.42578125" style="62"/>
  </cols>
  <sheetData>
    <row r="1" spans="1:9" ht="15.75">
      <c r="A1" s="97" t="s">
        <v>293</v>
      </c>
      <c r="B1" s="97"/>
      <c r="C1" s="97"/>
      <c r="D1" s="97"/>
      <c r="E1" s="97"/>
      <c r="F1" s="97"/>
      <c r="G1" s="97"/>
      <c r="H1" s="97"/>
    </row>
    <row r="2" spans="1:9" ht="15.75">
      <c r="A2" s="97" t="s">
        <v>528</v>
      </c>
      <c r="B2" s="97"/>
      <c r="C2" s="97"/>
      <c r="D2" s="97"/>
      <c r="E2" s="97"/>
      <c r="F2" s="97"/>
      <c r="G2" s="97"/>
      <c r="H2" s="97"/>
    </row>
    <row r="3" spans="1:9" ht="14.1" customHeight="1">
      <c r="A3" s="79"/>
      <c r="B3" s="79"/>
      <c r="C3" s="79"/>
      <c r="D3" s="79"/>
      <c r="E3" s="79"/>
      <c r="F3" s="79"/>
      <c r="G3" s="79"/>
      <c r="H3" s="94"/>
    </row>
    <row r="4" spans="1:9" ht="12.95" customHeight="1">
      <c r="A4" s="300" t="s">
        <v>294</v>
      </c>
      <c r="B4" s="294" t="s">
        <v>295</v>
      </c>
      <c r="C4" s="294" t="s">
        <v>332</v>
      </c>
      <c r="D4" s="294" t="s">
        <v>333</v>
      </c>
      <c r="E4" s="294" t="s">
        <v>334</v>
      </c>
      <c r="F4" s="294" t="s">
        <v>335</v>
      </c>
      <c r="G4" s="297" t="s">
        <v>336</v>
      </c>
      <c r="H4" s="80"/>
    </row>
    <row r="5" spans="1:9" ht="15.75">
      <c r="A5" s="301"/>
      <c r="B5" s="295"/>
      <c r="C5" s="295"/>
      <c r="D5" s="295"/>
      <c r="E5" s="295"/>
      <c r="F5" s="295"/>
      <c r="G5" s="298"/>
      <c r="H5" s="95"/>
    </row>
    <row r="6" spans="1:9" ht="12.95" customHeight="1">
      <c r="A6" s="302"/>
      <c r="B6" s="296"/>
      <c r="C6" s="296"/>
      <c r="D6" s="296"/>
      <c r="E6" s="296"/>
      <c r="F6" s="296"/>
      <c r="G6" s="299"/>
      <c r="H6" s="95"/>
    </row>
    <row r="7" spans="1:9" ht="12.95" customHeight="1">
      <c r="A7" s="80"/>
      <c r="B7" s="80"/>
      <c r="C7" s="81"/>
      <c r="D7" s="93"/>
      <c r="E7" s="82"/>
      <c r="F7" s="82"/>
      <c r="G7" s="93"/>
      <c r="H7" s="95"/>
    </row>
    <row r="8" spans="1:9" ht="15" customHeight="1">
      <c r="A8" s="83" t="s">
        <v>516</v>
      </c>
      <c r="B8" s="84"/>
      <c r="C8" s="83"/>
      <c r="D8" s="83"/>
      <c r="E8" s="83"/>
      <c r="F8" s="83"/>
      <c r="G8" s="83"/>
      <c r="H8" s="84"/>
    </row>
    <row r="9" spans="1:9" ht="12.95" customHeight="1">
      <c r="A9" s="84"/>
      <c r="B9" s="84"/>
      <c r="C9" s="83"/>
      <c r="D9" s="83"/>
      <c r="E9" s="83"/>
      <c r="F9" s="83"/>
      <c r="G9" s="83"/>
      <c r="H9" s="84"/>
    </row>
    <row r="10" spans="1:9" ht="15.95" customHeight="1">
      <c r="A10" s="83" t="s">
        <v>301</v>
      </c>
      <c r="B10" s="85" t="s">
        <v>1</v>
      </c>
      <c r="C10" s="86">
        <v>1983</v>
      </c>
      <c r="D10" s="86">
        <v>9067</v>
      </c>
      <c r="E10" s="86">
        <v>3905</v>
      </c>
      <c r="F10" s="86">
        <v>10238</v>
      </c>
      <c r="G10" s="86">
        <v>4547</v>
      </c>
      <c r="H10" s="7"/>
      <c r="I10" s="87"/>
    </row>
    <row r="11" spans="1:9" ht="15.95" customHeight="1">
      <c r="A11" s="83" t="s">
        <v>302</v>
      </c>
      <c r="B11" s="85" t="s">
        <v>1</v>
      </c>
      <c r="C11" s="86">
        <v>1639</v>
      </c>
      <c r="D11" s="86">
        <v>7190</v>
      </c>
      <c r="E11" s="86">
        <v>2869</v>
      </c>
      <c r="F11" s="86">
        <v>10464</v>
      </c>
      <c r="G11" s="86">
        <v>4040</v>
      </c>
      <c r="H11" s="7"/>
      <c r="I11" s="87"/>
    </row>
    <row r="12" spans="1:9" ht="15.95" customHeight="1">
      <c r="A12" s="83" t="s">
        <v>303</v>
      </c>
      <c r="B12" s="88" t="s">
        <v>2</v>
      </c>
      <c r="C12" s="86">
        <v>203.27</v>
      </c>
      <c r="D12" s="86">
        <v>912.17</v>
      </c>
      <c r="E12" s="86">
        <v>354.46</v>
      </c>
      <c r="F12" s="86">
        <v>1096.8900000000001</v>
      </c>
      <c r="G12" s="86">
        <v>462.67</v>
      </c>
      <c r="H12" s="7"/>
      <c r="I12" s="87"/>
    </row>
    <row r="13" spans="1:9" ht="15.95" customHeight="1">
      <c r="A13" s="83" t="s">
        <v>304</v>
      </c>
      <c r="B13" s="85" t="s">
        <v>2</v>
      </c>
      <c r="C13" s="86">
        <v>265.97000000000003</v>
      </c>
      <c r="D13" s="86">
        <v>1361.06</v>
      </c>
      <c r="E13" s="86">
        <v>508.16</v>
      </c>
      <c r="F13" s="86">
        <v>1469.56</v>
      </c>
      <c r="G13" s="86">
        <v>669.2</v>
      </c>
      <c r="H13" s="7"/>
      <c r="I13" s="87"/>
    </row>
    <row r="14" spans="1:9" ht="15.95" customHeight="1">
      <c r="A14" s="83" t="s">
        <v>517</v>
      </c>
      <c r="B14" s="85" t="s">
        <v>305</v>
      </c>
      <c r="C14" s="86">
        <v>2599</v>
      </c>
      <c r="D14" s="86">
        <v>10484</v>
      </c>
      <c r="E14" s="86">
        <v>4664</v>
      </c>
      <c r="F14" s="86">
        <v>13007</v>
      </c>
      <c r="G14" s="86">
        <v>6138</v>
      </c>
      <c r="H14" s="7"/>
      <c r="I14" s="87"/>
    </row>
    <row r="15" spans="1:9" ht="15.95" customHeight="1">
      <c r="A15" s="83" t="s">
        <v>306</v>
      </c>
      <c r="B15" s="85" t="s">
        <v>307</v>
      </c>
      <c r="C15" s="86">
        <v>614.48599999999999</v>
      </c>
      <c r="D15" s="86">
        <v>2413.6080000000002</v>
      </c>
      <c r="E15" s="86">
        <v>834.62800000000004</v>
      </c>
      <c r="F15" s="86">
        <v>2379.605</v>
      </c>
      <c r="G15" s="86">
        <v>1147.17</v>
      </c>
      <c r="H15" s="7"/>
      <c r="I15" s="87"/>
    </row>
    <row r="16" spans="1:9" ht="9.9499999999999993" customHeight="1">
      <c r="A16" s="84"/>
      <c r="B16" s="84"/>
      <c r="C16" s="86"/>
      <c r="D16" s="86"/>
      <c r="E16" s="86"/>
      <c r="F16" s="86"/>
      <c r="G16" s="86"/>
      <c r="H16" s="7"/>
      <c r="I16" s="87"/>
    </row>
    <row r="17" spans="1:9" ht="15" customHeight="1">
      <c r="A17" s="83" t="s">
        <v>518</v>
      </c>
      <c r="B17" s="84"/>
      <c r="C17" s="86"/>
      <c r="D17" s="86"/>
      <c r="E17" s="86"/>
      <c r="F17" s="86"/>
      <c r="G17" s="86"/>
      <c r="H17" s="7"/>
      <c r="I17" s="87"/>
    </row>
    <row r="18" spans="1:9" ht="9.9499999999999993" customHeight="1">
      <c r="A18" s="84"/>
      <c r="B18" s="84"/>
      <c r="C18" s="86"/>
      <c r="D18" s="86"/>
      <c r="E18" s="86"/>
      <c r="F18" s="86"/>
      <c r="G18" s="86"/>
      <c r="H18" s="7"/>
      <c r="I18" s="87"/>
    </row>
    <row r="19" spans="1:9" ht="15.95" customHeight="1">
      <c r="A19" s="84" t="s">
        <v>301</v>
      </c>
      <c r="B19" s="85" t="s">
        <v>1</v>
      </c>
      <c r="C19" s="86">
        <v>1423</v>
      </c>
      <c r="D19" s="86">
        <v>6723</v>
      </c>
      <c r="E19" s="86">
        <v>2942</v>
      </c>
      <c r="F19" s="86">
        <v>8213</v>
      </c>
      <c r="G19" s="86">
        <v>3333</v>
      </c>
      <c r="H19" s="7"/>
      <c r="I19" s="87"/>
    </row>
    <row r="20" spans="1:9" ht="15.95" customHeight="1">
      <c r="A20" s="84" t="s">
        <v>302</v>
      </c>
      <c r="B20" s="85" t="s">
        <v>1</v>
      </c>
      <c r="C20" s="86">
        <v>1634</v>
      </c>
      <c r="D20" s="86">
        <v>7049</v>
      </c>
      <c r="E20" s="86">
        <v>2822</v>
      </c>
      <c r="F20" s="86">
        <v>10248</v>
      </c>
      <c r="G20" s="86">
        <v>3922</v>
      </c>
      <c r="H20" s="7"/>
      <c r="I20" s="87"/>
    </row>
    <row r="21" spans="1:9" ht="15.95" customHeight="1">
      <c r="A21" s="83" t="s">
        <v>303</v>
      </c>
      <c r="B21" s="88" t="s">
        <v>2</v>
      </c>
      <c r="C21" s="86">
        <v>201.94</v>
      </c>
      <c r="D21" s="86">
        <v>900.78</v>
      </c>
      <c r="E21" s="86">
        <v>350.52</v>
      </c>
      <c r="F21" s="86">
        <v>1078.79</v>
      </c>
      <c r="G21" s="86">
        <v>451.82</v>
      </c>
      <c r="H21" s="7"/>
      <c r="I21" s="87"/>
    </row>
    <row r="22" spans="1:9" ht="15.95" customHeight="1">
      <c r="A22" s="84" t="s">
        <v>306</v>
      </c>
      <c r="B22" s="85" t="s">
        <v>307</v>
      </c>
      <c r="C22" s="86">
        <v>324.38</v>
      </c>
      <c r="D22" s="86">
        <v>1302.7739999999999</v>
      </c>
      <c r="E22" s="86">
        <v>435.32</v>
      </c>
      <c r="F22" s="86">
        <v>1462.548</v>
      </c>
      <c r="G22" s="86">
        <v>614.85</v>
      </c>
      <c r="H22" s="7"/>
      <c r="I22" s="87"/>
    </row>
    <row r="23" spans="1:9" ht="12.95" customHeight="1">
      <c r="A23" s="84"/>
      <c r="B23" s="84"/>
      <c r="C23" s="86"/>
      <c r="D23" s="86"/>
      <c r="E23" s="86"/>
      <c r="F23" s="86"/>
      <c r="G23" s="86"/>
      <c r="H23" s="7"/>
      <c r="I23" s="87"/>
    </row>
    <row r="24" spans="1:9" ht="15.95" customHeight="1">
      <c r="A24" s="84" t="s">
        <v>291</v>
      </c>
      <c r="B24" s="84"/>
      <c r="C24" s="86"/>
      <c r="D24" s="86"/>
      <c r="E24" s="86"/>
      <c r="F24" s="86"/>
      <c r="G24" s="86"/>
      <c r="H24" s="7"/>
      <c r="I24" s="87"/>
    </row>
    <row r="25" spans="1:9" ht="9.9499999999999993" customHeight="1">
      <c r="A25" s="84"/>
      <c r="B25" s="84"/>
      <c r="C25" s="86"/>
      <c r="D25" s="86"/>
      <c r="E25" s="86"/>
      <c r="F25" s="86"/>
      <c r="G25" s="86"/>
      <c r="H25" s="7"/>
      <c r="I25" s="87"/>
    </row>
    <row r="26" spans="1:9" ht="15.95" customHeight="1">
      <c r="A26" s="84" t="s">
        <v>308</v>
      </c>
      <c r="B26" s="85" t="s">
        <v>1</v>
      </c>
      <c r="C26" s="86">
        <v>854</v>
      </c>
      <c r="D26" s="86">
        <v>3651</v>
      </c>
      <c r="E26" s="86">
        <v>1749</v>
      </c>
      <c r="F26" s="86">
        <v>5997</v>
      </c>
      <c r="G26" s="86">
        <v>1828</v>
      </c>
      <c r="H26" s="7"/>
      <c r="I26" s="87"/>
    </row>
    <row r="27" spans="1:9" ht="9.9499999999999993" customHeight="1">
      <c r="A27" s="84"/>
      <c r="B27" s="84"/>
      <c r="C27" s="86"/>
      <c r="D27" s="86"/>
      <c r="E27" s="86"/>
      <c r="F27" s="86"/>
      <c r="G27" s="86"/>
      <c r="H27" s="7"/>
      <c r="I27" s="87"/>
    </row>
    <row r="28" spans="1:9" ht="15.95" customHeight="1">
      <c r="A28" s="84" t="s">
        <v>309</v>
      </c>
      <c r="B28" s="85" t="s">
        <v>1</v>
      </c>
      <c r="C28" s="86">
        <v>717</v>
      </c>
      <c r="D28" s="86">
        <v>3219</v>
      </c>
      <c r="E28" s="86">
        <v>1644</v>
      </c>
      <c r="F28" s="86">
        <v>5075</v>
      </c>
      <c r="G28" s="86">
        <v>1622</v>
      </c>
      <c r="H28" s="7"/>
      <c r="I28" s="87"/>
    </row>
    <row r="29" spans="1:9" ht="15.95" customHeight="1">
      <c r="A29" s="84" t="s">
        <v>310</v>
      </c>
      <c r="B29" s="85" t="s">
        <v>1</v>
      </c>
      <c r="C29" s="86">
        <v>72</v>
      </c>
      <c r="D29" s="86">
        <v>207</v>
      </c>
      <c r="E29" s="86">
        <v>40</v>
      </c>
      <c r="F29" s="86">
        <v>486</v>
      </c>
      <c r="G29" s="86">
        <v>91</v>
      </c>
      <c r="H29" s="7"/>
      <c r="I29" s="87"/>
    </row>
    <row r="30" spans="1:9" ht="15.95" customHeight="1">
      <c r="A30" s="84" t="s">
        <v>311</v>
      </c>
      <c r="B30" s="85" t="s">
        <v>1</v>
      </c>
      <c r="C30" s="86">
        <v>63</v>
      </c>
      <c r="D30" s="86">
        <v>217</v>
      </c>
      <c r="E30" s="86">
        <v>64</v>
      </c>
      <c r="F30" s="86">
        <v>432</v>
      </c>
      <c r="G30" s="86">
        <v>115</v>
      </c>
      <c r="H30" s="7"/>
      <c r="I30" s="87"/>
    </row>
    <row r="31" spans="1:9" ht="15.95" customHeight="1">
      <c r="A31" s="84" t="s">
        <v>312</v>
      </c>
      <c r="B31" s="85" t="s">
        <v>1</v>
      </c>
      <c r="C31" s="86">
        <v>465</v>
      </c>
      <c r="D31" s="86">
        <v>2164</v>
      </c>
      <c r="E31" s="86">
        <v>578</v>
      </c>
      <c r="F31" s="86">
        <v>3443</v>
      </c>
      <c r="G31" s="86">
        <v>1104</v>
      </c>
      <c r="H31" s="7"/>
      <c r="I31" s="87"/>
    </row>
    <row r="32" spans="1:9" ht="15.95" customHeight="1">
      <c r="A32" s="84" t="s">
        <v>313</v>
      </c>
      <c r="B32" s="85" t="s">
        <v>1</v>
      </c>
      <c r="C32" s="86">
        <v>2</v>
      </c>
      <c r="D32" s="86">
        <v>8</v>
      </c>
      <c r="E32" s="86">
        <v>1</v>
      </c>
      <c r="F32" s="86">
        <v>4</v>
      </c>
      <c r="G32" s="86">
        <v>0</v>
      </c>
      <c r="H32" s="7"/>
      <c r="I32" s="87"/>
    </row>
    <row r="33" spans="1:9" ht="15.95" customHeight="1">
      <c r="A33" s="84" t="s">
        <v>314</v>
      </c>
      <c r="B33" s="85" t="s">
        <v>1</v>
      </c>
      <c r="C33" s="86">
        <v>70</v>
      </c>
      <c r="D33" s="86">
        <v>324</v>
      </c>
      <c r="E33" s="86">
        <v>8</v>
      </c>
      <c r="F33" s="86">
        <v>123</v>
      </c>
      <c r="G33" s="86">
        <v>0</v>
      </c>
      <c r="H33" s="7"/>
      <c r="I33" s="87"/>
    </row>
    <row r="34" spans="1:9" ht="15.95" customHeight="1">
      <c r="A34" s="84" t="s">
        <v>315</v>
      </c>
      <c r="B34" s="85" t="s">
        <v>305</v>
      </c>
      <c r="C34" s="86">
        <v>966</v>
      </c>
      <c r="D34" s="86">
        <v>3594</v>
      </c>
      <c r="E34" s="86">
        <v>1380</v>
      </c>
      <c r="F34" s="86">
        <v>5124</v>
      </c>
      <c r="G34" s="86">
        <v>1782</v>
      </c>
      <c r="H34" s="7"/>
      <c r="I34" s="87"/>
    </row>
    <row r="35" spans="1:9" ht="15.95" customHeight="1">
      <c r="A35" s="84" t="s">
        <v>302</v>
      </c>
      <c r="B35" s="85" t="s">
        <v>1</v>
      </c>
      <c r="C35" s="86">
        <v>1396</v>
      </c>
      <c r="D35" s="86">
        <v>6121</v>
      </c>
      <c r="E35" s="86">
        <v>2310</v>
      </c>
      <c r="F35" s="86">
        <v>9613</v>
      </c>
      <c r="G35" s="86">
        <v>2908</v>
      </c>
      <c r="H35" s="7"/>
      <c r="I35" s="87"/>
    </row>
    <row r="36" spans="1:9" ht="15.95" customHeight="1">
      <c r="A36" s="84" t="s">
        <v>316</v>
      </c>
      <c r="B36" s="85" t="s">
        <v>1</v>
      </c>
      <c r="C36" s="86">
        <v>336</v>
      </c>
      <c r="D36" s="86">
        <v>986</v>
      </c>
      <c r="E36" s="86">
        <v>117</v>
      </c>
      <c r="F36" s="86">
        <v>1448</v>
      </c>
      <c r="G36" s="86">
        <v>387</v>
      </c>
      <c r="H36" s="7"/>
      <c r="I36" s="87"/>
    </row>
    <row r="37" spans="1:9" ht="9.9499999999999993" customHeight="1">
      <c r="A37" s="84"/>
      <c r="B37" s="84"/>
      <c r="C37" s="86"/>
      <c r="D37" s="86"/>
      <c r="E37" s="86"/>
      <c r="F37" s="86"/>
      <c r="G37" s="86"/>
      <c r="H37" s="7"/>
      <c r="I37" s="87"/>
    </row>
    <row r="38" spans="1:9" ht="15.95" customHeight="1">
      <c r="A38" s="84" t="s">
        <v>303</v>
      </c>
      <c r="B38" s="85" t="s">
        <v>2</v>
      </c>
      <c r="C38" s="86">
        <v>174.65</v>
      </c>
      <c r="D38" s="86">
        <v>689.16</v>
      </c>
      <c r="E38" s="86">
        <v>278.23</v>
      </c>
      <c r="F38" s="86">
        <v>974.8</v>
      </c>
      <c r="G38" s="86">
        <v>339.07</v>
      </c>
      <c r="H38" s="7"/>
      <c r="I38" s="87"/>
    </row>
    <row r="39" spans="1:9" ht="15.95" customHeight="1">
      <c r="A39" s="84" t="s">
        <v>317</v>
      </c>
      <c r="B39" s="85" t="s">
        <v>318</v>
      </c>
      <c r="C39" s="86">
        <v>125.10744985673352</v>
      </c>
      <c r="D39" s="86">
        <v>112.58944616892664</v>
      </c>
      <c r="E39" s="86">
        <v>120.44588744588745</v>
      </c>
      <c r="F39" s="86">
        <v>101.40434827837304</v>
      </c>
      <c r="G39" s="86">
        <v>116.59903713892709</v>
      </c>
      <c r="H39" s="7"/>
      <c r="I39" s="87"/>
    </row>
    <row r="40" spans="1:9" ht="15.95" customHeight="1">
      <c r="A40" s="84" t="s">
        <v>306</v>
      </c>
      <c r="B40" s="85" t="s">
        <v>307</v>
      </c>
      <c r="C40" s="86">
        <v>271.45</v>
      </c>
      <c r="D40" s="86">
        <v>886.59500000000003</v>
      </c>
      <c r="E40" s="86">
        <v>312.82900000000001</v>
      </c>
      <c r="F40" s="86">
        <v>1310.49</v>
      </c>
      <c r="G40" s="86">
        <v>440.28800000000001</v>
      </c>
      <c r="H40" s="7"/>
      <c r="I40" s="87"/>
    </row>
    <row r="41" spans="1:9" ht="15.95" customHeight="1">
      <c r="A41" s="84" t="s">
        <v>319</v>
      </c>
      <c r="B41" s="85" t="s">
        <v>320</v>
      </c>
      <c r="C41" s="86">
        <v>281.00414078674947</v>
      </c>
      <c r="D41" s="86">
        <v>246.6875347801892</v>
      </c>
      <c r="E41" s="86">
        <v>226.68768115942029</v>
      </c>
      <c r="F41" s="86">
        <v>255.75526932084307</v>
      </c>
      <c r="G41" s="86">
        <v>247.07519640852973</v>
      </c>
      <c r="H41" s="86"/>
      <c r="I41" s="87"/>
    </row>
    <row r="42" spans="1:9" ht="15.95" customHeight="1">
      <c r="A42" s="84" t="s">
        <v>321</v>
      </c>
      <c r="B42" s="88" t="s">
        <v>320</v>
      </c>
      <c r="C42" s="86">
        <v>1554.2513598625821</v>
      </c>
      <c r="D42" s="86">
        <v>1286.4864472691393</v>
      </c>
      <c r="E42" s="86">
        <v>1124.353951766524</v>
      </c>
      <c r="F42" s="86">
        <v>1344.3680755026671</v>
      </c>
      <c r="G42" s="86">
        <v>1298.5165305099242</v>
      </c>
      <c r="H42" s="7"/>
      <c r="I42" s="87"/>
    </row>
    <row r="43" spans="1:9" ht="12.95" customHeight="1">
      <c r="A43" s="84"/>
      <c r="B43" s="84"/>
      <c r="C43" s="86"/>
      <c r="D43" s="86"/>
      <c r="E43" s="86"/>
      <c r="F43" s="86"/>
      <c r="G43" s="86"/>
      <c r="H43" s="7"/>
      <c r="I43" s="87"/>
    </row>
    <row r="44" spans="1:9" ht="15.95" customHeight="1">
      <c r="A44" s="83" t="s">
        <v>519</v>
      </c>
      <c r="B44" s="84"/>
      <c r="C44" s="86"/>
      <c r="D44" s="86"/>
      <c r="E44" s="86"/>
      <c r="F44" s="86"/>
      <c r="G44" s="86"/>
      <c r="H44" s="7"/>
      <c r="I44" s="87"/>
    </row>
    <row r="45" spans="1:9" ht="9.9499999999999993" customHeight="1">
      <c r="A45" s="84"/>
      <c r="B45" s="84"/>
      <c r="C45" s="86"/>
      <c r="D45" s="86"/>
      <c r="E45" s="86"/>
      <c r="F45" s="86"/>
      <c r="G45" s="86"/>
      <c r="H45" s="7"/>
      <c r="I45" s="87"/>
    </row>
    <row r="46" spans="1:9" ht="15.95" customHeight="1">
      <c r="A46" s="84" t="s">
        <v>301</v>
      </c>
      <c r="B46" s="85" t="s">
        <v>1</v>
      </c>
      <c r="C46" s="86">
        <v>560</v>
      </c>
      <c r="D46" s="86">
        <v>2344</v>
      </c>
      <c r="E46" s="86">
        <v>963</v>
      </c>
      <c r="F46" s="86">
        <v>2025</v>
      </c>
      <c r="G46" s="86">
        <v>1214</v>
      </c>
      <c r="H46" s="7"/>
      <c r="I46" s="87"/>
    </row>
    <row r="47" spans="1:9" ht="15.95" customHeight="1">
      <c r="A47" s="84" t="s">
        <v>302</v>
      </c>
      <c r="B47" s="85" t="s">
        <v>1</v>
      </c>
      <c r="C47" s="86">
        <v>5</v>
      </c>
      <c r="D47" s="86">
        <v>141</v>
      </c>
      <c r="E47" s="86">
        <v>47</v>
      </c>
      <c r="F47" s="86">
        <v>216</v>
      </c>
      <c r="G47" s="86">
        <v>118</v>
      </c>
      <c r="H47" s="7"/>
      <c r="I47" s="87"/>
    </row>
    <row r="48" spans="1:9" ht="15.95" customHeight="1">
      <c r="A48" s="84" t="s">
        <v>304</v>
      </c>
      <c r="B48" s="85" t="s">
        <v>2</v>
      </c>
      <c r="C48" s="86">
        <v>229.2</v>
      </c>
      <c r="D48" s="86">
        <v>1288.71</v>
      </c>
      <c r="E48" s="86">
        <v>542.76</v>
      </c>
      <c r="F48" s="86">
        <v>1306.1600000000001</v>
      </c>
      <c r="G48" s="86">
        <v>637.26</v>
      </c>
      <c r="H48" s="7"/>
      <c r="I48" s="87"/>
    </row>
    <row r="49" spans="1:12" ht="15.95" customHeight="1">
      <c r="A49" s="84" t="s">
        <v>306</v>
      </c>
      <c r="B49" s="85" t="s">
        <v>307</v>
      </c>
      <c r="C49" s="86">
        <v>290.10599999999999</v>
      </c>
      <c r="D49" s="86">
        <v>1110.8340000000001</v>
      </c>
      <c r="E49" s="86">
        <v>399.30799999999999</v>
      </c>
      <c r="F49" s="86">
        <v>917.05700000000002</v>
      </c>
      <c r="G49" s="86">
        <v>532.32000000000005</v>
      </c>
      <c r="H49" s="7"/>
      <c r="I49" s="87"/>
    </row>
    <row r="50" spans="1:12" ht="12.95" customHeight="1">
      <c r="A50" s="84" t="s">
        <v>322</v>
      </c>
      <c r="B50" s="85"/>
      <c r="C50" s="86"/>
      <c r="D50" s="86"/>
      <c r="E50" s="86"/>
      <c r="F50" s="86"/>
      <c r="G50" s="86"/>
      <c r="H50" s="7"/>
      <c r="I50" s="87"/>
    </row>
    <row r="51" spans="1:12" ht="15.95" customHeight="1">
      <c r="A51" s="84" t="s">
        <v>291</v>
      </c>
      <c r="B51" s="85"/>
      <c r="C51" s="86"/>
      <c r="D51" s="86"/>
      <c r="E51" s="86"/>
      <c r="F51" s="86"/>
      <c r="G51" s="86"/>
      <c r="H51" s="7"/>
      <c r="I51" s="87"/>
    </row>
    <row r="52" spans="1:12" ht="12.95" customHeight="1">
      <c r="A52" s="84"/>
      <c r="B52" s="85"/>
      <c r="C52" s="86"/>
      <c r="D52" s="86"/>
      <c r="E52" s="86"/>
      <c r="F52" s="86"/>
      <c r="G52" s="86"/>
      <c r="H52" s="7"/>
      <c r="I52" s="87"/>
    </row>
    <row r="53" spans="1:12" ht="15.95" customHeight="1">
      <c r="A53" s="84" t="s">
        <v>323</v>
      </c>
      <c r="B53" s="85" t="s">
        <v>1</v>
      </c>
      <c r="C53" s="86">
        <v>303</v>
      </c>
      <c r="D53" s="86">
        <v>1216</v>
      </c>
      <c r="E53" s="86">
        <v>576</v>
      </c>
      <c r="F53" s="86">
        <v>1343</v>
      </c>
      <c r="G53" s="86">
        <v>729</v>
      </c>
      <c r="H53" s="7"/>
      <c r="I53" s="87"/>
    </row>
    <row r="54" spans="1:12" ht="9.9499999999999993" customHeight="1">
      <c r="A54" s="84"/>
      <c r="B54" s="85"/>
      <c r="C54" s="86"/>
      <c r="D54" s="86"/>
      <c r="E54" s="86"/>
      <c r="F54" s="86"/>
      <c r="G54" s="86"/>
      <c r="H54" s="7"/>
      <c r="I54" s="87"/>
    </row>
    <row r="55" spans="1:12" ht="15.95" customHeight="1">
      <c r="A55" s="84" t="s">
        <v>315</v>
      </c>
      <c r="B55" s="85" t="s">
        <v>305</v>
      </c>
      <c r="C55" s="86">
        <v>1633</v>
      </c>
      <c r="D55" s="86">
        <v>6890</v>
      </c>
      <c r="E55" s="86">
        <v>3283</v>
      </c>
      <c r="F55" s="86">
        <v>7883</v>
      </c>
      <c r="G55" s="86">
        <v>4357</v>
      </c>
      <c r="H55" s="7"/>
      <c r="I55" s="87"/>
    </row>
    <row r="56" spans="1:12" ht="15.95" customHeight="1">
      <c r="A56" s="84" t="s">
        <v>304</v>
      </c>
      <c r="B56" s="85" t="s">
        <v>2</v>
      </c>
      <c r="C56" s="86">
        <v>224.46</v>
      </c>
      <c r="D56" s="86">
        <v>1031.81</v>
      </c>
      <c r="E56" s="86">
        <v>450.23</v>
      </c>
      <c r="F56" s="86">
        <v>1126.29</v>
      </c>
      <c r="G56" s="86">
        <v>565.77</v>
      </c>
      <c r="H56" s="7"/>
      <c r="I56" s="87"/>
    </row>
    <row r="57" spans="1:12" ht="15.95" customHeight="1">
      <c r="A57" s="84" t="s">
        <v>302</v>
      </c>
      <c r="B57" s="85" t="s">
        <v>1</v>
      </c>
      <c r="C57" s="86">
        <v>13</v>
      </c>
      <c r="D57" s="86">
        <v>59</v>
      </c>
      <c r="E57" s="86">
        <v>29</v>
      </c>
      <c r="F57" s="86">
        <v>168</v>
      </c>
      <c r="G57" s="86">
        <v>51</v>
      </c>
      <c r="H57" s="7"/>
      <c r="I57" s="87"/>
    </row>
    <row r="58" spans="1:12" ht="15.95" customHeight="1">
      <c r="A58" s="84" t="s">
        <v>306</v>
      </c>
      <c r="B58" s="85" t="s">
        <v>307</v>
      </c>
      <c r="C58" s="86">
        <v>206.976</v>
      </c>
      <c r="D58" s="86">
        <v>743.60199999999998</v>
      </c>
      <c r="E58" s="86">
        <v>258.42899999999997</v>
      </c>
      <c r="F58" s="86">
        <v>721.21799999999996</v>
      </c>
      <c r="G58" s="86">
        <v>380.59100000000001</v>
      </c>
      <c r="H58" s="7"/>
      <c r="I58" s="7"/>
      <c r="J58" s="7"/>
      <c r="K58" s="7"/>
      <c r="L58" s="7"/>
    </row>
    <row r="59" spans="1:12" ht="15.95" customHeight="1">
      <c r="A59" s="84" t="s">
        <v>520</v>
      </c>
      <c r="B59" s="85" t="s">
        <v>307</v>
      </c>
      <c r="C59" s="86">
        <v>57.324999999999996</v>
      </c>
      <c r="D59" s="86">
        <v>241.82599999999999</v>
      </c>
      <c r="E59" s="86">
        <v>79.373999999999995</v>
      </c>
      <c r="F59" s="86">
        <v>182.55500000000001</v>
      </c>
      <c r="G59" s="86">
        <v>63.85</v>
      </c>
      <c r="H59" s="7"/>
      <c r="I59" s="87"/>
    </row>
    <row r="60" spans="1:12" ht="15.95" customHeight="1">
      <c r="A60" s="84" t="s">
        <v>521</v>
      </c>
      <c r="B60" s="85" t="s">
        <v>307</v>
      </c>
      <c r="C60" s="86">
        <v>149.65100000000001</v>
      </c>
      <c r="D60" s="86">
        <v>501.77599999999995</v>
      </c>
      <c r="E60" s="86">
        <v>179.05500000000001</v>
      </c>
      <c r="F60" s="86">
        <v>538.66300000000001</v>
      </c>
      <c r="G60" s="86">
        <v>316.74099999999999</v>
      </c>
      <c r="H60" s="7"/>
      <c r="I60" s="87"/>
    </row>
    <row r="61" spans="1:12" ht="12.95" customHeight="1">
      <c r="A61" s="84"/>
      <c r="B61" s="84"/>
      <c r="C61" s="86"/>
      <c r="D61" s="86"/>
      <c r="E61" s="86"/>
      <c r="F61" s="86"/>
      <c r="G61" s="86"/>
      <c r="H61" s="7"/>
      <c r="I61" s="87"/>
    </row>
    <row r="62" spans="1:12" ht="15.95" customHeight="1">
      <c r="A62" s="83" t="s">
        <v>522</v>
      </c>
      <c r="B62" s="84"/>
      <c r="C62" s="86"/>
      <c r="D62" s="86"/>
      <c r="E62" s="86"/>
      <c r="F62" s="86"/>
      <c r="G62" s="86"/>
      <c r="H62" s="7"/>
      <c r="I62" s="87"/>
    </row>
    <row r="63" spans="1:12" ht="9.9499999999999993" customHeight="1">
      <c r="A63" s="83"/>
      <c r="B63" s="84"/>
      <c r="C63" s="86"/>
      <c r="D63" s="86"/>
      <c r="E63" s="86"/>
      <c r="F63" s="86"/>
      <c r="G63" s="86"/>
      <c r="H63" s="7"/>
      <c r="I63" s="87"/>
    </row>
    <row r="64" spans="1:12" ht="15.95" customHeight="1">
      <c r="A64" s="84" t="s">
        <v>308</v>
      </c>
      <c r="B64" s="85" t="s">
        <v>1</v>
      </c>
      <c r="C64" s="86">
        <v>139</v>
      </c>
      <c r="D64" s="86">
        <v>418</v>
      </c>
      <c r="E64" s="86">
        <v>139</v>
      </c>
      <c r="F64" s="86">
        <v>908</v>
      </c>
      <c r="G64" s="86">
        <v>242</v>
      </c>
      <c r="H64" s="7"/>
      <c r="I64" s="87"/>
    </row>
    <row r="65" spans="1:9" ht="12.95" customHeight="1">
      <c r="A65" s="84"/>
      <c r="B65" s="84"/>
      <c r="C65" s="86"/>
      <c r="D65" s="86"/>
      <c r="E65" s="86"/>
      <c r="F65" s="86"/>
      <c r="G65" s="86"/>
      <c r="H65" s="7"/>
      <c r="I65" s="87"/>
    </row>
    <row r="66" spans="1:9" ht="15.95" customHeight="1">
      <c r="A66" s="84" t="s">
        <v>309</v>
      </c>
      <c r="B66" s="85" t="s">
        <v>1</v>
      </c>
      <c r="C66" s="86">
        <v>133</v>
      </c>
      <c r="D66" s="86">
        <v>379</v>
      </c>
      <c r="E66" s="86">
        <v>133</v>
      </c>
      <c r="F66" s="86">
        <v>835</v>
      </c>
      <c r="G66" s="86">
        <v>232</v>
      </c>
      <c r="H66" s="7"/>
      <c r="I66" s="87"/>
    </row>
    <row r="67" spans="1:9" ht="15.95" customHeight="1">
      <c r="A67" s="84" t="s">
        <v>310</v>
      </c>
      <c r="B67" s="85" t="s">
        <v>1</v>
      </c>
      <c r="C67" s="86">
        <v>4</v>
      </c>
      <c r="D67" s="86">
        <v>25</v>
      </c>
      <c r="E67" s="86">
        <v>3</v>
      </c>
      <c r="F67" s="86">
        <v>50</v>
      </c>
      <c r="G67" s="86">
        <v>3</v>
      </c>
      <c r="H67" s="7"/>
      <c r="I67" s="87"/>
    </row>
    <row r="68" spans="1:9" ht="15.95" customHeight="1">
      <c r="A68" s="84" t="s">
        <v>311</v>
      </c>
      <c r="B68" s="85" t="s">
        <v>1</v>
      </c>
      <c r="C68" s="86">
        <v>1</v>
      </c>
      <c r="D68" s="86">
        <v>13</v>
      </c>
      <c r="E68" s="86">
        <v>3</v>
      </c>
      <c r="F68" s="86">
        <v>23</v>
      </c>
      <c r="G68" s="86">
        <v>7</v>
      </c>
      <c r="H68" s="7"/>
      <c r="I68" s="87"/>
    </row>
    <row r="69" spans="1:9" ht="15.95" customHeight="1">
      <c r="A69" s="84" t="s">
        <v>312</v>
      </c>
      <c r="B69" s="85" t="s">
        <v>1</v>
      </c>
      <c r="C69" s="86">
        <v>4</v>
      </c>
      <c r="D69" s="86">
        <v>88</v>
      </c>
      <c r="E69" s="86">
        <v>37</v>
      </c>
      <c r="F69" s="86">
        <v>113</v>
      </c>
      <c r="G69" s="86">
        <v>65</v>
      </c>
      <c r="H69" s="7"/>
      <c r="I69" s="87"/>
    </row>
    <row r="70" spans="1:9" ht="15.95" customHeight="1">
      <c r="A70" s="84" t="s">
        <v>313</v>
      </c>
      <c r="B70" s="85" t="s">
        <v>1</v>
      </c>
      <c r="C70" s="86">
        <v>1</v>
      </c>
      <c r="D70" s="86">
        <v>1</v>
      </c>
      <c r="E70" s="86">
        <v>0</v>
      </c>
      <c r="F70" s="86">
        <v>0</v>
      </c>
      <c r="G70" s="86">
        <v>0</v>
      </c>
      <c r="H70" s="7"/>
      <c r="I70" s="87"/>
    </row>
    <row r="71" spans="1:9" ht="15.95" customHeight="1">
      <c r="A71" s="84" t="s">
        <v>314</v>
      </c>
      <c r="B71" s="85" t="s">
        <v>1</v>
      </c>
      <c r="C71" s="86">
        <v>69</v>
      </c>
      <c r="D71" s="86">
        <v>40</v>
      </c>
      <c r="E71" s="86">
        <v>0</v>
      </c>
      <c r="F71" s="86">
        <v>0</v>
      </c>
      <c r="G71" s="86">
        <v>0</v>
      </c>
      <c r="H71" s="7"/>
      <c r="I71" s="87"/>
    </row>
    <row r="72" spans="1:9" ht="15.95" customHeight="1">
      <c r="A72" s="84" t="s">
        <v>315</v>
      </c>
      <c r="B72" s="85" t="s">
        <v>305</v>
      </c>
      <c r="C72" s="86">
        <v>117</v>
      </c>
      <c r="D72" s="86">
        <v>325</v>
      </c>
      <c r="E72" s="86">
        <v>101</v>
      </c>
      <c r="F72" s="86">
        <v>571</v>
      </c>
      <c r="G72" s="86">
        <v>186</v>
      </c>
      <c r="H72" s="7"/>
      <c r="I72" s="87"/>
    </row>
    <row r="73" spans="1:9" ht="15.95" customHeight="1">
      <c r="A73" s="84" t="s">
        <v>302</v>
      </c>
      <c r="B73" s="85" t="s">
        <v>1</v>
      </c>
      <c r="C73" s="86">
        <v>214</v>
      </c>
      <c r="D73" s="86">
        <v>557</v>
      </c>
      <c r="E73" s="86">
        <v>176</v>
      </c>
      <c r="F73" s="86">
        <v>1048</v>
      </c>
      <c r="G73" s="86">
        <v>303</v>
      </c>
      <c r="H73" s="7"/>
      <c r="I73" s="87"/>
    </row>
    <row r="74" spans="1:9" ht="15.95" customHeight="1">
      <c r="A74" s="84" t="s">
        <v>316</v>
      </c>
      <c r="B74" s="85" t="s">
        <v>1</v>
      </c>
      <c r="C74" s="86">
        <v>6</v>
      </c>
      <c r="D74" s="86">
        <v>68</v>
      </c>
      <c r="E74" s="86">
        <v>6</v>
      </c>
      <c r="F74" s="86">
        <v>58</v>
      </c>
      <c r="G74" s="86">
        <v>0</v>
      </c>
      <c r="H74" s="7"/>
      <c r="I74" s="87"/>
    </row>
    <row r="75" spans="1:9" ht="9.9499999999999993" customHeight="1">
      <c r="A75" s="84"/>
      <c r="B75" s="85"/>
      <c r="C75" s="86"/>
      <c r="D75" s="86"/>
      <c r="E75" s="86"/>
      <c r="F75" s="86"/>
      <c r="G75" s="86"/>
      <c r="H75" s="7"/>
      <c r="I75" s="87"/>
    </row>
    <row r="76" spans="1:9" ht="15.95" customHeight="1">
      <c r="A76" s="84" t="s">
        <v>324</v>
      </c>
      <c r="B76" s="85" t="s">
        <v>2</v>
      </c>
      <c r="C76" s="86">
        <v>21.43</v>
      </c>
      <c r="D76" s="86">
        <v>63.72</v>
      </c>
      <c r="E76" s="86">
        <v>21.28</v>
      </c>
      <c r="F76" s="86">
        <v>113.45</v>
      </c>
      <c r="G76" s="86">
        <v>35.74</v>
      </c>
      <c r="H76" s="7"/>
      <c r="I76" s="87"/>
    </row>
    <row r="77" spans="1:9" ht="15.95" customHeight="1">
      <c r="A77" s="84" t="s">
        <v>317</v>
      </c>
      <c r="B77" s="85" t="s">
        <v>318</v>
      </c>
      <c r="C77" s="86">
        <v>100.14018691588784</v>
      </c>
      <c r="D77" s="86">
        <v>114.39856373429085</v>
      </c>
      <c r="E77" s="86">
        <v>120.90909090909091</v>
      </c>
      <c r="F77" s="86">
        <v>108.25381679389314</v>
      </c>
      <c r="G77" s="86">
        <v>117.95379537953795</v>
      </c>
      <c r="H77" s="7"/>
      <c r="I77" s="87"/>
    </row>
    <row r="78" spans="1:9" ht="15.95" customHeight="1">
      <c r="A78" s="84" t="s">
        <v>306</v>
      </c>
      <c r="B78" s="85" t="s">
        <v>307</v>
      </c>
      <c r="C78" s="86">
        <v>37.267000000000003</v>
      </c>
      <c r="D78" s="86">
        <v>90.704999999999998</v>
      </c>
      <c r="E78" s="86">
        <v>26.134</v>
      </c>
      <c r="F78" s="86">
        <v>134.90199999999999</v>
      </c>
      <c r="G78" s="86">
        <v>51.968000000000004</v>
      </c>
      <c r="H78" s="7"/>
      <c r="I78" s="87"/>
    </row>
    <row r="79" spans="1:9" ht="15.95" customHeight="1">
      <c r="A79" s="84" t="s">
        <v>319</v>
      </c>
      <c r="B79" s="85" t="s">
        <v>320</v>
      </c>
      <c r="C79" s="86">
        <v>318.52136752136755</v>
      </c>
      <c r="D79" s="86">
        <v>279.09230769230771</v>
      </c>
      <c r="E79" s="86">
        <v>258.75247524752479</v>
      </c>
      <c r="F79" s="86">
        <v>236.25569176882661</v>
      </c>
      <c r="G79" s="86">
        <v>279.39784946236563</v>
      </c>
      <c r="H79" s="86"/>
      <c r="I79" s="87"/>
    </row>
    <row r="80" spans="1:9" ht="15.95" customHeight="1">
      <c r="A80" s="84" t="s">
        <v>321</v>
      </c>
      <c r="B80" s="88" t="s">
        <v>320</v>
      </c>
      <c r="C80" s="86">
        <v>1739.0107326178256</v>
      </c>
      <c r="D80" s="86">
        <v>1423.4934086629</v>
      </c>
      <c r="E80" s="86">
        <v>1228.1015037593986</v>
      </c>
      <c r="F80" s="86">
        <v>1189.0877038342883</v>
      </c>
      <c r="G80" s="86">
        <v>1454.0570789031897</v>
      </c>
      <c r="H80" s="7"/>
      <c r="I80" s="87"/>
    </row>
    <row r="81" spans="1:9" ht="9.9499999999999993" customHeight="1">
      <c r="A81" s="84"/>
      <c r="B81" s="84"/>
      <c r="C81" s="86"/>
      <c r="D81" s="86"/>
      <c r="E81" s="86"/>
      <c r="F81" s="86"/>
      <c r="G81" s="86"/>
      <c r="H81" s="7"/>
      <c r="I81" s="87"/>
    </row>
    <row r="82" spans="1:9" ht="15.95" customHeight="1">
      <c r="A82" s="84" t="s">
        <v>323</v>
      </c>
      <c r="B82" s="85" t="s">
        <v>1</v>
      </c>
      <c r="C82" s="86">
        <v>99</v>
      </c>
      <c r="D82" s="86">
        <v>420</v>
      </c>
      <c r="E82" s="86">
        <v>193</v>
      </c>
      <c r="F82" s="86">
        <v>567</v>
      </c>
      <c r="G82" s="86">
        <v>270</v>
      </c>
      <c r="H82" s="7"/>
      <c r="I82" s="87"/>
    </row>
    <row r="83" spans="1:9" ht="9.9499999999999993" customHeight="1">
      <c r="A83" s="84"/>
      <c r="B83" s="84"/>
      <c r="C83" s="86"/>
      <c r="D83" s="86"/>
      <c r="E83" s="86"/>
      <c r="F83" s="86"/>
      <c r="G83" s="86"/>
      <c r="H83" s="7"/>
      <c r="I83" s="87"/>
    </row>
    <row r="84" spans="1:9" ht="15.95" customHeight="1">
      <c r="A84" s="84" t="s">
        <v>315</v>
      </c>
      <c r="B84" s="85" t="s">
        <v>305</v>
      </c>
      <c r="C84" s="86">
        <v>723</v>
      </c>
      <c r="D84" s="86">
        <v>3620</v>
      </c>
      <c r="E84" s="86">
        <v>1588</v>
      </c>
      <c r="F84" s="86">
        <v>3491</v>
      </c>
      <c r="G84" s="86">
        <v>3073</v>
      </c>
      <c r="H84" s="7"/>
      <c r="I84" s="87"/>
    </row>
    <row r="85" spans="1:9" ht="15.95" customHeight="1">
      <c r="A85" s="84" t="s">
        <v>304</v>
      </c>
      <c r="B85" s="85" t="s">
        <v>2</v>
      </c>
      <c r="C85" s="86">
        <v>95.29</v>
      </c>
      <c r="D85" s="86">
        <v>536.69000000000005</v>
      </c>
      <c r="E85" s="86">
        <v>205.04</v>
      </c>
      <c r="F85" s="86">
        <v>461.77</v>
      </c>
      <c r="G85" s="86">
        <v>354.9</v>
      </c>
      <c r="H85" s="7"/>
      <c r="I85" s="87"/>
    </row>
    <row r="86" spans="1:9" ht="15.95" customHeight="1">
      <c r="A86" s="84" t="s">
        <v>302</v>
      </c>
      <c r="B86" s="85" t="s">
        <v>1</v>
      </c>
      <c r="C86" s="86">
        <v>2</v>
      </c>
      <c r="D86" s="86">
        <v>5</v>
      </c>
      <c r="E86" s="86">
        <v>0</v>
      </c>
      <c r="F86" s="86">
        <v>22</v>
      </c>
      <c r="G86" s="86">
        <v>11</v>
      </c>
      <c r="H86" s="7"/>
      <c r="I86" s="87"/>
    </row>
    <row r="87" spans="1:9" ht="15.95" customHeight="1">
      <c r="A87" s="84" t="s">
        <v>306</v>
      </c>
      <c r="B87" s="85" t="s">
        <v>307</v>
      </c>
      <c r="C87" s="86">
        <v>71.597999999999999</v>
      </c>
      <c r="D87" s="86">
        <v>295.98</v>
      </c>
      <c r="E87" s="86">
        <v>89.149000000000001</v>
      </c>
      <c r="F87" s="86">
        <v>215.16300000000001</v>
      </c>
      <c r="G87" s="86">
        <v>171.54499999999999</v>
      </c>
      <c r="H87" s="7"/>
      <c r="I87" s="87"/>
    </row>
    <row r="88" spans="1:9" ht="15" customHeight="1">
      <c r="A88" s="80" t="s">
        <v>325</v>
      </c>
      <c r="B88" s="84"/>
      <c r="C88" s="7"/>
      <c r="D88" s="7"/>
      <c r="E88" s="7"/>
      <c r="F88" s="7"/>
      <c r="G88" s="7"/>
      <c r="H88" s="84"/>
    </row>
    <row r="89" spans="1:9" s="51" customFormat="1" ht="15.95" customHeight="1">
      <c r="A89" s="84" t="s">
        <v>523</v>
      </c>
      <c r="B89" s="84"/>
      <c r="C89" s="84"/>
      <c r="D89" s="84" t="s">
        <v>524</v>
      </c>
      <c r="E89" s="84"/>
      <c r="F89" s="84"/>
      <c r="G89" s="84"/>
      <c r="H89" s="84"/>
    </row>
    <row r="90" spans="1:9" s="51" customFormat="1" ht="15.95" customHeight="1">
      <c r="A90" s="84" t="s">
        <v>525</v>
      </c>
      <c r="B90" s="84"/>
      <c r="C90" s="84"/>
      <c r="D90" s="84" t="s">
        <v>526</v>
      </c>
      <c r="E90" s="84"/>
      <c r="F90" s="84"/>
      <c r="G90" s="84"/>
      <c r="H90" s="84"/>
    </row>
    <row r="91" spans="1:9" s="51" customFormat="1" ht="15.95" customHeight="1">
      <c r="A91" s="84" t="s">
        <v>527</v>
      </c>
      <c r="B91" s="84"/>
      <c r="C91" s="84"/>
      <c r="D91" s="84"/>
      <c r="E91" s="84"/>
      <c r="F91" s="84"/>
      <c r="G91" s="84"/>
      <c r="H91" s="84"/>
    </row>
    <row r="92" spans="1:9" ht="14.1" customHeight="1">
      <c r="A92" s="90"/>
    </row>
    <row r="93" spans="1:9" ht="15">
      <c r="A93" s="293" t="s">
        <v>486</v>
      </c>
      <c r="B93" s="293"/>
      <c r="C93" s="293"/>
      <c r="D93" s="293"/>
      <c r="E93" s="293"/>
      <c r="F93" s="293"/>
      <c r="G93" s="293"/>
      <c r="H93" s="96"/>
    </row>
    <row r="101" spans="1:1">
      <c r="A101" s="91"/>
    </row>
  </sheetData>
  <mergeCells count="8">
    <mergeCell ref="A93:G93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2"/>
  <dimension ref="A1:AK42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26.140625" style="2" customWidth="1"/>
    <col min="5" max="10" width="15.7109375" style="2" customWidth="1"/>
    <col min="11" max="11" width="8.140625" style="2" customWidth="1"/>
    <col min="12" max="256" width="11.42578125" style="2"/>
    <col min="257" max="258" width="2" style="2" customWidth="1"/>
    <col min="259" max="259" width="4.7109375" style="2" customWidth="1"/>
    <col min="260" max="260" width="26.140625" style="2" customWidth="1"/>
    <col min="261" max="266" width="15.7109375" style="2" customWidth="1"/>
    <col min="267" max="267" width="8.140625" style="2" customWidth="1"/>
    <col min="268" max="512" width="11.42578125" style="2"/>
    <col min="513" max="514" width="2" style="2" customWidth="1"/>
    <col min="515" max="515" width="4.7109375" style="2" customWidth="1"/>
    <col min="516" max="516" width="26.140625" style="2" customWidth="1"/>
    <col min="517" max="522" width="15.7109375" style="2" customWidth="1"/>
    <col min="523" max="523" width="8.140625" style="2" customWidth="1"/>
    <col min="524" max="768" width="11.42578125" style="2"/>
    <col min="769" max="770" width="2" style="2" customWidth="1"/>
    <col min="771" max="771" width="4.7109375" style="2" customWidth="1"/>
    <col min="772" max="772" width="26.140625" style="2" customWidth="1"/>
    <col min="773" max="778" width="15.7109375" style="2" customWidth="1"/>
    <col min="779" max="779" width="8.140625" style="2" customWidth="1"/>
    <col min="780" max="1024" width="11.42578125" style="2"/>
    <col min="1025" max="1026" width="2" style="2" customWidth="1"/>
    <col min="1027" max="1027" width="4.7109375" style="2" customWidth="1"/>
    <col min="1028" max="1028" width="26.140625" style="2" customWidth="1"/>
    <col min="1029" max="1034" width="15.7109375" style="2" customWidth="1"/>
    <col min="1035" max="1035" width="8.140625" style="2" customWidth="1"/>
    <col min="1036" max="1280" width="11.42578125" style="2"/>
    <col min="1281" max="1282" width="2" style="2" customWidth="1"/>
    <col min="1283" max="1283" width="4.7109375" style="2" customWidth="1"/>
    <col min="1284" max="1284" width="26.140625" style="2" customWidth="1"/>
    <col min="1285" max="1290" width="15.7109375" style="2" customWidth="1"/>
    <col min="1291" max="1291" width="8.140625" style="2" customWidth="1"/>
    <col min="1292" max="1536" width="11.42578125" style="2"/>
    <col min="1537" max="1538" width="2" style="2" customWidth="1"/>
    <col min="1539" max="1539" width="4.7109375" style="2" customWidth="1"/>
    <col min="1540" max="1540" width="26.140625" style="2" customWidth="1"/>
    <col min="1541" max="1546" width="15.7109375" style="2" customWidth="1"/>
    <col min="1547" max="1547" width="8.140625" style="2" customWidth="1"/>
    <col min="1548" max="1792" width="11.42578125" style="2"/>
    <col min="1793" max="1794" width="2" style="2" customWidth="1"/>
    <col min="1795" max="1795" width="4.7109375" style="2" customWidth="1"/>
    <col min="1796" max="1796" width="26.140625" style="2" customWidth="1"/>
    <col min="1797" max="1802" width="15.7109375" style="2" customWidth="1"/>
    <col min="1803" max="1803" width="8.140625" style="2" customWidth="1"/>
    <col min="1804" max="2048" width="11.42578125" style="2"/>
    <col min="2049" max="2050" width="2" style="2" customWidth="1"/>
    <col min="2051" max="2051" width="4.7109375" style="2" customWidth="1"/>
    <col min="2052" max="2052" width="26.140625" style="2" customWidth="1"/>
    <col min="2053" max="2058" width="15.7109375" style="2" customWidth="1"/>
    <col min="2059" max="2059" width="8.140625" style="2" customWidth="1"/>
    <col min="2060" max="2304" width="11.42578125" style="2"/>
    <col min="2305" max="2306" width="2" style="2" customWidth="1"/>
    <col min="2307" max="2307" width="4.7109375" style="2" customWidth="1"/>
    <col min="2308" max="2308" width="26.140625" style="2" customWidth="1"/>
    <col min="2309" max="2314" width="15.7109375" style="2" customWidth="1"/>
    <col min="2315" max="2315" width="8.140625" style="2" customWidth="1"/>
    <col min="2316" max="2560" width="11.42578125" style="2"/>
    <col min="2561" max="2562" width="2" style="2" customWidth="1"/>
    <col min="2563" max="2563" width="4.7109375" style="2" customWidth="1"/>
    <col min="2564" max="2564" width="26.140625" style="2" customWidth="1"/>
    <col min="2565" max="2570" width="15.7109375" style="2" customWidth="1"/>
    <col min="2571" max="2571" width="8.140625" style="2" customWidth="1"/>
    <col min="2572" max="2816" width="11.42578125" style="2"/>
    <col min="2817" max="2818" width="2" style="2" customWidth="1"/>
    <col min="2819" max="2819" width="4.7109375" style="2" customWidth="1"/>
    <col min="2820" max="2820" width="26.140625" style="2" customWidth="1"/>
    <col min="2821" max="2826" width="15.7109375" style="2" customWidth="1"/>
    <col min="2827" max="2827" width="8.140625" style="2" customWidth="1"/>
    <col min="2828" max="3072" width="11.42578125" style="2"/>
    <col min="3073" max="3074" width="2" style="2" customWidth="1"/>
    <col min="3075" max="3075" width="4.7109375" style="2" customWidth="1"/>
    <col min="3076" max="3076" width="26.140625" style="2" customWidth="1"/>
    <col min="3077" max="3082" width="15.7109375" style="2" customWidth="1"/>
    <col min="3083" max="3083" width="8.140625" style="2" customWidth="1"/>
    <col min="3084" max="3328" width="11.42578125" style="2"/>
    <col min="3329" max="3330" width="2" style="2" customWidth="1"/>
    <col min="3331" max="3331" width="4.7109375" style="2" customWidth="1"/>
    <col min="3332" max="3332" width="26.140625" style="2" customWidth="1"/>
    <col min="3333" max="3338" width="15.7109375" style="2" customWidth="1"/>
    <col min="3339" max="3339" width="8.140625" style="2" customWidth="1"/>
    <col min="3340" max="3584" width="11.42578125" style="2"/>
    <col min="3585" max="3586" width="2" style="2" customWidth="1"/>
    <col min="3587" max="3587" width="4.7109375" style="2" customWidth="1"/>
    <col min="3588" max="3588" width="26.140625" style="2" customWidth="1"/>
    <col min="3589" max="3594" width="15.7109375" style="2" customWidth="1"/>
    <col min="3595" max="3595" width="8.140625" style="2" customWidth="1"/>
    <col min="3596" max="3840" width="11.42578125" style="2"/>
    <col min="3841" max="3842" width="2" style="2" customWidth="1"/>
    <col min="3843" max="3843" width="4.7109375" style="2" customWidth="1"/>
    <col min="3844" max="3844" width="26.140625" style="2" customWidth="1"/>
    <col min="3845" max="3850" width="15.7109375" style="2" customWidth="1"/>
    <col min="3851" max="3851" width="8.140625" style="2" customWidth="1"/>
    <col min="3852" max="4096" width="11.42578125" style="2"/>
    <col min="4097" max="4098" width="2" style="2" customWidth="1"/>
    <col min="4099" max="4099" width="4.7109375" style="2" customWidth="1"/>
    <col min="4100" max="4100" width="26.140625" style="2" customWidth="1"/>
    <col min="4101" max="4106" width="15.7109375" style="2" customWidth="1"/>
    <col min="4107" max="4107" width="8.140625" style="2" customWidth="1"/>
    <col min="4108" max="4352" width="11.42578125" style="2"/>
    <col min="4353" max="4354" width="2" style="2" customWidth="1"/>
    <col min="4355" max="4355" width="4.7109375" style="2" customWidth="1"/>
    <col min="4356" max="4356" width="26.140625" style="2" customWidth="1"/>
    <col min="4357" max="4362" width="15.7109375" style="2" customWidth="1"/>
    <col min="4363" max="4363" width="8.140625" style="2" customWidth="1"/>
    <col min="4364" max="4608" width="11.42578125" style="2"/>
    <col min="4609" max="4610" width="2" style="2" customWidth="1"/>
    <col min="4611" max="4611" width="4.7109375" style="2" customWidth="1"/>
    <col min="4612" max="4612" width="26.140625" style="2" customWidth="1"/>
    <col min="4613" max="4618" width="15.7109375" style="2" customWidth="1"/>
    <col min="4619" max="4619" width="8.140625" style="2" customWidth="1"/>
    <col min="4620" max="4864" width="11.42578125" style="2"/>
    <col min="4865" max="4866" width="2" style="2" customWidth="1"/>
    <col min="4867" max="4867" width="4.7109375" style="2" customWidth="1"/>
    <col min="4868" max="4868" width="26.140625" style="2" customWidth="1"/>
    <col min="4869" max="4874" width="15.7109375" style="2" customWidth="1"/>
    <col min="4875" max="4875" width="8.140625" style="2" customWidth="1"/>
    <col min="4876" max="5120" width="11.42578125" style="2"/>
    <col min="5121" max="5122" width="2" style="2" customWidth="1"/>
    <col min="5123" max="5123" width="4.7109375" style="2" customWidth="1"/>
    <col min="5124" max="5124" width="26.140625" style="2" customWidth="1"/>
    <col min="5125" max="5130" width="15.7109375" style="2" customWidth="1"/>
    <col min="5131" max="5131" width="8.140625" style="2" customWidth="1"/>
    <col min="5132" max="5376" width="11.42578125" style="2"/>
    <col min="5377" max="5378" width="2" style="2" customWidth="1"/>
    <col min="5379" max="5379" width="4.7109375" style="2" customWidth="1"/>
    <col min="5380" max="5380" width="26.140625" style="2" customWidth="1"/>
    <col min="5381" max="5386" width="15.7109375" style="2" customWidth="1"/>
    <col min="5387" max="5387" width="8.140625" style="2" customWidth="1"/>
    <col min="5388" max="5632" width="11.42578125" style="2"/>
    <col min="5633" max="5634" width="2" style="2" customWidth="1"/>
    <col min="5635" max="5635" width="4.7109375" style="2" customWidth="1"/>
    <col min="5636" max="5636" width="26.140625" style="2" customWidth="1"/>
    <col min="5637" max="5642" width="15.7109375" style="2" customWidth="1"/>
    <col min="5643" max="5643" width="8.140625" style="2" customWidth="1"/>
    <col min="5644" max="5888" width="11.42578125" style="2"/>
    <col min="5889" max="5890" width="2" style="2" customWidth="1"/>
    <col min="5891" max="5891" width="4.7109375" style="2" customWidth="1"/>
    <col min="5892" max="5892" width="26.140625" style="2" customWidth="1"/>
    <col min="5893" max="5898" width="15.7109375" style="2" customWidth="1"/>
    <col min="5899" max="5899" width="8.140625" style="2" customWidth="1"/>
    <col min="5900" max="6144" width="11.42578125" style="2"/>
    <col min="6145" max="6146" width="2" style="2" customWidth="1"/>
    <col min="6147" max="6147" width="4.7109375" style="2" customWidth="1"/>
    <col min="6148" max="6148" width="26.140625" style="2" customWidth="1"/>
    <col min="6149" max="6154" width="15.7109375" style="2" customWidth="1"/>
    <col min="6155" max="6155" width="8.140625" style="2" customWidth="1"/>
    <col min="6156" max="6400" width="11.42578125" style="2"/>
    <col min="6401" max="6402" width="2" style="2" customWidth="1"/>
    <col min="6403" max="6403" width="4.7109375" style="2" customWidth="1"/>
    <col min="6404" max="6404" width="26.140625" style="2" customWidth="1"/>
    <col min="6405" max="6410" width="15.7109375" style="2" customWidth="1"/>
    <col min="6411" max="6411" width="8.140625" style="2" customWidth="1"/>
    <col min="6412" max="6656" width="11.42578125" style="2"/>
    <col min="6657" max="6658" width="2" style="2" customWidth="1"/>
    <col min="6659" max="6659" width="4.7109375" style="2" customWidth="1"/>
    <col min="6660" max="6660" width="26.140625" style="2" customWidth="1"/>
    <col min="6661" max="6666" width="15.7109375" style="2" customWidth="1"/>
    <col min="6667" max="6667" width="8.140625" style="2" customWidth="1"/>
    <col min="6668" max="6912" width="11.42578125" style="2"/>
    <col min="6913" max="6914" width="2" style="2" customWidth="1"/>
    <col min="6915" max="6915" width="4.7109375" style="2" customWidth="1"/>
    <col min="6916" max="6916" width="26.140625" style="2" customWidth="1"/>
    <col min="6917" max="6922" width="15.7109375" style="2" customWidth="1"/>
    <col min="6923" max="6923" width="8.140625" style="2" customWidth="1"/>
    <col min="6924" max="7168" width="11.42578125" style="2"/>
    <col min="7169" max="7170" width="2" style="2" customWidth="1"/>
    <col min="7171" max="7171" width="4.7109375" style="2" customWidth="1"/>
    <col min="7172" max="7172" width="26.140625" style="2" customWidth="1"/>
    <col min="7173" max="7178" width="15.7109375" style="2" customWidth="1"/>
    <col min="7179" max="7179" width="8.140625" style="2" customWidth="1"/>
    <col min="7180" max="7424" width="11.42578125" style="2"/>
    <col min="7425" max="7426" width="2" style="2" customWidth="1"/>
    <col min="7427" max="7427" width="4.7109375" style="2" customWidth="1"/>
    <col min="7428" max="7428" width="26.140625" style="2" customWidth="1"/>
    <col min="7429" max="7434" width="15.7109375" style="2" customWidth="1"/>
    <col min="7435" max="7435" width="8.140625" style="2" customWidth="1"/>
    <col min="7436" max="7680" width="11.42578125" style="2"/>
    <col min="7681" max="7682" width="2" style="2" customWidth="1"/>
    <col min="7683" max="7683" width="4.7109375" style="2" customWidth="1"/>
    <col min="7684" max="7684" width="26.140625" style="2" customWidth="1"/>
    <col min="7685" max="7690" width="15.7109375" style="2" customWidth="1"/>
    <col min="7691" max="7691" width="8.140625" style="2" customWidth="1"/>
    <col min="7692" max="7936" width="11.42578125" style="2"/>
    <col min="7937" max="7938" width="2" style="2" customWidth="1"/>
    <col min="7939" max="7939" width="4.7109375" style="2" customWidth="1"/>
    <col min="7940" max="7940" width="26.140625" style="2" customWidth="1"/>
    <col min="7941" max="7946" width="15.7109375" style="2" customWidth="1"/>
    <col min="7947" max="7947" width="8.140625" style="2" customWidth="1"/>
    <col min="7948" max="8192" width="11.42578125" style="2"/>
    <col min="8193" max="8194" width="2" style="2" customWidth="1"/>
    <col min="8195" max="8195" width="4.7109375" style="2" customWidth="1"/>
    <col min="8196" max="8196" width="26.140625" style="2" customWidth="1"/>
    <col min="8197" max="8202" width="15.7109375" style="2" customWidth="1"/>
    <col min="8203" max="8203" width="8.140625" style="2" customWidth="1"/>
    <col min="8204" max="8448" width="11.42578125" style="2"/>
    <col min="8449" max="8450" width="2" style="2" customWidth="1"/>
    <col min="8451" max="8451" width="4.7109375" style="2" customWidth="1"/>
    <col min="8452" max="8452" width="26.140625" style="2" customWidth="1"/>
    <col min="8453" max="8458" width="15.7109375" style="2" customWidth="1"/>
    <col min="8459" max="8459" width="8.140625" style="2" customWidth="1"/>
    <col min="8460" max="8704" width="11.42578125" style="2"/>
    <col min="8705" max="8706" width="2" style="2" customWidth="1"/>
    <col min="8707" max="8707" width="4.7109375" style="2" customWidth="1"/>
    <col min="8708" max="8708" width="26.140625" style="2" customWidth="1"/>
    <col min="8709" max="8714" width="15.7109375" style="2" customWidth="1"/>
    <col min="8715" max="8715" width="8.140625" style="2" customWidth="1"/>
    <col min="8716" max="8960" width="11.42578125" style="2"/>
    <col min="8961" max="8962" width="2" style="2" customWidth="1"/>
    <col min="8963" max="8963" width="4.7109375" style="2" customWidth="1"/>
    <col min="8964" max="8964" width="26.140625" style="2" customWidth="1"/>
    <col min="8965" max="8970" width="15.7109375" style="2" customWidth="1"/>
    <col min="8971" max="8971" width="8.140625" style="2" customWidth="1"/>
    <col min="8972" max="9216" width="11.42578125" style="2"/>
    <col min="9217" max="9218" width="2" style="2" customWidth="1"/>
    <col min="9219" max="9219" width="4.7109375" style="2" customWidth="1"/>
    <col min="9220" max="9220" width="26.140625" style="2" customWidth="1"/>
    <col min="9221" max="9226" width="15.7109375" style="2" customWidth="1"/>
    <col min="9227" max="9227" width="8.140625" style="2" customWidth="1"/>
    <col min="9228" max="9472" width="11.42578125" style="2"/>
    <col min="9473" max="9474" width="2" style="2" customWidth="1"/>
    <col min="9475" max="9475" width="4.7109375" style="2" customWidth="1"/>
    <col min="9476" max="9476" width="26.140625" style="2" customWidth="1"/>
    <col min="9477" max="9482" width="15.7109375" style="2" customWidth="1"/>
    <col min="9483" max="9483" width="8.140625" style="2" customWidth="1"/>
    <col min="9484" max="9728" width="11.42578125" style="2"/>
    <col min="9729" max="9730" width="2" style="2" customWidth="1"/>
    <col min="9731" max="9731" width="4.7109375" style="2" customWidth="1"/>
    <col min="9732" max="9732" width="26.140625" style="2" customWidth="1"/>
    <col min="9733" max="9738" width="15.7109375" style="2" customWidth="1"/>
    <col min="9739" max="9739" width="8.140625" style="2" customWidth="1"/>
    <col min="9740" max="9984" width="11.42578125" style="2"/>
    <col min="9985" max="9986" width="2" style="2" customWidth="1"/>
    <col min="9987" max="9987" width="4.7109375" style="2" customWidth="1"/>
    <col min="9988" max="9988" width="26.140625" style="2" customWidth="1"/>
    <col min="9989" max="9994" width="15.7109375" style="2" customWidth="1"/>
    <col min="9995" max="9995" width="8.140625" style="2" customWidth="1"/>
    <col min="9996" max="10240" width="11.42578125" style="2"/>
    <col min="10241" max="10242" width="2" style="2" customWidth="1"/>
    <col min="10243" max="10243" width="4.7109375" style="2" customWidth="1"/>
    <col min="10244" max="10244" width="26.140625" style="2" customWidth="1"/>
    <col min="10245" max="10250" width="15.7109375" style="2" customWidth="1"/>
    <col min="10251" max="10251" width="8.140625" style="2" customWidth="1"/>
    <col min="10252" max="10496" width="11.42578125" style="2"/>
    <col min="10497" max="10498" width="2" style="2" customWidth="1"/>
    <col min="10499" max="10499" width="4.7109375" style="2" customWidth="1"/>
    <col min="10500" max="10500" width="26.140625" style="2" customWidth="1"/>
    <col min="10501" max="10506" width="15.7109375" style="2" customWidth="1"/>
    <col min="10507" max="10507" width="8.140625" style="2" customWidth="1"/>
    <col min="10508" max="10752" width="11.42578125" style="2"/>
    <col min="10753" max="10754" width="2" style="2" customWidth="1"/>
    <col min="10755" max="10755" width="4.7109375" style="2" customWidth="1"/>
    <col min="10756" max="10756" width="26.140625" style="2" customWidth="1"/>
    <col min="10757" max="10762" width="15.7109375" style="2" customWidth="1"/>
    <col min="10763" max="10763" width="8.140625" style="2" customWidth="1"/>
    <col min="10764" max="11008" width="11.42578125" style="2"/>
    <col min="11009" max="11010" width="2" style="2" customWidth="1"/>
    <col min="11011" max="11011" width="4.7109375" style="2" customWidth="1"/>
    <col min="11012" max="11012" width="26.140625" style="2" customWidth="1"/>
    <col min="11013" max="11018" width="15.7109375" style="2" customWidth="1"/>
    <col min="11019" max="11019" width="8.140625" style="2" customWidth="1"/>
    <col min="11020" max="11264" width="11.42578125" style="2"/>
    <col min="11265" max="11266" width="2" style="2" customWidth="1"/>
    <col min="11267" max="11267" width="4.7109375" style="2" customWidth="1"/>
    <col min="11268" max="11268" width="26.140625" style="2" customWidth="1"/>
    <col min="11269" max="11274" width="15.7109375" style="2" customWidth="1"/>
    <col min="11275" max="11275" width="8.140625" style="2" customWidth="1"/>
    <col min="11276" max="11520" width="11.42578125" style="2"/>
    <col min="11521" max="11522" width="2" style="2" customWidth="1"/>
    <col min="11523" max="11523" width="4.7109375" style="2" customWidth="1"/>
    <col min="11524" max="11524" width="26.140625" style="2" customWidth="1"/>
    <col min="11525" max="11530" width="15.7109375" style="2" customWidth="1"/>
    <col min="11531" max="11531" width="8.140625" style="2" customWidth="1"/>
    <col min="11532" max="11776" width="11.42578125" style="2"/>
    <col min="11777" max="11778" width="2" style="2" customWidth="1"/>
    <col min="11779" max="11779" width="4.7109375" style="2" customWidth="1"/>
    <col min="11780" max="11780" width="26.140625" style="2" customWidth="1"/>
    <col min="11781" max="11786" width="15.7109375" style="2" customWidth="1"/>
    <col min="11787" max="11787" width="8.140625" style="2" customWidth="1"/>
    <col min="11788" max="12032" width="11.42578125" style="2"/>
    <col min="12033" max="12034" width="2" style="2" customWidth="1"/>
    <col min="12035" max="12035" width="4.7109375" style="2" customWidth="1"/>
    <col min="12036" max="12036" width="26.140625" style="2" customWidth="1"/>
    <col min="12037" max="12042" width="15.7109375" style="2" customWidth="1"/>
    <col min="12043" max="12043" width="8.140625" style="2" customWidth="1"/>
    <col min="12044" max="12288" width="11.42578125" style="2"/>
    <col min="12289" max="12290" width="2" style="2" customWidth="1"/>
    <col min="12291" max="12291" width="4.7109375" style="2" customWidth="1"/>
    <col min="12292" max="12292" width="26.140625" style="2" customWidth="1"/>
    <col min="12293" max="12298" width="15.7109375" style="2" customWidth="1"/>
    <col min="12299" max="12299" width="8.140625" style="2" customWidth="1"/>
    <col min="12300" max="12544" width="11.42578125" style="2"/>
    <col min="12545" max="12546" width="2" style="2" customWidth="1"/>
    <col min="12547" max="12547" width="4.7109375" style="2" customWidth="1"/>
    <col min="12548" max="12548" width="26.140625" style="2" customWidth="1"/>
    <col min="12549" max="12554" width="15.7109375" style="2" customWidth="1"/>
    <col min="12555" max="12555" width="8.140625" style="2" customWidth="1"/>
    <col min="12556" max="12800" width="11.42578125" style="2"/>
    <col min="12801" max="12802" width="2" style="2" customWidth="1"/>
    <col min="12803" max="12803" width="4.7109375" style="2" customWidth="1"/>
    <col min="12804" max="12804" width="26.140625" style="2" customWidth="1"/>
    <col min="12805" max="12810" width="15.7109375" style="2" customWidth="1"/>
    <col min="12811" max="12811" width="8.140625" style="2" customWidth="1"/>
    <col min="12812" max="13056" width="11.42578125" style="2"/>
    <col min="13057" max="13058" width="2" style="2" customWidth="1"/>
    <col min="13059" max="13059" width="4.7109375" style="2" customWidth="1"/>
    <col min="13060" max="13060" width="26.140625" style="2" customWidth="1"/>
    <col min="13061" max="13066" width="15.7109375" style="2" customWidth="1"/>
    <col min="13067" max="13067" width="8.140625" style="2" customWidth="1"/>
    <col min="13068" max="13312" width="11.42578125" style="2"/>
    <col min="13313" max="13314" width="2" style="2" customWidth="1"/>
    <col min="13315" max="13315" width="4.7109375" style="2" customWidth="1"/>
    <col min="13316" max="13316" width="26.140625" style="2" customWidth="1"/>
    <col min="13317" max="13322" width="15.7109375" style="2" customWidth="1"/>
    <col min="13323" max="13323" width="8.140625" style="2" customWidth="1"/>
    <col min="13324" max="13568" width="11.42578125" style="2"/>
    <col min="13569" max="13570" width="2" style="2" customWidth="1"/>
    <col min="13571" max="13571" width="4.7109375" style="2" customWidth="1"/>
    <col min="13572" max="13572" width="26.140625" style="2" customWidth="1"/>
    <col min="13573" max="13578" width="15.7109375" style="2" customWidth="1"/>
    <col min="13579" max="13579" width="8.140625" style="2" customWidth="1"/>
    <col min="13580" max="13824" width="11.42578125" style="2"/>
    <col min="13825" max="13826" width="2" style="2" customWidth="1"/>
    <col min="13827" max="13827" width="4.7109375" style="2" customWidth="1"/>
    <col min="13828" max="13828" width="26.140625" style="2" customWidth="1"/>
    <col min="13829" max="13834" width="15.7109375" style="2" customWidth="1"/>
    <col min="13835" max="13835" width="8.140625" style="2" customWidth="1"/>
    <col min="13836" max="14080" width="11.42578125" style="2"/>
    <col min="14081" max="14082" width="2" style="2" customWidth="1"/>
    <col min="14083" max="14083" width="4.7109375" style="2" customWidth="1"/>
    <col min="14084" max="14084" width="26.140625" style="2" customWidth="1"/>
    <col min="14085" max="14090" width="15.7109375" style="2" customWidth="1"/>
    <col min="14091" max="14091" width="8.140625" style="2" customWidth="1"/>
    <col min="14092" max="14336" width="11.42578125" style="2"/>
    <col min="14337" max="14338" width="2" style="2" customWidth="1"/>
    <col min="14339" max="14339" width="4.7109375" style="2" customWidth="1"/>
    <col min="14340" max="14340" width="26.140625" style="2" customWidth="1"/>
    <col min="14341" max="14346" width="15.7109375" style="2" customWidth="1"/>
    <col min="14347" max="14347" width="8.140625" style="2" customWidth="1"/>
    <col min="14348" max="14592" width="11.42578125" style="2"/>
    <col min="14593" max="14594" width="2" style="2" customWidth="1"/>
    <col min="14595" max="14595" width="4.7109375" style="2" customWidth="1"/>
    <col min="14596" max="14596" width="26.140625" style="2" customWidth="1"/>
    <col min="14597" max="14602" width="15.7109375" style="2" customWidth="1"/>
    <col min="14603" max="14603" width="8.140625" style="2" customWidth="1"/>
    <col min="14604" max="14848" width="11.42578125" style="2"/>
    <col min="14849" max="14850" width="2" style="2" customWidth="1"/>
    <col min="14851" max="14851" width="4.7109375" style="2" customWidth="1"/>
    <col min="14852" max="14852" width="26.140625" style="2" customWidth="1"/>
    <col min="14853" max="14858" width="15.7109375" style="2" customWidth="1"/>
    <col min="14859" max="14859" width="8.140625" style="2" customWidth="1"/>
    <col min="14860" max="15104" width="11.42578125" style="2"/>
    <col min="15105" max="15106" width="2" style="2" customWidth="1"/>
    <col min="15107" max="15107" width="4.7109375" style="2" customWidth="1"/>
    <col min="15108" max="15108" width="26.140625" style="2" customWidth="1"/>
    <col min="15109" max="15114" width="15.7109375" style="2" customWidth="1"/>
    <col min="15115" max="15115" width="8.140625" style="2" customWidth="1"/>
    <col min="15116" max="15360" width="11.42578125" style="2"/>
    <col min="15361" max="15362" width="2" style="2" customWidth="1"/>
    <col min="15363" max="15363" width="4.7109375" style="2" customWidth="1"/>
    <col min="15364" max="15364" width="26.140625" style="2" customWidth="1"/>
    <col min="15365" max="15370" width="15.7109375" style="2" customWidth="1"/>
    <col min="15371" max="15371" width="8.140625" style="2" customWidth="1"/>
    <col min="15372" max="15616" width="11.42578125" style="2"/>
    <col min="15617" max="15618" width="2" style="2" customWidth="1"/>
    <col min="15619" max="15619" width="4.7109375" style="2" customWidth="1"/>
    <col min="15620" max="15620" width="26.140625" style="2" customWidth="1"/>
    <col min="15621" max="15626" width="15.7109375" style="2" customWidth="1"/>
    <col min="15627" max="15627" width="8.140625" style="2" customWidth="1"/>
    <col min="15628" max="15872" width="11.42578125" style="2"/>
    <col min="15873" max="15874" width="2" style="2" customWidth="1"/>
    <col min="15875" max="15875" width="4.7109375" style="2" customWidth="1"/>
    <col min="15876" max="15876" width="26.140625" style="2" customWidth="1"/>
    <col min="15877" max="15882" width="15.7109375" style="2" customWidth="1"/>
    <col min="15883" max="15883" width="8.140625" style="2" customWidth="1"/>
    <col min="15884" max="16128" width="11.42578125" style="2"/>
    <col min="16129" max="16130" width="2" style="2" customWidth="1"/>
    <col min="16131" max="16131" width="4.7109375" style="2" customWidth="1"/>
    <col min="16132" max="16132" width="26.140625" style="2" customWidth="1"/>
    <col min="16133" max="16138" width="15.7109375" style="2" customWidth="1"/>
    <col min="16139" max="16139" width="8.140625" style="2" customWidth="1"/>
    <col min="16140" max="16384" width="11.42578125" style="2"/>
  </cols>
  <sheetData>
    <row r="1" spans="1:37" ht="21.75" customHeight="1">
      <c r="A1" s="307" t="s">
        <v>529</v>
      </c>
      <c r="B1" s="307"/>
      <c r="C1" s="307"/>
      <c r="D1" s="307"/>
      <c r="E1" s="307"/>
      <c r="F1" s="307"/>
      <c r="G1" s="307"/>
      <c r="H1" s="307"/>
      <c r="I1" s="307"/>
      <c r="J1" s="307"/>
    </row>
    <row r="2" spans="1:37" ht="21.75" customHeight="1">
      <c r="A2" s="307" t="s">
        <v>39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37" ht="21.75" customHeight="1">
      <c r="A3" s="307" t="s">
        <v>530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37" ht="30" customHeight="1">
      <c r="A4" s="308" t="s">
        <v>0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37" ht="10.5" customHeight="1">
      <c r="A5" s="309" t="s">
        <v>33</v>
      </c>
      <c r="B5" s="309"/>
      <c r="C5" s="309"/>
      <c r="D5" s="310"/>
      <c r="E5" s="177"/>
      <c r="F5" s="315" t="s">
        <v>48</v>
      </c>
      <c r="G5" s="177"/>
      <c r="H5" s="170"/>
      <c r="I5" s="318" t="s">
        <v>34</v>
      </c>
      <c r="J5" s="170"/>
    </row>
    <row r="6" spans="1:37" ht="12" customHeight="1">
      <c r="A6" s="311"/>
      <c r="B6" s="311"/>
      <c r="C6" s="311"/>
      <c r="D6" s="312"/>
      <c r="E6" s="178" t="s">
        <v>3</v>
      </c>
      <c r="F6" s="316"/>
      <c r="G6" s="178"/>
      <c r="H6" s="170" t="s">
        <v>6</v>
      </c>
      <c r="I6" s="319"/>
      <c r="J6" s="170" t="s">
        <v>9</v>
      </c>
    </row>
    <row r="7" spans="1:37" ht="12" customHeight="1">
      <c r="A7" s="311"/>
      <c r="B7" s="311"/>
      <c r="C7" s="311"/>
      <c r="D7" s="312"/>
      <c r="E7" s="178" t="s">
        <v>40</v>
      </c>
      <c r="F7" s="316"/>
      <c r="G7" s="178" t="s">
        <v>5</v>
      </c>
      <c r="H7" s="170" t="s">
        <v>7</v>
      </c>
      <c r="I7" s="319"/>
      <c r="J7" s="170" t="s">
        <v>10</v>
      </c>
    </row>
    <row r="8" spans="1:37" ht="11.25" customHeight="1">
      <c r="A8" s="311"/>
      <c r="B8" s="311"/>
      <c r="C8" s="311"/>
      <c r="D8" s="312"/>
      <c r="E8" s="178" t="s">
        <v>4</v>
      </c>
      <c r="F8" s="316"/>
      <c r="G8" s="178"/>
      <c r="H8" s="170" t="s">
        <v>8</v>
      </c>
      <c r="I8" s="319"/>
      <c r="J8" s="170" t="s">
        <v>11</v>
      </c>
    </row>
    <row r="9" spans="1:37" ht="10.5" customHeight="1">
      <c r="A9" s="311"/>
      <c r="B9" s="311"/>
      <c r="C9" s="311"/>
      <c r="D9" s="312"/>
      <c r="E9" s="179"/>
      <c r="F9" s="317"/>
      <c r="G9" s="179"/>
      <c r="H9" s="171"/>
      <c r="I9" s="320"/>
      <c r="J9" s="171"/>
    </row>
    <row r="10" spans="1:37" ht="16.5" customHeight="1">
      <c r="A10" s="313"/>
      <c r="B10" s="313"/>
      <c r="C10" s="313"/>
      <c r="D10" s="314"/>
      <c r="E10" s="5" t="s">
        <v>1</v>
      </c>
      <c r="F10" s="5" t="s">
        <v>2</v>
      </c>
      <c r="G10" s="5" t="s">
        <v>1</v>
      </c>
      <c r="H10" s="5" t="s">
        <v>2</v>
      </c>
      <c r="I10" s="5" t="s">
        <v>1</v>
      </c>
      <c r="J10" s="182" t="s">
        <v>37</v>
      </c>
      <c r="K10" s="1"/>
    </row>
    <row r="11" spans="1:37" ht="54.75" customHeight="1">
      <c r="A11" s="2" t="s">
        <v>12</v>
      </c>
      <c r="E11" s="7">
        <v>209295</v>
      </c>
      <c r="F11" s="7">
        <v>35324.009999999995</v>
      </c>
      <c r="G11" s="7">
        <v>285079</v>
      </c>
      <c r="H11" s="7">
        <v>30425.370000000003</v>
      </c>
      <c r="I11" s="7">
        <v>1183229</v>
      </c>
      <c r="J11" s="7">
        <v>78397135</v>
      </c>
      <c r="K11" s="9"/>
      <c r="L11" s="10"/>
      <c r="M11" s="10"/>
      <c r="N11" s="10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7">
        <v>163866</v>
      </c>
      <c r="F12" s="7">
        <v>5321.26</v>
      </c>
      <c r="G12" s="7">
        <v>278412</v>
      </c>
      <c r="H12" s="7">
        <v>29940.28</v>
      </c>
      <c r="I12" s="7">
        <v>1166372</v>
      </c>
      <c r="J12" s="7">
        <v>46460622</v>
      </c>
      <c r="K12" s="9"/>
      <c r="L12" s="10"/>
      <c r="M12" s="10"/>
      <c r="N12" s="10"/>
    </row>
    <row r="13" spans="1:37" ht="20.25" customHeight="1">
      <c r="A13" s="2" t="s">
        <v>14</v>
      </c>
      <c r="E13" s="7"/>
      <c r="F13" s="7"/>
      <c r="G13" s="7"/>
      <c r="H13" s="7"/>
      <c r="I13" s="7"/>
      <c r="J13" s="7"/>
      <c r="K13" s="8"/>
    </row>
    <row r="14" spans="1:37" ht="20.25" customHeight="1">
      <c r="B14" s="2" t="s">
        <v>15</v>
      </c>
      <c r="E14" s="7">
        <v>871</v>
      </c>
      <c r="F14" s="7">
        <v>54.85</v>
      </c>
      <c r="G14" s="7">
        <v>4511</v>
      </c>
      <c r="H14" s="7">
        <v>297.36</v>
      </c>
      <c r="I14" s="7">
        <v>11868</v>
      </c>
      <c r="J14" s="7">
        <v>575034</v>
      </c>
      <c r="K14" s="11"/>
      <c r="L14" s="12"/>
      <c r="M14" s="12"/>
      <c r="N14" s="12"/>
      <c r="O14" s="12"/>
    </row>
    <row r="15" spans="1:37" ht="30" customHeight="1">
      <c r="B15" s="2" t="s">
        <v>16</v>
      </c>
      <c r="E15" s="7">
        <v>29058</v>
      </c>
      <c r="F15" s="7">
        <v>1724.55</v>
      </c>
      <c r="G15" s="7">
        <v>128661</v>
      </c>
      <c r="H15" s="7">
        <v>11023.310000000001</v>
      </c>
      <c r="I15" s="7">
        <v>426891</v>
      </c>
      <c r="J15" s="7">
        <v>16826364</v>
      </c>
      <c r="K15" s="11"/>
      <c r="L15" s="12"/>
      <c r="M15" s="12"/>
      <c r="N15" s="12"/>
      <c r="O15" s="12"/>
    </row>
    <row r="16" spans="1:37" ht="20.25" customHeight="1">
      <c r="B16" s="2" t="s">
        <v>14</v>
      </c>
      <c r="E16" s="7"/>
      <c r="F16" s="7"/>
      <c r="G16" s="7"/>
      <c r="H16" s="7"/>
      <c r="I16" s="7"/>
      <c r="J16" s="7"/>
      <c r="K16" s="11"/>
      <c r="L16" s="12"/>
      <c r="M16" s="12"/>
      <c r="N16" s="12"/>
      <c r="O16" s="12"/>
    </row>
    <row r="17" spans="1:20" ht="20.25" customHeight="1">
      <c r="C17" s="2" t="s">
        <v>17</v>
      </c>
      <c r="E17" s="7">
        <v>23161</v>
      </c>
      <c r="F17" s="7">
        <v>1546.8700000000001</v>
      </c>
      <c r="G17" s="7">
        <v>104390</v>
      </c>
      <c r="H17" s="7">
        <v>9041.39</v>
      </c>
      <c r="I17" s="7">
        <v>351739</v>
      </c>
      <c r="J17" s="7">
        <v>13859345</v>
      </c>
      <c r="K17" s="11"/>
      <c r="L17" s="12"/>
      <c r="M17" s="12"/>
      <c r="N17" s="12"/>
      <c r="O17" s="12"/>
    </row>
    <row r="18" spans="1:20" ht="20.25" customHeight="1">
      <c r="C18" s="2" t="s">
        <v>18</v>
      </c>
      <c r="E18" s="7">
        <v>458</v>
      </c>
      <c r="F18" s="7">
        <v>13.4</v>
      </c>
      <c r="G18" s="7">
        <v>2918</v>
      </c>
      <c r="H18" s="7">
        <v>256.21999999999997</v>
      </c>
      <c r="I18" s="7">
        <v>9121</v>
      </c>
      <c r="J18" s="7">
        <v>421695</v>
      </c>
      <c r="K18" s="11"/>
      <c r="L18" s="12"/>
      <c r="M18" s="12"/>
      <c r="N18" s="12"/>
      <c r="O18" s="12"/>
    </row>
    <row r="19" spans="1:20" ht="20.25" customHeight="1">
      <c r="C19" s="2" t="s">
        <v>19</v>
      </c>
      <c r="K19" s="11"/>
      <c r="L19" s="12"/>
      <c r="M19" s="12"/>
      <c r="N19" s="12"/>
      <c r="O19" s="12"/>
    </row>
    <row r="20" spans="1:20" ht="15" customHeight="1">
      <c r="C20" s="2" t="s">
        <v>20</v>
      </c>
      <c r="E20" s="7">
        <v>5439</v>
      </c>
      <c r="F20" s="7">
        <v>164.28</v>
      </c>
      <c r="G20" s="7">
        <v>21353</v>
      </c>
      <c r="H20" s="7">
        <v>1725.7</v>
      </c>
      <c r="I20" s="7">
        <v>66031</v>
      </c>
      <c r="J20" s="7">
        <v>2545324</v>
      </c>
      <c r="K20" s="11"/>
      <c r="L20" s="12"/>
      <c r="M20" s="12"/>
      <c r="N20" s="12"/>
      <c r="O20" s="12"/>
    </row>
    <row r="21" spans="1:20" ht="30" customHeight="1">
      <c r="B21" s="2" t="s">
        <v>21</v>
      </c>
      <c r="E21" s="7">
        <v>133248</v>
      </c>
      <c r="F21" s="7">
        <v>3510.03</v>
      </c>
      <c r="G21" s="7">
        <v>140358</v>
      </c>
      <c r="H21" s="7">
        <v>18338.59</v>
      </c>
      <c r="I21" s="7">
        <v>716541</v>
      </c>
      <c r="J21" s="7">
        <v>28501507</v>
      </c>
      <c r="K21" s="11"/>
      <c r="L21" s="12"/>
      <c r="M21" s="12"/>
      <c r="N21" s="12"/>
      <c r="O21" s="12"/>
    </row>
    <row r="22" spans="1:20" ht="30" customHeight="1">
      <c r="B22" s="2" t="s">
        <v>22</v>
      </c>
      <c r="E22" s="7">
        <v>689</v>
      </c>
      <c r="F22" s="7">
        <v>31.839999999999996</v>
      </c>
      <c r="G22" s="7">
        <v>4882</v>
      </c>
      <c r="H22" s="7">
        <v>281.02</v>
      </c>
      <c r="I22" s="7">
        <v>11072</v>
      </c>
      <c r="J22" s="7">
        <v>557717</v>
      </c>
      <c r="K22" s="11"/>
      <c r="L22" s="12"/>
      <c r="M22" s="12"/>
      <c r="N22" s="12"/>
      <c r="O22" s="12"/>
    </row>
    <row r="23" spans="1:20" ht="45" customHeight="1">
      <c r="A23" s="2" t="s">
        <v>23</v>
      </c>
      <c r="E23" s="7">
        <v>45429</v>
      </c>
      <c r="F23" s="7">
        <v>30002.75</v>
      </c>
      <c r="G23" s="7">
        <v>6667</v>
      </c>
      <c r="H23" s="7">
        <v>485.09</v>
      </c>
      <c r="I23" s="7">
        <v>16857</v>
      </c>
      <c r="J23" s="7">
        <v>31936513</v>
      </c>
      <c r="K23" s="11"/>
      <c r="L23" s="12"/>
      <c r="M23" s="12"/>
      <c r="N23" s="12"/>
      <c r="O23" s="12"/>
    </row>
    <row r="24" spans="1:20" ht="20.25" customHeight="1">
      <c r="A24" s="2" t="s">
        <v>14</v>
      </c>
      <c r="E24" s="7"/>
      <c r="F24" s="7"/>
      <c r="G24" s="7"/>
      <c r="H24" s="7"/>
      <c r="I24" s="7"/>
      <c r="J24" s="7"/>
      <c r="K24" s="11" t="s">
        <v>25</v>
      </c>
      <c r="L24" s="12" t="s">
        <v>25</v>
      </c>
      <c r="M24" s="12" t="s">
        <v>25</v>
      </c>
      <c r="N24" s="12" t="s">
        <v>25</v>
      </c>
      <c r="O24" s="12" t="s">
        <v>25</v>
      </c>
    </row>
    <row r="25" spans="1:20" ht="20.25" customHeight="1">
      <c r="B25" s="2" t="s">
        <v>15</v>
      </c>
      <c r="E25" s="7">
        <v>4187</v>
      </c>
      <c r="F25" s="7">
        <v>2206.5099999999998</v>
      </c>
      <c r="G25" s="7">
        <v>129</v>
      </c>
      <c r="H25" s="7">
        <v>-4.43</v>
      </c>
      <c r="I25" s="7">
        <v>-289</v>
      </c>
      <c r="J25" s="7">
        <v>5804714</v>
      </c>
      <c r="K25" s="11"/>
      <c r="L25" s="10"/>
      <c r="M25" s="12"/>
      <c r="N25" s="10"/>
      <c r="O25" s="12"/>
      <c r="P25" s="10"/>
      <c r="Q25" s="12"/>
      <c r="R25" s="10"/>
      <c r="S25" s="12"/>
      <c r="T25" s="10"/>
    </row>
    <row r="26" spans="1:20" ht="30" customHeight="1">
      <c r="B26" s="2" t="s">
        <v>16</v>
      </c>
      <c r="E26" s="7">
        <v>29220</v>
      </c>
      <c r="F26" s="7">
        <v>24868.739999999998</v>
      </c>
      <c r="G26" s="7">
        <v>4265</v>
      </c>
      <c r="H26" s="7">
        <v>329.03000000000003</v>
      </c>
      <c r="I26" s="7">
        <v>11400</v>
      </c>
      <c r="J26" s="7">
        <v>22136965</v>
      </c>
      <c r="K26" s="11"/>
      <c r="L26" s="10"/>
      <c r="M26" s="12"/>
      <c r="N26" s="10"/>
      <c r="O26" s="12"/>
      <c r="P26" s="10"/>
      <c r="Q26" s="12"/>
      <c r="R26" s="10"/>
      <c r="S26" s="12"/>
      <c r="T26" s="10"/>
    </row>
    <row r="27" spans="1:20" ht="20.25" customHeight="1">
      <c r="B27" s="2" t="s">
        <v>14</v>
      </c>
      <c r="E27" s="7"/>
      <c r="F27" s="7"/>
      <c r="G27" s="7"/>
      <c r="H27" s="7"/>
      <c r="I27" s="7"/>
      <c r="J27" s="7"/>
    </row>
    <row r="28" spans="1:20" ht="20.25" customHeight="1">
      <c r="C28" s="2" t="s">
        <v>24</v>
      </c>
    </row>
    <row r="29" spans="1:20" ht="15" customHeight="1">
      <c r="A29" s="2" t="s">
        <v>25</v>
      </c>
      <c r="C29" s="2" t="s">
        <v>26</v>
      </c>
      <c r="E29" s="7">
        <v>8313</v>
      </c>
      <c r="F29" s="7">
        <v>4712.1499999999996</v>
      </c>
      <c r="G29" s="7">
        <v>350</v>
      </c>
      <c r="H29" s="7">
        <v>30.05</v>
      </c>
      <c r="I29" s="7">
        <v>1125</v>
      </c>
      <c r="J29" s="7">
        <v>1671799</v>
      </c>
    </row>
    <row r="30" spans="1:20" ht="20.25" customHeight="1">
      <c r="C30" s="2" t="s">
        <v>27</v>
      </c>
      <c r="E30" s="7">
        <v>7576</v>
      </c>
      <c r="F30" s="7">
        <v>7867.25</v>
      </c>
      <c r="G30" s="7">
        <v>394</v>
      </c>
      <c r="H30" s="7">
        <v>32.269999999999996</v>
      </c>
      <c r="I30" s="7">
        <v>1122</v>
      </c>
      <c r="J30" s="7">
        <v>7124682</v>
      </c>
    </row>
    <row r="31" spans="1:20" ht="20.25" customHeight="1">
      <c r="C31" s="2" t="s">
        <v>31</v>
      </c>
    </row>
    <row r="32" spans="1:20" ht="15" customHeight="1">
      <c r="C32" s="2" t="s">
        <v>28</v>
      </c>
      <c r="E32" s="7"/>
      <c r="F32" s="7"/>
      <c r="G32" s="7"/>
      <c r="H32" s="7"/>
      <c r="I32" s="7"/>
      <c r="J32" s="7"/>
    </row>
    <row r="33" spans="1:10" ht="15" customHeight="1">
      <c r="C33" s="2" t="s">
        <v>29</v>
      </c>
      <c r="E33" s="7"/>
      <c r="F33" s="7"/>
      <c r="G33" s="7"/>
      <c r="H33" s="7"/>
      <c r="I33" s="7"/>
      <c r="J33" s="7"/>
    </row>
    <row r="34" spans="1:10" ht="15" customHeight="1">
      <c r="C34" s="2" t="s">
        <v>30</v>
      </c>
      <c r="E34" s="7">
        <v>13331</v>
      </c>
      <c r="F34" s="7">
        <v>12289.34</v>
      </c>
      <c r="G34" s="7">
        <v>3521</v>
      </c>
      <c r="H34" s="7">
        <v>266.7</v>
      </c>
      <c r="I34" s="7">
        <v>9153</v>
      </c>
      <c r="J34" s="7">
        <v>13340484</v>
      </c>
    </row>
    <row r="35" spans="1:10" ht="20.25" customHeight="1">
      <c r="C35" s="2" t="s">
        <v>35</v>
      </c>
      <c r="E35" s="7">
        <v>305</v>
      </c>
      <c r="F35" s="7">
        <v>372.94</v>
      </c>
      <c r="G35" s="7" t="s">
        <v>42</v>
      </c>
      <c r="H35" s="7">
        <v>2.5</v>
      </c>
      <c r="I35" s="7">
        <v>63</v>
      </c>
      <c r="J35" s="7">
        <v>485245</v>
      </c>
    </row>
    <row r="36" spans="1:10" ht="29.25" customHeight="1">
      <c r="B36" s="2" t="s">
        <v>21</v>
      </c>
      <c r="E36" s="7">
        <v>9752</v>
      </c>
      <c r="F36" s="7">
        <v>2010.15</v>
      </c>
      <c r="G36" s="7">
        <v>1783</v>
      </c>
      <c r="H36" s="7">
        <v>154.49</v>
      </c>
      <c r="I36" s="7">
        <v>5552</v>
      </c>
      <c r="J36" s="7">
        <v>2019091</v>
      </c>
    </row>
    <row r="37" spans="1:10" ht="30" customHeight="1">
      <c r="B37" s="2" t="s">
        <v>22</v>
      </c>
      <c r="E37" s="7">
        <v>2270</v>
      </c>
      <c r="F37" s="7">
        <v>917.35</v>
      </c>
      <c r="G37" s="7">
        <v>490</v>
      </c>
      <c r="H37" s="7">
        <v>6</v>
      </c>
      <c r="I37" s="7">
        <v>194</v>
      </c>
      <c r="J37" s="7">
        <v>1975743</v>
      </c>
    </row>
    <row r="38" spans="1:10" ht="15" customHeight="1">
      <c r="E38" s="7"/>
      <c r="F38" s="7"/>
      <c r="G38" s="7"/>
      <c r="H38" s="7"/>
      <c r="I38" s="7"/>
      <c r="J38" s="7"/>
    </row>
    <row r="39" spans="1:10" ht="15" customHeight="1">
      <c r="A39" s="1" t="s">
        <v>36</v>
      </c>
      <c r="B39" s="1"/>
      <c r="C39" s="1"/>
      <c r="D39" s="1"/>
      <c r="E39" s="4"/>
      <c r="F39" s="4"/>
      <c r="G39" s="4"/>
      <c r="H39" s="4"/>
      <c r="I39" s="4"/>
      <c r="J39" s="4"/>
    </row>
    <row r="40" spans="1:10" ht="18" customHeight="1">
      <c r="A40" s="2" t="s">
        <v>531</v>
      </c>
      <c r="E40" s="3"/>
      <c r="F40" s="3"/>
      <c r="G40" s="3"/>
      <c r="H40" s="3"/>
      <c r="I40" s="3"/>
      <c r="J40" s="3"/>
    </row>
    <row r="41" spans="1:10" ht="18" customHeight="1">
      <c r="A41" s="6"/>
      <c r="E41" s="3"/>
      <c r="F41" s="3"/>
      <c r="G41" s="3"/>
      <c r="H41" s="3"/>
      <c r="I41" s="3"/>
      <c r="J41" s="3"/>
    </row>
    <row r="42" spans="1:10" ht="267.75" customHeight="1">
      <c r="A42" s="306" t="s">
        <v>486</v>
      </c>
      <c r="B42" s="306"/>
      <c r="C42" s="306"/>
      <c r="D42" s="306"/>
      <c r="E42" s="306"/>
      <c r="F42" s="306"/>
      <c r="G42" s="306"/>
      <c r="H42" s="306"/>
      <c r="I42" s="306"/>
      <c r="J42" s="306"/>
    </row>
  </sheetData>
  <mergeCells count="8">
    <mergeCell ref="A42:J42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12"/>
  <dimension ref="A1:AK42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26.140625" style="2" customWidth="1"/>
    <col min="5" max="10" width="15.7109375" style="2" customWidth="1"/>
    <col min="11" max="11" width="8.140625" style="2" customWidth="1"/>
    <col min="12" max="256" width="11.42578125" style="2"/>
    <col min="257" max="258" width="2" style="2" customWidth="1"/>
    <col min="259" max="259" width="4.7109375" style="2" customWidth="1"/>
    <col min="260" max="260" width="26.140625" style="2" customWidth="1"/>
    <col min="261" max="266" width="15.7109375" style="2" customWidth="1"/>
    <col min="267" max="267" width="8.140625" style="2" customWidth="1"/>
    <col min="268" max="512" width="11.42578125" style="2"/>
    <col min="513" max="514" width="2" style="2" customWidth="1"/>
    <col min="515" max="515" width="4.7109375" style="2" customWidth="1"/>
    <col min="516" max="516" width="26.140625" style="2" customWidth="1"/>
    <col min="517" max="522" width="15.7109375" style="2" customWidth="1"/>
    <col min="523" max="523" width="8.140625" style="2" customWidth="1"/>
    <col min="524" max="768" width="11.42578125" style="2"/>
    <col min="769" max="770" width="2" style="2" customWidth="1"/>
    <col min="771" max="771" width="4.7109375" style="2" customWidth="1"/>
    <col min="772" max="772" width="26.140625" style="2" customWidth="1"/>
    <col min="773" max="778" width="15.7109375" style="2" customWidth="1"/>
    <col min="779" max="779" width="8.140625" style="2" customWidth="1"/>
    <col min="780" max="1024" width="11.42578125" style="2"/>
    <col min="1025" max="1026" width="2" style="2" customWidth="1"/>
    <col min="1027" max="1027" width="4.7109375" style="2" customWidth="1"/>
    <col min="1028" max="1028" width="26.140625" style="2" customWidth="1"/>
    <col min="1029" max="1034" width="15.7109375" style="2" customWidth="1"/>
    <col min="1035" max="1035" width="8.140625" style="2" customWidth="1"/>
    <col min="1036" max="1280" width="11.42578125" style="2"/>
    <col min="1281" max="1282" width="2" style="2" customWidth="1"/>
    <col min="1283" max="1283" width="4.7109375" style="2" customWidth="1"/>
    <col min="1284" max="1284" width="26.140625" style="2" customWidth="1"/>
    <col min="1285" max="1290" width="15.7109375" style="2" customWidth="1"/>
    <col min="1291" max="1291" width="8.140625" style="2" customWidth="1"/>
    <col min="1292" max="1536" width="11.42578125" style="2"/>
    <col min="1537" max="1538" width="2" style="2" customWidth="1"/>
    <col min="1539" max="1539" width="4.7109375" style="2" customWidth="1"/>
    <col min="1540" max="1540" width="26.140625" style="2" customWidth="1"/>
    <col min="1541" max="1546" width="15.7109375" style="2" customWidth="1"/>
    <col min="1547" max="1547" width="8.140625" style="2" customWidth="1"/>
    <col min="1548" max="1792" width="11.42578125" style="2"/>
    <col min="1793" max="1794" width="2" style="2" customWidth="1"/>
    <col min="1795" max="1795" width="4.7109375" style="2" customWidth="1"/>
    <col min="1796" max="1796" width="26.140625" style="2" customWidth="1"/>
    <col min="1797" max="1802" width="15.7109375" style="2" customWidth="1"/>
    <col min="1803" max="1803" width="8.140625" style="2" customWidth="1"/>
    <col min="1804" max="2048" width="11.42578125" style="2"/>
    <col min="2049" max="2050" width="2" style="2" customWidth="1"/>
    <col min="2051" max="2051" width="4.7109375" style="2" customWidth="1"/>
    <col min="2052" max="2052" width="26.140625" style="2" customWidth="1"/>
    <col min="2053" max="2058" width="15.7109375" style="2" customWidth="1"/>
    <col min="2059" max="2059" width="8.140625" style="2" customWidth="1"/>
    <col min="2060" max="2304" width="11.42578125" style="2"/>
    <col min="2305" max="2306" width="2" style="2" customWidth="1"/>
    <col min="2307" max="2307" width="4.7109375" style="2" customWidth="1"/>
    <col min="2308" max="2308" width="26.140625" style="2" customWidth="1"/>
    <col min="2309" max="2314" width="15.7109375" style="2" customWidth="1"/>
    <col min="2315" max="2315" width="8.140625" style="2" customWidth="1"/>
    <col min="2316" max="2560" width="11.42578125" style="2"/>
    <col min="2561" max="2562" width="2" style="2" customWidth="1"/>
    <col min="2563" max="2563" width="4.7109375" style="2" customWidth="1"/>
    <col min="2564" max="2564" width="26.140625" style="2" customWidth="1"/>
    <col min="2565" max="2570" width="15.7109375" style="2" customWidth="1"/>
    <col min="2571" max="2571" width="8.140625" style="2" customWidth="1"/>
    <col min="2572" max="2816" width="11.42578125" style="2"/>
    <col min="2817" max="2818" width="2" style="2" customWidth="1"/>
    <col min="2819" max="2819" width="4.7109375" style="2" customWidth="1"/>
    <col min="2820" max="2820" width="26.140625" style="2" customWidth="1"/>
    <col min="2821" max="2826" width="15.7109375" style="2" customWidth="1"/>
    <col min="2827" max="2827" width="8.140625" style="2" customWidth="1"/>
    <col min="2828" max="3072" width="11.42578125" style="2"/>
    <col min="3073" max="3074" width="2" style="2" customWidth="1"/>
    <col min="3075" max="3075" width="4.7109375" style="2" customWidth="1"/>
    <col min="3076" max="3076" width="26.140625" style="2" customWidth="1"/>
    <col min="3077" max="3082" width="15.7109375" style="2" customWidth="1"/>
    <col min="3083" max="3083" width="8.140625" style="2" customWidth="1"/>
    <col min="3084" max="3328" width="11.42578125" style="2"/>
    <col min="3329" max="3330" width="2" style="2" customWidth="1"/>
    <col min="3331" max="3331" width="4.7109375" style="2" customWidth="1"/>
    <col min="3332" max="3332" width="26.140625" style="2" customWidth="1"/>
    <col min="3333" max="3338" width="15.7109375" style="2" customWidth="1"/>
    <col min="3339" max="3339" width="8.140625" style="2" customWidth="1"/>
    <col min="3340" max="3584" width="11.42578125" style="2"/>
    <col min="3585" max="3586" width="2" style="2" customWidth="1"/>
    <col min="3587" max="3587" width="4.7109375" style="2" customWidth="1"/>
    <col min="3588" max="3588" width="26.140625" style="2" customWidth="1"/>
    <col min="3589" max="3594" width="15.7109375" style="2" customWidth="1"/>
    <col min="3595" max="3595" width="8.140625" style="2" customWidth="1"/>
    <col min="3596" max="3840" width="11.42578125" style="2"/>
    <col min="3841" max="3842" width="2" style="2" customWidth="1"/>
    <col min="3843" max="3843" width="4.7109375" style="2" customWidth="1"/>
    <col min="3844" max="3844" width="26.140625" style="2" customWidth="1"/>
    <col min="3845" max="3850" width="15.7109375" style="2" customWidth="1"/>
    <col min="3851" max="3851" width="8.140625" style="2" customWidth="1"/>
    <col min="3852" max="4096" width="11.42578125" style="2"/>
    <col min="4097" max="4098" width="2" style="2" customWidth="1"/>
    <col min="4099" max="4099" width="4.7109375" style="2" customWidth="1"/>
    <col min="4100" max="4100" width="26.140625" style="2" customWidth="1"/>
    <col min="4101" max="4106" width="15.7109375" style="2" customWidth="1"/>
    <col min="4107" max="4107" width="8.140625" style="2" customWidth="1"/>
    <col min="4108" max="4352" width="11.42578125" style="2"/>
    <col min="4353" max="4354" width="2" style="2" customWidth="1"/>
    <col min="4355" max="4355" width="4.7109375" style="2" customWidth="1"/>
    <col min="4356" max="4356" width="26.140625" style="2" customWidth="1"/>
    <col min="4357" max="4362" width="15.7109375" style="2" customWidth="1"/>
    <col min="4363" max="4363" width="8.140625" style="2" customWidth="1"/>
    <col min="4364" max="4608" width="11.42578125" style="2"/>
    <col min="4609" max="4610" width="2" style="2" customWidth="1"/>
    <col min="4611" max="4611" width="4.7109375" style="2" customWidth="1"/>
    <col min="4612" max="4612" width="26.140625" style="2" customWidth="1"/>
    <col min="4613" max="4618" width="15.7109375" style="2" customWidth="1"/>
    <col min="4619" max="4619" width="8.140625" style="2" customWidth="1"/>
    <col min="4620" max="4864" width="11.42578125" style="2"/>
    <col min="4865" max="4866" width="2" style="2" customWidth="1"/>
    <col min="4867" max="4867" width="4.7109375" style="2" customWidth="1"/>
    <col min="4868" max="4868" width="26.140625" style="2" customWidth="1"/>
    <col min="4869" max="4874" width="15.7109375" style="2" customWidth="1"/>
    <col min="4875" max="4875" width="8.140625" style="2" customWidth="1"/>
    <col min="4876" max="5120" width="11.42578125" style="2"/>
    <col min="5121" max="5122" width="2" style="2" customWidth="1"/>
    <col min="5123" max="5123" width="4.7109375" style="2" customWidth="1"/>
    <col min="5124" max="5124" width="26.140625" style="2" customWidth="1"/>
    <col min="5125" max="5130" width="15.7109375" style="2" customWidth="1"/>
    <col min="5131" max="5131" width="8.140625" style="2" customWidth="1"/>
    <col min="5132" max="5376" width="11.42578125" style="2"/>
    <col min="5377" max="5378" width="2" style="2" customWidth="1"/>
    <col min="5379" max="5379" width="4.7109375" style="2" customWidth="1"/>
    <col min="5380" max="5380" width="26.140625" style="2" customWidth="1"/>
    <col min="5381" max="5386" width="15.7109375" style="2" customWidth="1"/>
    <col min="5387" max="5387" width="8.140625" style="2" customWidth="1"/>
    <col min="5388" max="5632" width="11.42578125" style="2"/>
    <col min="5633" max="5634" width="2" style="2" customWidth="1"/>
    <col min="5635" max="5635" width="4.7109375" style="2" customWidth="1"/>
    <col min="5636" max="5636" width="26.140625" style="2" customWidth="1"/>
    <col min="5637" max="5642" width="15.7109375" style="2" customWidth="1"/>
    <col min="5643" max="5643" width="8.140625" style="2" customWidth="1"/>
    <col min="5644" max="5888" width="11.42578125" style="2"/>
    <col min="5889" max="5890" width="2" style="2" customWidth="1"/>
    <col min="5891" max="5891" width="4.7109375" style="2" customWidth="1"/>
    <col min="5892" max="5892" width="26.140625" style="2" customWidth="1"/>
    <col min="5893" max="5898" width="15.7109375" style="2" customWidth="1"/>
    <col min="5899" max="5899" width="8.140625" style="2" customWidth="1"/>
    <col min="5900" max="6144" width="11.42578125" style="2"/>
    <col min="6145" max="6146" width="2" style="2" customWidth="1"/>
    <col min="6147" max="6147" width="4.7109375" style="2" customWidth="1"/>
    <col min="6148" max="6148" width="26.140625" style="2" customWidth="1"/>
    <col min="6149" max="6154" width="15.7109375" style="2" customWidth="1"/>
    <col min="6155" max="6155" width="8.140625" style="2" customWidth="1"/>
    <col min="6156" max="6400" width="11.42578125" style="2"/>
    <col min="6401" max="6402" width="2" style="2" customWidth="1"/>
    <col min="6403" max="6403" width="4.7109375" style="2" customWidth="1"/>
    <col min="6404" max="6404" width="26.140625" style="2" customWidth="1"/>
    <col min="6405" max="6410" width="15.7109375" style="2" customWidth="1"/>
    <col min="6411" max="6411" width="8.140625" style="2" customWidth="1"/>
    <col min="6412" max="6656" width="11.42578125" style="2"/>
    <col min="6657" max="6658" width="2" style="2" customWidth="1"/>
    <col min="6659" max="6659" width="4.7109375" style="2" customWidth="1"/>
    <col min="6660" max="6660" width="26.140625" style="2" customWidth="1"/>
    <col min="6661" max="6666" width="15.7109375" style="2" customWidth="1"/>
    <col min="6667" max="6667" width="8.140625" style="2" customWidth="1"/>
    <col min="6668" max="6912" width="11.42578125" style="2"/>
    <col min="6913" max="6914" width="2" style="2" customWidth="1"/>
    <col min="6915" max="6915" width="4.7109375" style="2" customWidth="1"/>
    <col min="6916" max="6916" width="26.140625" style="2" customWidth="1"/>
    <col min="6917" max="6922" width="15.7109375" style="2" customWidth="1"/>
    <col min="6923" max="6923" width="8.140625" style="2" customWidth="1"/>
    <col min="6924" max="7168" width="11.42578125" style="2"/>
    <col min="7169" max="7170" width="2" style="2" customWidth="1"/>
    <col min="7171" max="7171" width="4.7109375" style="2" customWidth="1"/>
    <col min="7172" max="7172" width="26.140625" style="2" customWidth="1"/>
    <col min="7173" max="7178" width="15.7109375" style="2" customWidth="1"/>
    <col min="7179" max="7179" width="8.140625" style="2" customWidth="1"/>
    <col min="7180" max="7424" width="11.42578125" style="2"/>
    <col min="7425" max="7426" width="2" style="2" customWidth="1"/>
    <col min="7427" max="7427" width="4.7109375" style="2" customWidth="1"/>
    <col min="7428" max="7428" width="26.140625" style="2" customWidth="1"/>
    <col min="7429" max="7434" width="15.7109375" style="2" customWidth="1"/>
    <col min="7435" max="7435" width="8.140625" style="2" customWidth="1"/>
    <col min="7436" max="7680" width="11.42578125" style="2"/>
    <col min="7681" max="7682" width="2" style="2" customWidth="1"/>
    <col min="7683" max="7683" width="4.7109375" style="2" customWidth="1"/>
    <col min="7684" max="7684" width="26.140625" style="2" customWidth="1"/>
    <col min="7685" max="7690" width="15.7109375" style="2" customWidth="1"/>
    <col min="7691" max="7691" width="8.140625" style="2" customWidth="1"/>
    <col min="7692" max="7936" width="11.42578125" style="2"/>
    <col min="7937" max="7938" width="2" style="2" customWidth="1"/>
    <col min="7939" max="7939" width="4.7109375" style="2" customWidth="1"/>
    <col min="7940" max="7940" width="26.140625" style="2" customWidth="1"/>
    <col min="7941" max="7946" width="15.7109375" style="2" customWidth="1"/>
    <col min="7947" max="7947" width="8.140625" style="2" customWidth="1"/>
    <col min="7948" max="8192" width="11.42578125" style="2"/>
    <col min="8193" max="8194" width="2" style="2" customWidth="1"/>
    <col min="8195" max="8195" width="4.7109375" style="2" customWidth="1"/>
    <col min="8196" max="8196" width="26.140625" style="2" customWidth="1"/>
    <col min="8197" max="8202" width="15.7109375" style="2" customWidth="1"/>
    <col min="8203" max="8203" width="8.140625" style="2" customWidth="1"/>
    <col min="8204" max="8448" width="11.42578125" style="2"/>
    <col min="8449" max="8450" width="2" style="2" customWidth="1"/>
    <col min="8451" max="8451" width="4.7109375" style="2" customWidth="1"/>
    <col min="8452" max="8452" width="26.140625" style="2" customWidth="1"/>
    <col min="8453" max="8458" width="15.7109375" style="2" customWidth="1"/>
    <col min="8459" max="8459" width="8.140625" style="2" customWidth="1"/>
    <col min="8460" max="8704" width="11.42578125" style="2"/>
    <col min="8705" max="8706" width="2" style="2" customWidth="1"/>
    <col min="8707" max="8707" width="4.7109375" style="2" customWidth="1"/>
    <col min="8708" max="8708" width="26.140625" style="2" customWidth="1"/>
    <col min="8709" max="8714" width="15.7109375" style="2" customWidth="1"/>
    <col min="8715" max="8715" width="8.140625" style="2" customWidth="1"/>
    <col min="8716" max="8960" width="11.42578125" style="2"/>
    <col min="8961" max="8962" width="2" style="2" customWidth="1"/>
    <col min="8963" max="8963" width="4.7109375" style="2" customWidth="1"/>
    <col min="8964" max="8964" width="26.140625" style="2" customWidth="1"/>
    <col min="8965" max="8970" width="15.7109375" style="2" customWidth="1"/>
    <col min="8971" max="8971" width="8.140625" style="2" customWidth="1"/>
    <col min="8972" max="9216" width="11.42578125" style="2"/>
    <col min="9217" max="9218" width="2" style="2" customWidth="1"/>
    <col min="9219" max="9219" width="4.7109375" style="2" customWidth="1"/>
    <col min="9220" max="9220" width="26.140625" style="2" customWidth="1"/>
    <col min="9221" max="9226" width="15.7109375" style="2" customWidth="1"/>
    <col min="9227" max="9227" width="8.140625" style="2" customWidth="1"/>
    <col min="9228" max="9472" width="11.42578125" style="2"/>
    <col min="9473" max="9474" width="2" style="2" customWidth="1"/>
    <col min="9475" max="9475" width="4.7109375" style="2" customWidth="1"/>
    <col min="9476" max="9476" width="26.140625" style="2" customWidth="1"/>
    <col min="9477" max="9482" width="15.7109375" style="2" customWidth="1"/>
    <col min="9483" max="9483" width="8.140625" style="2" customWidth="1"/>
    <col min="9484" max="9728" width="11.42578125" style="2"/>
    <col min="9729" max="9730" width="2" style="2" customWidth="1"/>
    <col min="9731" max="9731" width="4.7109375" style="2" customWidth="1"/>
    <col min="9732" max="9732" width="26.140625" style="2" customWidth="1"/>
    <col min="9733" max="9738" width="15.7109375" style="2" customWidth="1"/>
    <col min="9739" max="9739" width="8.140625" style="2" customWidth="1"/>
    <col min="9740" max="9984" width="11.42578125" style="2"/>
    <col min="9985" max="9986" width="2" style="2" customWidth="1"/>
    <col min="9987" max="9987" width="4.7109375" style="2" customWidth="1"/>
    <col min="9988" max="9988" width="26.140625" style="2" customWidth="1"/>
    <col min="9989" max="9994" width="15.7109375" style="2" customWidth="1"/>
    <col min="9995" max="9995" width="8.140625" style="2" customWidth="1"/>
    <col min="9996" max="10240" width="11.42578125" style="2"/>
    <col min="10241" max="10242" width="2" style="2" customWidth="1"/>
    <col min="10243" max="10243" width="4.7109375" style="2" customWidth="1"/>
    <col min="10244" max="10244" width="26.140625" style="2" customWidth="1"/>
    <col min="10245" max="10250" width="15.7109375" style="2" customWidth="1"/>
    <col min="10251" max="10251" width="8.140625" style="2" customWidth="1"/>
    <col min="10252" max="10496" width="11.42578125" style="2"/>
    <col min="10497" max="10498" width="2" style="2" customWidth="1"/>
    <col min="10499" max="10499" width="4.7109375" style="2" customWidth="1"/>
    <col min="10500" max="10500" width="26.140625" style="2" customWidth="1"/>
    <col min="10501" max="10506" width="15.7109375" style="2" customWidth="1"/>
    <col min="10507" max="10507" width="8.140625" style="2" customWidth="1"/>
    <col min="10508" max="10752" width="11.42578125" style="2"/>
    <col min="10753" max="10754" width="2" style="2" customWidth="1"/>
    <col min="10755" max="10755" width="4.7109375" style="2" customWidth="1"/>
    <col min="10756" max="10756" width="26.140625" style="2" customWidth="1"/>
    <col min="10757" max="10762" width="15.7109375" style="2" customWidth="1"/>
    <col min="10763" max="10763" width="8.140625" style="2" customWidth="1"/>
    <col min="10764" max="11008" width="11.42578125" style="2"/>
    <col min="11009" max="11010" width="2" style="2" customWidth="1"/>
    <col min="11011" max="11011" width="4.7109375" style="2" customWidth="1"/>
    <col min="11012" max="11012" width="26.140625" style="2" customWidth="1"/>
    <col min="11013" max="11018" width="15.7109375" style="2" customWidth="1"/>
    <col min="11019" max="11019" width="8.140625" style="2" customWidth="1"/>
    <col min="11020" max="11264" width="11.42578125" style="2"/>
    <col min="11265" max="11266" width="2" style="2" customWidth="1"/>
    <col min="11267" max="11267" width="4.7109375" style="2" customWidth="1"/>
    <col min="11268" max="11268" width="26.140625" style="2" customWidth="1"/>
    <col min="11269" max="11274" width="15.7109375" style="2" customWidth="1"/>
    <col min="11275" max="11275" width="8.140625" style="2" customWidth="1"/>
    <col min="11276" max="11520" width="11.42578125" style="2"/>
    <col min="11521" max="11522" width="2" style="2" customWidth="1"/>
    <col min="11523" max="11523" width="4.7109375" style="2" customWidth="1"/>
    <col min="11524" max="11524" width="26.140625" style="2" customWidth="1"/>
    <col min="11525" max="11530" width="15.7109375" style="2" customWidth="1"/>
    <col min="11531" max="11531" width="8.140625" style="2" customWidth="1"/>
    <col min="11532" max="11776" width="11.42578125" style="2"/>
    <col min="11777" max="11778" width="2" style="2" customWidth="1"/>
    <col min="11779" max="11779" width="4.7109375" style="2" customWidth="1"/>
    <col min="11780" max="11780" width="26.140625" style="2" customWidth="1"/>
    <col min="11781" max="11786" width="15.7109375" style="2" customWidth="1"/>
    <col min="11787" max="11787" width="8.140625" style="2" customWidth="1"/>
    <col min="11788" max="12032" width="11.42578125" style="2"/>
    <col min="12033" max="12034" width="2" style="2" customWidth="1"/>
    <col min="12035" max="12035" width="4.7109375" style="2" customWidth="1"/>
    <col min="12036" max="12036" width="26.140625" style="2" customWidth="1"/>
    <col min="12037" max="12042" width="15.7109375" style="2" customWidth="1"/>
    <col min="12043" max="12043" width="8.140625" style="2" customWidth="1"/>
    <col min="12044" max="12288" width="11.42578125" style="2"/>
    <col min="12289" max="12290" width="2" style="2" customWidth="1"/>
    <col min="12291" max="12291" width="4.7109375" style="2" customWidth="1"/>
    <col min="12292" max="12292" width="26.140625" style="2" customWidth="1"/>
    <col min="12293" max="12298" width="15.7109375" style="2" customWidth="1"/>
    <col min="12299" max="12299" width="8.140625" style="2" customWidth="1"/>
    <col min="12300" max="12544" width="11.42578125" style="2"/>
    <col min="12545" max="12546" width="2" style="2" customWidth="1"/>
    <col min="12547" max="12547" width="4.7109375" style="2" customWidth="1"/>
    <col min="12548" max="12548" width="26.140625" style="2" customWidth="1"/>
    <col min="12549" max="12554" width="15.7109375" style="2" customWidth="1"/>
    <col min="12555" max="12555" width="8.140625" style="2" customWidth="1"/>
    <col min="12556" max="12800" width="11.42578125" style="2"/>
    <col min="12801" max="12802" width="2" style="2" customWidth="1"/>
    <col min="12803" max="12803" width="4.7109375" style="2" customWidth="1"/>
    <col min="12804" max="12804" width="26.140625" style="2" customWidth="1"/>
    <col min="12805" max="12810" width="15.7109375" style="2" customWidth="1"/>
    <col min="12811" max="12811" width="8.140625" style="2" customWidth="1"/>
    <col min="12812" max="13056" width="11.42578125" style="2"/>
    <col min="13057" max="13058" width="2" style="2" customWidth="1"/>
    <col min="13059" max="13059" width="4.7109375" style="2" customWidth="1"/>
    <col min="13060" max="13060" width="26.140625" style="2" customWidth="1"/>
    <col min="13061" max="13066" width="15.7109375" style="2" customWidth="1"/>
    <col min="13067" max="13067" width="8.140625" style="2" customWidth="1"/>
    <col min="13068" max="13312" width="11.42578125" style="2"/>
    <col min="13313" max="13314" width="2" style="2" customWidth="1"/>
    <col min="13315" max="13315" width="4.7109375" style="2" customWidth="1"/>
    <col min="13316" max="13316" width="26.140625" style="2" customWidth="1"/>
    <col min="13317" max="13322" width="15.7109375" style="2" customWidth="1"/>
    <col min="13323" max="13323" width="8.140625" style="2" customWidth="1"/>
    <col min="13324" max="13568" width="11.42578125" style="2"/>
    <col min="13569" max="13570" width="2" style="2" customWidth="1"/>
    <col min="13571" max="13571" width="4.7109375" style="2" customWidth="1"/>
    <col min="13572" max="13572" width="26.140625" style="2" customWidth="1"/>
    <col min="13573" max="13578" width="15.7109375" style="2" customWidth="1"/>
    <col min="13579" max="13579" width="8.140625" style="2" customWidth="1"/>
    <col min="13580" max="13824" width="11.42578125" style="2"/>
    <col min="13825" max="13826" width="2" style="2" customWidth="1"/>
    <col min="13827" max="13827" width="4.7109375" style="2" customWidth="1"/>
    <col min="13828" max="13828" width="26.140625" style="2" customWidth="1"/>
    <col min="13829" max="13834" width="15.7109375" style="2" customWidth="1"/>
    <col min="13835" max="13835" width="8.140625" style="2" customWidth="1"/>
    <col min="13836" max="14080" width="11.42578125" style="2"/>
    <col min="14081" max="14082" width="2" style="2" customWidth="1"/>
    <col min="14083" max="14083" width="4.7109375" style="2" customWidth="1"/>
    <col min="14084" max="14084" width="26.140625" style="2" customWidth="1"/>
    <col min="14085" max="14090" width="15.7109375" style="2" customWidth="1"/>
    <col min="14091" max="14091" width="8.140625" style="2" customWidth="1"/>
    <col min="14092" max="14336" width="11.42578125" style="2"/>
    <col min="14337" max="14338" width="2" style="2" customWidth="1"/>
    <col min="14339" max="14339" width="4.7109375" style="2" customWidth="1"/>
    <col min="14340" max="14340" width="26.140625" style="2" customWidth="1"/>
    <col min="14341" max="14346" width="15.7109375" style="2" customWidth="1"/>
    <col min="14347" max="14347" width="8.140625" style="2" customWidth="1"/>
    <col min="14348" max="14592" width="11.42578125" style="2"/>
    <col min="14593" max="14594" width="2" style="2" customWidth="1"/>
    <col min="14595" max="14595" width="4.7109375" style="2" customWidth="1"/>
    <col min="14596" max="14596" width="26.140625" style="2" customWidth="1"/>
    <col min="14597" max="14602" width="15.7109375" style="2" customWidth="1"/>
    <col min="14603" max="14603" width="8.140625" style="2" customWidth="1"/>
    <col min="14604" max="14848" width="11.42578125" style="2"/>
    <col min="14849" max="14850" width="2" style="2" customWidth="1"/>
    <col min="14851" max="14851" width="4.7109375" style="2" customWidth="1"/>
    <col min="14852" max="14852" width="26.140625" style="2" customWidth="1"/>
    <col min="14853" max="14858" width="15.7109375" style="2" customWidth="1"/>
    <col min="14859" max="14859" width="8.140625" style="2" customWidth="1"/>
    <col min="14860" max="15104" width="11.42578125" style="2"/>
    <col min="15105" max="15106" width="2" style="2" customWidth="1"/>
    <col min="15107" max="15107" width="4.7109375" style="2" customWidth="1"/>
    <col min="15108" max="15108" width="26.140625" style="2" customWidth="1"/>
    <col min="15109" max="15114" width="15.7109375" style="2" customWidth="1"/>
    <col min="15115" max="15115" width="8.140625" style="2" customWidth="1"/>
    <col min="15116" max="15360" width="11.42578125" style="2"/>
    <col min="15361" max="15362" width="2" style="2" customWidth="1"/>
    <col min="15363" max="15363" width="4.7109375" style="2" customWidth="1"/>
    <col min="15364" max="15364" width="26.140625" style="2" customWidth="1"/>
    <col min="15365" max="15370" width="15.7109375" style="2" customWidth="1"/>
    <col min="15371" max="15371" width="8.140625" style="2" customWidth="1"/>
    <col min="15372" max="15616" width="11.42578125" style="2"/>
    <col min="15617" max="15618" width="2" style="2" customWidth="1"/>
    <col min="15619" max="15619" width="4.7109375" style="2" customWidth="1"/>
    <col min="15620" max="15620" width="26.140625" style="2" customWidth="1"/>
    <col min="15621" max="15626" width="15.7109375" style="2" customWidth="1"/>
    <col min="15627" max="15627" width="8.140625" style="2" customWidth="1"/>
    <col min="15628" max="15872" width="11.42578125" style="2"/>
    <col min="15873" max="15874" width="2" style="2" customWidth="1"/>
    <col min="15875" max="15875" width="4.7109375" style="2" customWidth="1"/>
    <col min="15876" max="15876" width="26.140625" style="2" customWidth="1"/>
    <col min="15877" max="15882" width="15.7109375" style="2" customWidth="1"/>
    <col min="15883" max="15883" width="8.140625" style="2" customWidth="1"/>
    <col min="15884" max="16128" width="11.42578125" style="2"/>
    <col min="16129" max="16130" width="2" style="2" customWidth="1"/>
    <col min="16131" max="16131" width="4.7109375" style="2" customWidth="1"/>
    <col min="16132" max="16132" width="26.140625" style="2" customWidth="1"/>
    <col min="16133" max="16138" width="15.7109375" style="2" customWidth="1"/>
    <col min="16139" max="16139" width="8.140625" style="2" customWidth="1"/>
    <col min="16140" max="16384" width="11.42578125" style="2"/>
  </cols>
  <sheetData>
    <row r="1" spans="1:37" ht="21.75" customHeight="1">
      <c r="A1" s="307" t="s">
        <v>529</v>
      </c>
      <c r="B1" s="307"/>
      <c r="C1" s="307"/>
      <c r="D1" s="307"/>
      <c r="E1" s="307"/>
      <c r="F1" s="307"/>
      <c r="G1" s="307"/>
      <c r="H1" s="307"/>
      <c r="I1" s="307"/>
      <c r="J1" s="307"/>
    </row>
    <row r="2" spans="1:37" ht="22.5" customHeight="1">
      <c r="A2" s="307" t="s">
        <v>39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37" ht="22.5" customHeight="1">
      <c r="A3" s="307" t="s">
        <v>530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37" ht="30" customHeight="1">
      <c r="A4" s="308" t="s">
        <v>38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37" ht="10.5" customHeight="1">
      <c r="A5" s="309" t="s">
        <v>33</v>
      </c>
      <c r="B5" s="309"/>
      <c r="C5" s="309"/>
      <c r="D5" s="310"/>
      <c r="E5" s="177"/>
      <c r="F5" s="315" t="s">
        <v>48</v>
      </c>
      <c r="G5" s="177"/>
      <c r="H5" s="170"/>
      <c r="I5" s="318" t="s">
        <v>34</v>
      </c>
      <c r="J5" s="170"/>
    </row>
    <row r="6" spans="1:37" ht="12" customHeight="1">
      <c r="A6" s="311"/>
      <c r="B6" s="311"/>
      <c r="C6" s="311"/>
      <c r="D6" s="312"/>
      <c r="E6" s="178" t="s">
        <v>3</v>
      </c>
      <c r="F6" s="316"/>
      <c r="G6" s="178"/>
      <c r="H6" s="170" t="s">
        <v>6</v>
      </c>
      <c r="I6" s="319"/>
      <c r="J6" s="170" t="s">
        <v>9</v>
      </c>
    </row>
    <row r="7" spans="1:37" ht="12" customHeight="1">
      <c r="A7" s="311"/>
      <c r="B7" s="311"/>
      <c r="C7" s="311"/>
      <c r="D7" s="312"/>
      <c r="E7" s="178" t="s">
        <v>40</v>
      </c>
      <c r="F7" s="316"/>
      <c r="G7" s="178" t="s">
        <v>5</v>
      </c>
      <c r="H7" s="170" t="s">
        <v>7</v>
      </c>
      <c r="I7" s="319"/>
      <c r="J7" s="170" t="s">
        <v>10</v>
      </c>
    </row>
    <row r="8" spans="1:37" ht="11.25" customHeight="1">
      <c r="A8" s="311"/>
      <c r="B8" s="311"/>
      <c r="C8" s="311"/>
      <c r="D8" s="312"/>
      <c r="E8" s="178" t="s">
        <v>4</v>
      </c>
      <c r="F8" s="316"/>
      <c r="G8" s="178"/>
      <c r="H8" s="170" t="s">
        <v>8</v>
      </c>
      <c r="I8" s="319"/>
      <c r="J8" s="170" t="s">
        <v>11</v>
      </c>
    </row>
    <row r="9" spans="1:37" ht="10.5" customHeight="1">
      <c r="A9" s="311"/>
      <c r="B9" s="311"/>
      <c r="C9" s="311"/>
      <c r="D9" s="312"/>
      <c r="E9" s="179"/>
      <c r="F9" s="317"/>
      <c r="G9" s="179"/>
      <c r="H9" s="171"/>
      <c r="I9" s="320"/>
      <c r="J9" s="171"/>
    </row>
    <row r="10" spans="1:37" ht="16.5" customHeight="1">
      <c r="A10" s="313"/>
      <c r="B10" s="313"/>
      <c r="C10" s="313"/>
      <c r="D10" s="314"/>
      <c r="E10" s="5" t="s">
        <v>1</v>
      </c>
      <c r="F10" s="5" t="s">
        <v>2</v>
      </c>
      <c r="G10" s="5" t="s">
        <v>1</v>
      </c>
      <c r="H10" s="5" t="s">
        <v>2</v>
      </c>
      <c r="I10" s="5" t="s">
        <v>1</v>
      </c>
      <c r="J10" s="182" t="s">
        <v>37</v>
      </c>
      <c r="K10" s="1"/>
    </row>
    <row r="11" spans="1:37" ht="54.75" customHeight="1">
      <c r="A11" s="2" t="s">
        <v>12</v>
      </c>
      <c r="E11" s="7">
        <v>173241</v>
      </c>
      <c r="F11" s="7">
        <v>30877.659999999996</v>
      </c>
      <c r="G11" s="7">
        <v>230932</v>
      </c>
      <c r="H11" s="7">
        <v>24946.34</v>
      </c>
      <c r="I11" s="7">
        <v>975727</v>
      </c>
      <c r="J11" s="7">
        <v>66183307</v>
      </c>
      <c r="K11" s="10"/>
      <c r="L11" s="10"/>
      <c r="M11" s="10"/>
      <c r="N11" s="10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7">
        <v>134666</v>
      </c>
      <c r="F12" s="7">
        <v>4944.67</v>
      </c>
      <c r="G12" s="7">
        <v>225378</v>
      </c>
      <c r="H12" s="7">
        <v>24534.489999999998</v>
      </c>
      <c r="I12" s="7">
        <v>961416</v>
      </c>
      <c r="J12" s="7">
        <v>38660736</v>
      </c>
      <c r="K12" s="10"/>
      <c r="L12" s="10"/>
      <c r="M12" s="10"/>
      <c r="N12" s="10"/>
    </row>
    <row r="13" spans="1:37" ht="20.25" customHeight="1">
      <c r="A13" s="2" t="s">
        <v>14</v>
      </c>
      <c r="E13" s="7"/>
      <c r="F13" s="7"/>
      <c r="G13" s="7"/>
      <c r="H13" s="7"/>
      <c r="I13" s="7"/>
      <c r="J13" s="7"/>
    </row>
    <row r="14" spans="1:37" ht="20.25" customHeight="1">
      <c r="B14" s="2" t="s">
        <v>15</v>
      </c>
      <c r="E14" s="7">
        <v>372</v>
      </c>
      <c r="F14" s="7">
        <v>28.1</v>
      </c>
      <c r="G14" s="7">
        <v>2595</v>
      </c>
      <c r="H14" s="7">
        <v>147.16</v>
      </c>
      <c r="I14" s="7">
        <v>6655</v>
      </c>
      <c r="J14" s="7">
        <v>268034</v>
      </c>
      <c r="K14" s="12"/>
      <c r="L14" s="12"/>
      <c r="M14" s="12"/>
      <c r="N14" s="12"/>
      <c r="O14" s="12"/>
    </row>
    <row r="15" spans="1:37" ht="30" customHeight="1">
      <c r="B15" s="2" t="s">
        <v>16</v>
      </c>
      <c r="E15" s="7">
        <v>24109</v>
      </c>
      <c r="F15" s="7">
        <v>1605.7</v>
      </c>
      <c r="G15" s="7">
        <v>102210</v>
      </c>
      <c r="H15" s="7">
        <v>8805.08</v>
      </c>
      <c r="I15" s="7">
        <v>345249</v>
      </c>
      <c r="J15" s="7">
        <v>13525592</v>
      </c>
      <c r="K15" s="12"/>
      <c r="L15" s="12"/>
      <c r="M15" s="12"/>
      <c r="N15" s="12"/>
      <c r="O15" s="12"/>
    </row>
    <row r="16" spans="1:37" ht="20.25" customHeight="1">
      <c r="B16" s="2" t="s">
        <v>14</v>
      </c>
      <c r="E16" s="7"/>
      <c r="F16" s="7"/>
      <c r="G16" s="7"/>
      <c r="H16" s="7"/>
      <c r="I16" s="7"/>
      <c r="J16" s="7"/>
      <c r="K16" s="12"/>
      <c r="L16" s="12"/>
      <c r="M16" s="12"/>
      <c r="N16" s="12"/>
      <c r="O16" s="12"/>
    </row>
    <row r="17" spans="1:20" ht="20.25" customHeight="1">
      <c r="C17" s="2" t="s">
        <v>17</v>
      </c>
      <c r="E17" s="7">
        <v>19980</v>
      </c>
      <c r="F17" s="7">
        <v>1460.3700000000001</v>
      </c>
      <c r="G17" s="7">
        <v>87656</v>
      </c>
      <c r="H17" s="7">
        <v>7589.35</v>
      </c>
      <c r="I17" s="7">
        <v>298629</v>
      </c>
      <c r="J17" s="7">
        <v>11629827</v>
      </c>
      <c r="K17" s="12"/>
      <c r="L17" s="12"/>
      <c r="M17" s="12"/>
      <c r="N17" s="12"/>
      <c r="O17" s="12"/>
    </row>
    <row r="18" spans="1:20" ht="20.25" customHeight="1">
      <c r="C18" s="2" t="s">
        <v>18</v>
      </c>
      <c r="E18" s="7">
        <v>210</v>
      </c>
      <c r="F18" s="7">
        <v>2.19</v>
      </c>
      <c r="G18" s="7">
        <v>1692</v>
      </c>
      <c r="H18" s="7">
        <v>130.09</v>
      </c>
      <c r="I18" s="7">
        <v>4791</v>
      </c>
      <c r="J18" s="7">
        <v>217179</v>
      </c>
      <c r="K18" s="12"/>
      <c r="L18" s="12"/>
      <c r="M18" s="12"/>
      <c r="N18" s="12"/>
      <c r="O18" s="12"/>
    </row>
    <row r="19" spans="1:20" ht="20.25" customHeight="1">
      <c r="C19" s="2" t="s">
        <v>19</v>
      </c>
      <c r="K19" s="12"/>
      <c r="L19" s="12"/>
      <c r="M19" s="12"/>
      <c r="N19" s="12"/>
      <c r="O19" s="12"/>
    </row>
    <row r="20" spans="1:20" ht="15" customHeight="1">
      <c r="C20" s="2" t="s">
        <v>20</v>
      </c>
      <c r="E20" s="7">
        <v>3919</v>
      </c>
      <c r="F20" s="7">
        <v>143.15</v>
      </c>
      <c r="G20" s="7">
        <v>12862</v>
      </c>
      <c r="H20" s="7">
        <v>1085.6399999999999</v>
      </c>
      <c r="I20" s="7">
        <v>41829</v>
      </c>
      <c r="J20" s="7">
        <v>1678586</v>
      </c>
      <c r="K20" s="12"/>
      <c r="L20" s="12"/>
      <c r="M20" s="12"/>
      <c r="N20" s="12"/>
      <c r="O20" s="12"/>
    </row>
    <row r="21" spans="1:20" ht="30" customHeight="1">
      <c r="B21" s="2" t="s">
        <v>21</v>
      </c>
      <c r="E21" s="7">
        <v>109674</v>
      </c>
      <c r="F21" s="7">
        <v>3278.87</v>
      </c>
      <c r="G21" s="7">
        <v>117125</v>
      </c>
      <c r="H21" s="7">
        <v>15381.320000000002</v>
      </c>
      <c r="I21" s="7">
        <v>601362</v>
      </c>
      <c r="J21" s="7">
        <v>24484083</v>
      </c>
      <c r="K21" s="12"/>
      <c r="L21" s="12"/>
      <c r="M21" s="12"/>
      <c r="N21" s="12"/>
      <c r="O21" s="12"/>
    </row>
    <row r="22" spans="1:20" ht="30" customHeight="1">
      <c r="B22" s="2" t="s">
        <v>22</v>
      </c>
      <c r="E22" s="7">
        <v>511</v>
      </c>
      <c r="F22" s="7">
        <v>32.010000000000005</v>
      </c>
      <c r="G22" s="7">
        <v>3448</v>
      </c>
      <c r="H22" s="7">
        <v>200.93</v>
      </c>
      <c r="I22" s="7">
        <v>8150</v>
      </c>
      <c r="J22" s="7">
        <v>383027</v>
      </c>
      <c r="K22" s="12"/>
      <c r="L22" s="12"/>
      <c r="M22" s="12"/>
      <c r="N22" s="12"/>
      <c r="O22" s="12"/>
    </row>
    <row r="23" spans="1:20" ht="45" customHeight="1">
      <c r="A23" s="2" t="s">
        <v>23</v>
      </c>
      <c r="E23" s="7">
        <v>38575</v>
      </c>
      <c r="F23" s="7">
        <v>25932.989999999998</v>
      </c>
      <c r="G23" s="7">
        <v>5554</v>
      </c>
      <c r="H23" s="7">
        <v>411.85</v>
      </c>
      <c r="I23" s="7">
        <v>14311</v>
      </c>
      <c r="J23" s="7">
        <v>27522571</v>
      </c>
      <c r="K23" s="12"/>
      <c r="L23" s="12"/>
      <c r="M23" s="12"/>
      <c r="N23" s="12"/>
      <c r="O23" s="12"/>
    </row>
    <row r="24" spans="1:20" ht="20.25" customHeight="1">
      <c r="A24" s="2" t="s">
        <v>14</v>
      </c>
      <c r="E24" s="7"/>
      <c r="F24" s="7"/>
      <c r="G24" s="7"/>
      <c r="H24" s="7"/>
      <c r="I24" s="7"/>
      <c r="J24" s="7"/>
      <c r="K24" s="12" t="s">
        <v>25</v>
      </c>
      <c r="L24" s="12" t="s">
        <v>25</v>
      </c>
      <c r="M24" s="12" t="s">
        <v>25</v>
      </c>
      <c r="N24" s="12" t="s">
        <v>25</v>
      </c>
      <c r="O24" s="12" t="s">
        <v>25</v>
      </c>
    </row>
    <row r="25" spans="1:20" ht="20.25" customHeight="1">
      <c r="B25" s="2" t="s">
        <v>15</v>
      </c>
      <c r="E25" s="7">
        <v>3371</v>
      </c>
      <c r="F25" s="7">
        <v>1828.23</v>
      </c>
      <c r="G25" s="7">
        <v>117</v>
      </c>
      <c r="H25" s="7">
        <v>-2.09</v>
      </c>
      <c r="I25" s="7">
        <v>-191</v>
      </c>
      <c r="J25" s="7">
        <v>4821787</v>
      </c>
      <c r="K25" s="12"/>
      <c r="L25" s="10"/>
      <c r="M25" s="12"/>
      <c r="N25" s="10"/>
      <c r="O25" s="12"/>
      <c r="P25" s="10"/>
      <c r="Q25" s="12"/>
      <c r="R25" s="10"/>
      <c r="S25" s="12"/>
      <c r="T25" s="10"/>
    </row>
    <row r="26" spans="1:20" ht="30" customHeight="1">
      <c r="B26" s="2" t="s">
        <v>16</v>
      </c>
      <c r="E26" s="7">
        <v>25237</v>
      </c>
      <c r="F26" s="7">
        <v>21493.98</v>
      </c>
      <c r="G26" s="7">
        <v>3551</v>
      </c>
      <c r="H26" s="7">
        <v>275.71999999999997</v>
      </c>
      <c r="I26" s="7">
        <v>9642</v>
      </c>
      <c r="J26" s="7">
        <v>19199462</v>
      </c>
      <c r="K26" s="12"/>
      <c r="L26" s="10"/>
      <c r="M26" s="12"/>
      <c r="N26" s="10"/>
      <c r="O26" s="12"/>
      <c r="P26" s="10"/>
      <c r="Q26" s="12"/>
      <c r="R26" s="10"/>
      <c r="S26" s="12"/>
      <c r="T26" s="10"/>
    </row>
    <row r="27" spans="1:20" ht="20.25" customHeight="1">
      <c r="B27" s="2" t="s">
        <v>14</v>
      </c>
      <c r="E27" s="7"/>
      <c r="F27" s="7"/>
      <c r="G27" s="7"/>
      <c r="H27" s="7"/>
      <c r="I27" s="7"/>
      <c r="J27" s="7"/>
    </row>
    <row r="28" spans="1:20" ht="20.25" customHeight="1">
      <c r="C28" s="2" t="s">
        <v>24</v>
      </c>
    </row>
    <row r="29" spans="1:20" ht="15" customHeight="1">
      <c r="A29" s="2" t="s">
        <v>25</v>
      </c>
      <c r="C29" s="2" t="s">
        <v>26</v>
      </c>
      <c r="E29" s="7">
        <v>7764</v>
      </c>
      <c r="F29" s="7">
        <v>4314.5</v>
      </c>
      <c r="G29" s="7">
        <v>311</v>
      </c>
      <c r="H29" s="7">
        <v>28.1</v>
      </c>
      <c r="I29" s="7">
        <v>1048</v>
      </c>
      <c r="J29" s="7">
        <v>1531529</v>
      </c>
    </row>
    <row r="30" spans="1:20" ht="20.25" customHeight="1">
      <c r="C30" s="2" t="s">
        <v>27</v>
      </c>
      <c r="E30" s="7">
        <v>6431</v>
      </c>
      <c r="F30" s="7">
        <v>6702.62</v>
      </c>
      <c r="G30" s="7">
        <v>387</v>
      </c>
      <c r="H30" s="7">
        <v>30.54</v>
      </c>
      <c r="I30" s="7">
        <v>1070</v>
      </c>
      <c r="J30" s="7">
        <v>6239795</v>
      </c>
    </row>
    <row r="31" spans="1:20" ht="20.25" customHeight="1">
      <c r="C31" s="2" t="s">
        <v>31</v>
      </c>
    </row>
    <row r="32" spans="1:20" ht="15" customHeight="1">
      <c r="C32" s="2" t="s">
        <v>28</v>
      </c>
      <c r="E32" s="7"/>
      <c r="F32" s="7"/>
      <c r="G32" s="7"/>
      <c r="H32" s="7"/>
      <c r="I32" s="7"/>
      <c r="J32" s="7"/>
    </row>
    <row r="33" spans="1:10" ht="15" customHeight="1">
      <c r="C33" s="2" t="s">
        <v>29</v>
      </c>
      <c r="E33" s="7"/>
      <c r="F33" s="7"/>
      <c r="G33" s="7"/>
      <c r="H33" s="7"/>
      <c r="I33" s="7"/>
      <c r="J33" s="7"/>
    </row>
    <row r="34" spans="1:10" ht="15" customHeight="1">
      <c r="C34" s="2" t="s">
        <v>30</v>
      </c>
      <c r="E34" s="7">
        <v>11042</v>
      </c>
      <c r="F34" s="7">
        <v>10476.86</v>
      </c>
      <c r="G34" s="7">
        <v>2853</v>
      </c>
      <c r="H34" s="7">
        <v>217.08</v>
      </c>
      <c r="I34" s="7">
        <v>7524</v>
      </c>
      <c r="J34" s="7">
        <v>11428138</v>
      </c>
    </row>
    <row r="35" spans="1:10" ht="20.25" customHeight="1">
      <c r="C35" s="2" t="s">
        <v>35</v>
      </c>
      <c r="E35" s="7">
        <v>260</v>
      </c>
      <c r="F35" s="7">
        <v>313.20999999999998</v>
      </c>
      <c r="G35" s="7">
        <v>-8</v>
      </c>
      <c r="H35" s="7">
        <v>1.7600000000000002</v>
      </c>
      <c r="I35" s="7">
        <v>48</v>
      </c>
      <c r="J35" s="7">
        <v>402907</v>
      </c>
    </row>
    <row r="36" spans="1:10" ht="29.25" customHeight="1">
      <c r="B36" s="2" t="s">
        <v>21</v>
      </c>
      <c r="E36" s="7">
        <v>8029</v>
      </c>
      <c r="F36" s="7">
        <v>1825.97</v>
      </c>
      <c r="G36" s="7">
        <v>1620</v>
      </c>
      <c r="H36" s="7">
        <v>138.04000000000002</v>
      </c>
      <c r="I36" s="7">
        <v>4972</v>
      </c>
      <c r="J36" s="7">
        <v>1832467</v>
      </c>
    </row>
    <row r="37" spans="1:10" ht="30" customHeight="1">
      <c r="B37" s="2" t="s">
        <v>22</v>
      </c>
      <c r="E37" s="7">
        <v>1938</v>
      </c>
      <c r="F37" s="7">
        <v>784.8</v>
      </c>
      <c r="G37" s="7">
        <v>266</v>
      </c>
      <c r="H37" s="7">
        <v>0.18</v>
      </c>
      <c r="I37" s="7">
        <v>-112</v>
      </c>
      <c r="J37" s="7">
        <v>1668855</v>
      </c>
    </row>
    <row r="38" spans="1:10" ht="15" customHeight="1">
      <c r="E38" s="7"/>
      <c r="F38" s="7"/>
      <c r="G38" s="7"/>
      <c r="H38" s="7"/>
      <c r="I38" s="7"/>
      <c r="J38" s="7"/>
    </row>
    <row r="39" spans="1:10" ht="15" customHeight="1">
      <c r="A39" s="1" t="s">
        <v>36</v>
      </c>
      <c r="B39" s="1"/>
      <c r="C39" s="1"/>
      <c r="D39" s="1"/>
      <c r="E39" s="4"/>
      <c r="F39" s="4"/>
      <c r="G39" s="4"/>
      <c r="H39" s="4"/>
      <c r="I39" s="4"/>
      <c r="J39" s="4"/>
    </row>
    <row r="40" spans="1:10" ht="18" customHeight="1">
      <c r="A40" s="2" t="s">
        <v>531</v>
      </c>
      <c r="E40" s="3"/>
      <c r="F40" s="3"/>
      <c r="G40" s="3"/>
      <c r="H40" s="3"/>
      <c r="I40" s="3"/>
      <c r="J40" s="3"/>
    </row>
    <row r="41" spans="1:10" ht="18" customHeight="1">
      <c r="A41" s="6"/>
      <c r="E41" s="3"/>
      <c r="F41" s="3"/>
      <c r="G41" s="3"/>
      <c r="H41" s="3"/>
      <c r="I41" s="3"/>
      <c r="J41" s="3"/>
    </row>
    <row r="42" spans="1:10" ht="267.75" customHeight="1">
      <c r="A42" s="306" t="s">
        <v>486</v>
      </c>
      <c r="B42" s="306"/>
      <c r="C42" s="306"/>
      <c r="D42" s="306"/>
      <c r="E42" s="306"/>
      <c r="F42" s="306"/>
      <c r="G42" s="306"/>
      <c r="H42" s="306"/>
      <c r="I42" s="306"/>
      <c r="J42" s="306"/>
    </row>
  </sheetData>
  <mergeCells count="8">
    <mergeCell ref="A42:J42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112"/>
  <dimension ref="A1:AK42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26.140625" style="2" customWidth="1"/>
    <col min="5" max="10" width="15.7109375" style="2" customWidth="1"/>
    <col min="11" max="11" width="8.140625" style="2" customWidth="1"/>
    <col min="12" max="256" width="11.42578125" style="2"/>
    <col min="257" max="258" width="2" style="2" customWidth="1"/>
    <col min="259" max="259" width="4.7109375" style="2" customWidth="1"/>
    <col min="260" max="260" width="26.140625" style="2" customWidth="1"/>
    <col min="261" max="266" width="15.7109375" style="2" customWidth="1"/>
    <col min="267" max="267" width="8.140625" style="2" customWidth="1"/>
    <col min="268" max="512" width="11.42578125" style="2"/>
    <col min="513" max="514" width="2" style="2" customWidth="1"/>
    <col min="515" max="515" width="4.7109375" style="2" customWidth="1"/>
    <col min="516" max="516" width="26.140625" style="2" customWidth="1"/>
    <col min="517" max="522" width="15.7109375" style="2" customWidth="1"/>
    <col min="523" max="523" width="8.140625" style="2" customWidth="1"/>
    <col min="524" max="768" width="11.42578125" style="2"/>
    <col min="769" max="770" width="2" style="2" customWidth="1"/>
    <col min="771" max="771" width="4.7109375" style="2" customWidth="1"/>
    <col min="772" max="772" width="26.140625" style="2" customWidth="1"/>
    <col min="773" max="778" width="15.7109375" style="2" customWidth="1"/>
    <col min="779" max="779" width="8.140625" style="2" customWidth="1"/>
    <col min="780" max="1024" width="11.42578125" style="2"/>
    <col min="1025" max="1026" width="2" style="2" customWidth="1"/>
    <col min="1027" max="1027" width="4.7109375" style="2" customWidth="1"/>
    <col min="1028" max="1028" width="26.140625" style="2" customWidth="1"/>
    <col min="1029" max="1034" width="15.7109375" style="2" customWidth="1"/>
    <col min="1035" max="1035" width="8.140625" style="2" customWidth="1"/>
    <col min="1036" max="1280" width="11.42578125" style="2"/>
    <col min="1281" max="1282" width="2" style="2" customWidth="1"/>
    <col min="1283" max="1283" width="4.7109375" style="2" customWidth="1"/>
    <col min="1284" max="1284" width="26.140625" style="2" customWidth="1"/>
    <col min="1285" max="1290" width="15.7109375" style="2" customWidth="1"/>
    <col min="1291" max="1291" width="8.140625" style="2" customWidth="1"/>
    <col min="1292" max="1536" width="11.42578125" style="2"/>
    <col min="1537" max="1538" width="2" style="2" customWidth="1"/>
    <col min="1539" max="1539" width="4.7109375" style="2" customWidth="1"/>
    <col min="1540" max="1540" width="26.140625" style="2" customWidth="1"/>
    <col min="1541" max="1546" width="15.7109375" style="2" customWidth="1"/>
    <col min="1547" max="1547" width="8.140625" style="2" customWidth="1"/>
    <col min="1548" max="1792" width="11.42578125" style="2"/>
    <col min="1793" max="1794" width="2" style="2" customWidth="1"/>
    <col min="1795" max="1795" width="4.7109375" style="2" customWidth="1"/>
    <col min="1796" max="1796" width="26.140625" style="2" customWidth="1"/>
    <col min="1797" max="1802" width="15.7109375" style="2" customWidth="1"/>
    <col min="1803" max="1803" width="8.140625" style="2" customWidth="1"/>
    <col min="1804" max="2048" width="11.42578125" style="2"/>
    <col min="2049" max="2050" width="2" style="2" customWidth="1"/>
    <col min="2051" max="2051" width="4.7109375" style="2" customWidth="1"/>
    <col min="2052" max="2052" width="26.140625" style="2" customWidth="1"/>
    <col min="2053" max="2058" width="15.7109375" style="2" customWidth="1"/>
    <col min="2059" max="2059" width="8.140625" style="2" customWidth="1"/>
    <col min="2060" max="2304" width="11.42578125" style="2"/>
    <col min="2305" max="2306" width="2" style="2" customWidth="1"/>
    <col min="2307" max="2307" width="4.7109375" style="2" customWidth="1"/>
    <col min="2308" max="2308" width="26.140625" style="2" customWidth="1"/>
    <col min="2309" max="2314" width="15.7109375" style="2" customWidth="1"/>
    <col min="2315" max="2315" width="8.140625" style="2" customWidth="1"/>
    <col min="2316" max="2560" width="11.42578125" style="2"/>
    <col min="2561" max="2562" width="2" style="2" customWidth="1"/>
    <col min="2563" max="2563" width="4.7109375" style="2" customWidth="1"/>
    <col min="2564" max="2564" width="26.140625" style="2" customWidth="1"/>
    <col min="2565" max="2570" width="15.7109375" style="2" customWidth="1"/>
    <col min="2571" max="2571" width="8.140625" style="2" customWidth="1"/>
    <col min="2572" max="2816" width="11.42578125" style="2"/>
    <col min="2817" max="2818" width="2" style="2" customWidth="1"/>
    <col min="2819" max="2819" width="4.7109375" style="2" customWidth="1"/>
    <col min="2820" max="2820" width="26.140625" style="2" customWidth="1"/>
    <col min="2821" max="2826" width="15.7109375" style="2" customWidth="1"/>
    <col min="2827" max="2827" width="8.140625" style="2" customWidth="1"/>
    <col min="2828" max="3072" width="11.42578125" style="2"/>
    <col min="3073" max="3074" width="2" style="2" customWidth="1"/>
    <col min="3075" max="3075" width="4.7109375" style="2" customWidth="1"/>
    <col min="3076" max="3076" width="26.140625" style="2" customWidth="1"/>
    <col min="3077" max="3082" width="15.7109375" style="2" customWidth="1"/>
    <col min="3083" max="3083" width="8.140625" style="2" customWidth="1"/>
    <col min="3084" max="3328" width="11.42578125" style="2"/>
    <col min="3329" max="3330" width="2" style="2" customWidth="1"/>
    <col min="3331" max="3331" width="4.7109375" style="2" customWidth="1"/>
    <col min="3332" max="3332" width="26.140625" style="2" customWidth="1"/>
    <col min="3333" max="3338" width="15.7109375" style="2" customWidth="1"/>
    <col min="3339" max="3339" width="8.140625" style="2" customWidth="1"/>
    <col min="3340" max="3584" width="11.42578125" style="2"/>
    <col min="3585" max="3586" width="2" style="2" customWidth="1"/>
    <col min="3587" max="3587" width="4.7109375" style="2" customWidth="1"/>
    <col min="3588" max="3588" width="26.140625" style="2" customWidth="1"/>
    <col min="3589" max="3594" width="15.7109375" style="2" customWidth="1"/>
    <col min="3595" max="3595" width="8.140625" style="2" customWidth="1"/>
    <col min="3596" max="3840" width="11.42578125" style="2"/>
    <col min="3841" max="3842" width="2" style="2" customWidth="1"/>
    <col min="3843" max="3843" width="4.7109375" style="2" customWidth="1"/>
    <col min="3844" max="3844" width="26.140625" style="2" customWidth="1"/>
    <col min="3845" max="3850" width="15.7109375" style="2" customWidth="1"/>
    <col min="3851" max="3851" width="8.140625" style="2" customWidth="1"/>
    <col min="3852" max="4096" width="11.42578125" style="2"/>
    <col min="4097" max="4098" width="2" style="2" customWidth="1"/>
    <col min="4099" max="4099" width="4.7109375" style="2" customWidth="1"/>
    <col min="4100" max="4100" width="26.140625" style="2" customWidth="1"/>
    <col min="4101" max="4106" width="15.7109375" style="2" customWidth="1"/>
    <col min="4107" max="4107" width="8.140625" style="2" customWidth="1"/>
    <col min="4108" max="4352" width="11.42578125" style="2"/>
    <col min="4353" max="4354" width="2" style="2" customWidth="1"/>
    <col min="4355" max="4355" width="4.7109375" style="2" customWidth="1"/>
    <col min="4356" max="4356" width="26.140625" style="2" customWidth="1"/>
    <col min="4357" max="4362" width="15.7109375" style="2" customWidth="1"/>
    <col min="4363" max="4363" width="8.140625" style="2" customWidth="1"/>
    <col min="4364" max="4608" width="11.42578125" style="2"/>
    <col min="4609" max="4610" width="2" style="2" customWidth="1"/>
    <col min="4611" max="4611" width="4.7109375" style="2" customWidth="1"/>
    <col min="4612" max="4612" width="26.140625" style="2" customWidth="1"/>
    <col min="4613" max="4618" width="15.7109375" style="2" customWidth="1"/>
    <col min="4619" max="4619" width="8.140625" style="2" customWidth="1"/>
    <col min="4620" max="4864" width="11.42578125" style="2"/>
    <col min="4865" max="4866" width="2" style="2" customWidth="1"/>
    <col min="4867" max="4867" width="4.7109375" style="2" customWidth="1"/>
    <col min="4868" max="4868" width="26.140625" style="2" customWidth="1"/>
    <col min="4869" max="4874" width="15.7109375" style="2" customWidth="1"/>
    <col min="4875" max="4875" width="8.140625" style="2" customWidth="1"/>
    <col min="4876" max="5120" width="11.42578125" style="2"/>
    <col min="5121" max="5122" width="2" style="2" customWidth="1"/>
    <col min="5123" max="5123" width="4.7109375" style="2" customWidth="1"/>
    <col min="5124" max="5124" width="26.140625" style="2" customWidth="1"/>
    <col min="5125" max="5130" width="15.7109375" style="2" customWidth="1"/>
    <col min="5131" max="5131" width="8.140625" style="2" customWidth="1"/>
    <col min="5132" max="5376" width="11.42578125" style="2"/>
    <col min="5377" max="5378" width="2" style="2" customWidth="1"/>
    <col min="5379" max="5379" width="4.7109375" style="2" customWidth="1"/>
    <col min="5380" max="5380" width="26.140625" style="2" customWidth="1"/>
    <col min="5381" max="5386" width="15.7109375" style="2" customWidth="1"/>
    <col min="5387" max="5387" width="8.140625" style="2" customWidth="1"/>
    <col min="5388" max="5632" width="11.42578125" style="2"/>
    <col min="5633" max="5634" width="2" style="2" customWidth="1"/>
    <col min="5635" max="5635" width="4.7109375" style="2" customWidth="1"/>
    <col min="5636" max="5636" width="26.140625" style="2" customWidth="1"/>
    <col min="5637" max="5642" width="15.7109375" style="2" customWidth="1"/>
    <col min="5643" max="5643" width="8.140625" style="2" customWidth="1"/>
    <col min="5644" max="5888" width="11.42578125" style="2"/>
    <col min="5889" max="5890" width="2" style="2" customWidth="1"/>
    <col min="5891" max="5891" width="4.7109375" style="2" customWidth="1"/>
    <col min="5892" max="5892" width="26.140625" style="2" customWidth="1"/>
    <col min="5893" max="5898" width="15.7109375" style="2" customWidth="1"/>
    <col min="5899" max="5899" width="8.140625" style="2" customWidth="1"/>
    <col min="5900" max="6144" width="11.42578125" style="2"/>
    <col min="6145" max="6146" width="2" style="2" customWidth="1"/>
    <col min="6147" max="6147" width="4.7109375" style="2" customWidth="1"/>
    <col min="6148" max="6148" width="26.140625" style="2" customWidth="1"/>
    <col min="6149" max="6154" width="15.7109375" style="2" customWidth="1"/>
    <col min="6155" max="6155" width="8.140625" style="2" customWidth="1"/>
    <col min="6156" max="6400" width="11.42578125" style="2"/>
    <col min="6401" max="6402" width="2" style="2" customWidth="1"/>
    <col min="6403" max="6403" width="4.7109375" style="2" customWidth="1"/>
    <col min="6404" max="6404" width="26.140625" style="2" customWidth="1"/>
    <col min="6405" max="6410" width="15.7109375" style="2" customWidth="1"/>
    <col min="6411" max="6411" width="8.140625" style="2" customWidth="1"/>
    <col min="6412" max="6656" width="11.42578125" style="2"/>
    <col min="6657" max="6658" width="2" style="2" customWidth="1"/>
    <col min="6659" max="6659" width="4.7109375" style="2" customWidth="1"/>
    <col min="6660" max="6660" width="26.140625" style="2" customWidth="1"/>
    <col min="6661" max="6666" width="15.7109375" style="2" customWidth="1"/>
    <col min="6667" max="6667" width="8.140625" style="2" customWidth="1"/>
    <col min="6668" max="6912" width="11.42578125" style="2"/>
    <col min="6913" max="6914" width="2" style="2" customWidth="1"/>
    <col min="6915" max="6915" width="4.7109375" style="2" customWidth="1"/>
    <col min="6916" max="6916" width="26.140625" style="2" customWidth="1"/>
    <col min="6917" max="6922" width="15.7109375" style="2" customWidth="1"/>
    <col min="6923" max="6923" width="8.140625" style="2" customWidth="1"/>
    <col min="6924" max="7168" width="11.42578125" style="2"/>
    <col min="7169" max="7170" width="2" style="2" customWidth="1"/>
    <col min="7171" max="7171" width="4.7109375" style="2" customWidth="1"/>
    <col min="7172" max="7172" width="26.140625" style="2" customWidth="1"/>
    <col min="7173" max="7178" width="15.7109375" style="2" customWidth="1"/>
    <col min="7179" max="7179" width="8.140625" style="2" customWidth="1"/>
    <col min="7180" max="7424" width="11.42578125" style="2"/>
    <col min="7425" max="7426" width="2" style="2" customWidth="1"/>
    <col min="7427" max="7427" width="4.7109375" style="2" customWidth="1"/>
    <col min="7428" max="7428" width="26.140625" style="2" customWidth="1"/>
    <col min="7429" max="7434" width="15.7109375" style="2" customWidth="1"/>
    <col min="7435" max="7435" width="8.140625" style="2" customWidth="1"/>
    <col min="7436" max="7680" width="11.42578125" style="2"/>
    <col min="7681" max="7682" width="2" style="2" customWidth="1"/>
    <col min="7683" max="7683" width="4.7109375" style="2" customWidth="1"/>
    <col min="7684" max="7684" width="26.140625" style="2" customWidth="1"/>
    <col min="7685" max="7690" width="15.7109375" style="2" customWidth="1"/>
    <col min="7691" max="7691" width="8.140625" style="2" customWidth="1"/>
    <col min="7692" max="7936" width="11.42578125" style="2"/>
    <col min="7937" max="7938" width="2" style="2" customWidth="1"/>
    <col min="7939" max="7939" width="4.7109375" style="2" customWidth="1"/>
    <col min="7940" max="7940" width="26.140625" style="2" customWidth="1"/>
    <col min="7941" max="7946" width="15.7109375" style="2" customWidth="1"/>
    <col min="7947" max="7947" width="8.140625" style="2" customWidth="1"/>
    <col min="7948" max="8192" width="11.42578125" style="2"/>
    <col min="8193" max="8194" width="2" style="2" customWidth="1"/>
    <col min="8195" max="8195" width="4.7109375" style="2" customWidth="1"/>
    <col min="8196" max="8196" width="26.140625" style="2" customWidth="1"/>
    <col min="8197" max="8202" width="15.7109375" style="2" customWidth="1"/>
    <col min="8203" max="8203" width="8.140625" style="2" customWidth="1"/>
    <col min="8204" max="8448" width="11.42578125" style="2"/>
    <col min="8449" max="8450" width="2" style="2" customWidth="1"/>
    <col min="8451" max="8451" width="4.7109375" style="2" customWidth="1"/>
    <col min="8452" max="8452" width="26.140625" style="2" customWidth="1"/>
    <col min="8453" max="8458" width="15.7109375" style="2" customWidth="1"/>
    <col min="8459" max="8459" width="8.140625" style="2" customWidth="1"/>
    <col min="8460" max="8704" width="11.42578125" style="2"/>
    <col min="8705" max="8706" width="2" style="2" customWidth="1"/>
    <col min="8707" max="8707" width="4.7109375" style="2" customWidth="1"/>
    <col min="8708" max="8708" width="26.140625" style="2" customWidth="1"/>
    <col min="8709" max="8714" width="15.7109375" style="2" customWidth="1"/>
    <col min="8715" max="8715" width="8.140625" style="2" customWidth="1"/>
    <col min="8716" max="8960" width="11.42578125" style="2"/>
    <col min="8961" max="8962" width="2" style="2" customWidth="1"/>
    <col min="8963" max="8963" width="4.7109375" style="2" customWidth="1"/>
    <col min="8964" max="8964" width="26.140625" style="2" customWidth="1"/>
    <col min="8965" max="8970" width="15.7109375" style="2" customWidth="1"/>
    <col min="8971" max="8971" width="8.140625" style="2" customWidth="1"/>
    <col min="8972" max="9216" width="11.42578125" style="2"/>
    <col min="9217" max="9218" width="2" style="2" customWidth="1"/>
    <col min="9219" max="9219" width="4.7109375" style="2" customWidth="1"/>
    <col min="9220" max="9220" width="26.140625" style="2" customWidth="1"/>
    <col min="9221" max="9226" width="15.7109375" style="2" customWidth="1"/>
    <col min="9227" max="9227" width="8.140625" style="2" customWidth="1"/>
    <col min="9228" max="9472" width="11.42578125" style="2"/>
    <col min="9473" max="9474" width="2" style="2" customWidth="1"/>
    <col min="9475" max="9475" width="4.7109375" style="2" customWidth="1"/>
    <col min="9476" max="9476" width="26.140625" style="2" customWidth="1"/>
    <col min="9477" max="9482" width="15.7109375" style="2" customWidth="1"/>
    <col min="9483" max="9483" width="8.140625" style="2" customWidth="1"/>
    <col min="9484" max="9728" width="11.42578125" style="2"/>
    <col min="9729" max="9730" width="2" style="2" customWidth="1"/>
    <col min="9731" max="9731" width="4.7109375" style="2" customWidth="1"/>
    <col min="9732" max="9732" width="26.140625" style="2" customWidth="1"/>
    <col min="9733" max="9738" width="15.7109375" style="2" customWidth="1"/>
    <col min="9739" max="9739" width="8.140625" style="2" customWidth="1"/>
    <col min="9740" max="9984" width="11.42578125" style="2"/>
    <col min="9985" max="9986" width="2" style="2" customWidth="1"/>
    <col min="9987" max="9987" width="4.7109375" style="2" customWidth="1"/>
    <col min="9988" max="9988" width="26.140625" style="2" customWidth="1"/>
    <col min="9989" max="9994" width="15.7109375" style="2" customWidth="1"/>
    <col min="9995" max="9995" width="8.140625" style="2" customWidth="1"/>
    <col min="9996" max="10240" width="11.42578125" style="2"/>
    <col min="10241" max="10242" width="2" style="2" customWidth="1"/>
    <col min="10243" max="10243" width="4.7109375" style="2" customWidth="1"/>
    <col min="10244" max="10244" width="26.140625" style="2" customWidth="1"/>
    <col min="10245" max="10250" width="15.7109375" style="2" customWidth="1"/>
    <col min="10251" max="10251" width="8.140625" style="2" customWidth="1"/>
    <col min="10252" max="10496" width="11.42578125" style="2"/>
    <col min="10497" max="10498" width="2" style="2" customWidth="1"/>
    <col min="10499" max="10499" width="4.7109375" style="2" customWidth="1"/>
    <col min="10500" max="10500" width="26.140625" style="2" customWidth="1"/>
    <col min="10501" max="10506" width="15.7109375" style="2" customWidth="1"/>
    <col min="10507" max="10507" width="8.140625" style="2" customWidth="1"/>
    <col min="10508" max="10752" width="11.42578125" style="2"/>
    <col min="10753" max="10754" width="2" style="2" customWidth="1"/>
    <col min="10755" max="10755" width="4.7109375" style="2" customWidth="1"/>
    <col min="10756" max="10756" width="26.140625" style="2" customWidth="1"/>
    <col min="10757" max="10762" width="15.7109375" style="2" customWidth="1"/>
    <col min="10763" max="10763" width="8.140625" style="2" customWidth="1"/>
    <col min="10764" max="11008" width="11.42578125" style="2"/>
    <col min="11009" max="11010" width="2" style="2" customWidth="1"/>
    <col min="11011" max="11011" width="4.7109375" style="2" customWidth="1"/>
    <col min="11012" max="11012" width="26.140625" style="2" customWidth="1"/>
    <col min="11013" max="11018" width="15.7109375" style="2" customWidth="1"/>
    <col min="11019" max="11019" width="8.140625" style="2" customWidth="1"/>
    <col min="11020" max="11264" width="11.42578125" style="2"/>
    <col min="11265" max="11266" width="2" style="2" customWidth="1"/>
    <col min="11267" max="11267" width="4.7109375" style="2" customWidth="1"/>
    <col min="11268" max="11268" width="26.140625" style="2" customWidth="1"/>
    <col min="11269" max="11274" width="15.7109375" style="2" customWidth="1"/>
    <col min="11275" max="11275" width="8.140625" style="2" customWidth="1"/>
    <col min="11276" max="11520" width="11.42578125" style="2"/>
    <col min="11521" max="11522" width="2" style="2" customWidth="1"/>
    <col min="11523" max="11523" width="4.7109375" style="2" customWidth="1"/>
    <col min="11524" max="11524" width="26.140625" style="2" customWidth="1"/>
    <col min="11525" max="11530" width="15.7109375" style="2" customWidth="1"/>
    <col min="11531" max="11531" width="8.140625" style="2" customWidth="1"/>
    <col min="11532" max="11776" width="11.42578125" style="2"/>
    <col min="11777" max="11778" width="2" style="2" customWidth="1"/>
    <col min="11779" max="11779" width="4.7109375" style="2" customWidth="1"/>
    <col min="11780" max="11780" width="26.140625" style="2" customWidth="1"/>
    <col min="11781" max="11786" width="15.7109375" style="2" customWidth="1"/>
    <col min="11787" max="11787" width="8.140625" style="2" customWidth="1"/>
    <col min="11788" max="12032" width="11.42578125" style="2"/>
    <col min="12033" max="12034" width="2" style="2" customWidth="1"/>
    <col min="12035" max="12035" width="4.7109375" style="2" customWidth="1"/>
    <col min="12036" max="12036" width="26.140625" style="2" customWidth="1"/>
    <col min="12037" max="12042" width="15.7109375" style="2" customWidth="1"/>
    <col min="12043" max="12043" width="8.140625" style="2" customWidth="1"/>
    <col min="12044" max="12288" width="11.42578125" style="2"/>
    <col min="12289" max="12290" width="2" style="2" customWidth="1"/>
    <col min="12291" max="12291" width="4.7109375" style="2" customWidth="1"/>
    <col min="12292" max="12292" width="26.140625" style="2" customWidth="1"/>
    <col min="12293" max="12298" width="15.7109375" style="2" customWidth="1"/>
    <col min="12299" max="12299" width="8.140625" style="2" customWidth="1"/>
    <col min="12300" max="12544" width="11.42578125" style="2"/>
    <col min="12545" max="12546" width="2" style="2" customWidth="1"/>
    <col min="12547" max="12547" width="4.7109375" style="2" customWidth="1"/>
    <col min="12548" max="12548" width="26.140625" style="2" customWidth="1"/>
    <col min="12549" max="12554" width="15.7109375" style="2" customWidth="1"/>
    <col min="12555" max="12555" width="8.140625" style="2" customWidth="1"/>
    <col min="12556" max="12800" width="11.42578125" style="2"/>
    <col min="12801" max="12802" width="2" style="2" customWidth="1"/>
    <col min="12803" max="12803" width="4.7109375" style="2" customWidth="1"/>
    <col min="12804" max="12804" width="26.140625" style="2" customWidth="1"/>
    <col min="12805" max="12810" width="15.7109375" style="2" customWidth="1"/>
    <col min="12811" max="12811" width="8.140625" style="2" customWidth="1"/>
    <col min="12812" max="13056" width="11.42578125" style="2"/>
    <col min="13057" max="13058" width="2" style="2" customWidth="1"/>
    <col min="13059" max="13059" width="4.7109375" style="2" customWidth="1"/>
    <col min="13060" max="13060" width="26.140625" style="2" customWidth="1"/>
    <col min="13061" max="13066" width="15.7109375" style="2" customWidth="1"/>
    <col min="13067" max="13067" width="8.140625" style="2" customWidth="1"/>
    <col min="13068" max="13312" width="11.42578125" style="2"/>
    <col min="13313" max="13314" width="2" style="2" customWidth="1"/>
    <col min="13315" max="13315" width="4.7109375" style="2" customWidth="1"/>
    <col min="13316" max="13316" width="26.140625" style="2" customWidth="1"/>
    <col min="13317" max="13322" width="15.7109375" style="2" customWidth="1"/>
    <col min="13323" max="13323" width="8.140625" style="2" customWidth="1"/>
    <col min="13324" max="13568" width="11.42578125" style="2"/>
    <col min="13569" max="13570" width="2" style="2" customWidth="1"/>
    <col min="13571" max="13571" width="4.7109375" style="2" customWidth="1"/>
    <col min="13572" max="13572" width="26.140625" style="2" customWidth="1"/>
    <col min="13573" max="13578" width="15.7109375" style="2" customWidth="1"/>
    <col min="13579" max="13579" width="8.140625" style="2" customWidth="1"/>
    <col min="13580" max="13824" width="11.42578125" style="2"/>
    <col min="13825" max="13826" width="2" style="2" customWidth="1"/>
    <col min="13827" max="13827" width="4.7109375" style="2" customWidth="1"/>
    <col min="13828" max="13828" width="26.140625" style="2" customWidth="1"/>
    <col min="13829" max="13834" width="15.7109375" style="2" customWidth="1"/>
    <col min="13835" max="13835" width="8.140625" style="2" customWidth="1"/>
    <col min="13836" max="14080" width="11.42578125" style="2"/>
    <col min="14081" max="14082" width="2" style="2" customWidth="1"/>
    <col min="14083" max="14083" width="4.7109375" style="2" customWidth="1"/>
    <col min="14084" max="14084" width="26.140625" style="2" customWidth="1"/>
    <col min="14085" max="14090" width="15.7109375" style="2" customWidth="1"/>
    <col min="14091" max="14091" width="8.140625" style="2" customWidth="1"/>
    <col min="14092" max="14336" width="11.42578125" style="2"/>
    <col min="14337" max="14338" width="2" style="2" customWidth="1"/>
    <col min="14339" max="14339" width="4.7109375" style="2" customWidth="1"/>
    <col min="14340" max="14340" width="26.140625" style="2" customWidth="1"/>
    <col min="14341" max="14346" width="15.7109375" style="2" customWidth="1"/>
    <col min="14347" max="14347" width="8.140625" style="2" customWidth="1"/>
    <col min="14348" max="14592" width="11.42578125" style="2"/>
    <col min="14593" max="14594" width="2" style="2" customWidth="1"/>
    <col min="14595" max="14595" width="4.7109375" style="2" customWidth="1"/>
    <col min="14596" max="14596" width="26.140625" style="2" customWidth="1"/>
    <col min="14597" max="14602" width="15.7109375" style="2" customWidth="1"/>
    <col min="14603" max="14603" width="8.140625" style="2" customWidth="1"/>
    <col min="14604" max="14848" width="11.42578125" style="2"/>
    <col min="14849" max="14850" width="2" style="2" customWidth="1"/>
    <col min="14851" max="14851" width="4.7109375" style="2" customWidth="1"/>
    <col min="14852" max="14852" width="26.140625" style="2" customWidth="1"/>
    <col min="14853" max="14858" width="15.7109375" style="2" customWidth="1"/>
    <col min="14859" max="14859" width="8.140625" style="2" customWidth="1"/>
    <col min="14860" max="15104" width="11.42578125" style="2"/>
    <col min="15105" max="15106" width="2" style="2" customWidth="1"/>
    <col min="15107" max="15107" width="4.7109375" style="2" customWidth="1"/>
    <col min="15108" max="15108" width="26.140625" style="2" customWidth="1"/>
    <col min="15109" max="15114" width="15.7109375" style="2" customWidth="1"/>
    <col min="15115" max="15115" width="8.140625" style="2" customWidth="1"/>
    <col min="15116" max="15360" width="11.42578125" style="2"/>
    <col min="15361" max="15362" width="2" style="2" customWidth="1"/>
    <col min="15363" max="15363" width="4.7109375" style="2" customWidth="1"/>
    <col min="15364" max="15364" width="26.140625" style="2" customWidth="1"/>
    <col min="15365" max="15370" width="15.7109375" style="2" customWidth="1"/>
    <col min="15371" max="15371" width="8.140625" style="2" customWidth="1"/>
    <col min="15372" max="15616" width="11.42578125" style="2"/>
    <col min="15617" max="15618" width="2" style="2" customWidth="1"/>
    <col min="15619" max="15619" width="4.7109375" style="2" customWidth="1"/>
    <col min="15620" max="15620" width="26.140625" style="2" customWidth="1"/>
    <col min="15621" max="15626" width="15.7109375" style="2" customWidth="1"/>
    <col min="15627" max="15627" width="8.140625" style="2" customWidth="1"/>
    <col min="15628" max="15872" width="11.42578125" style="2"/>
    <col min="15873" max="15874" width="2" style="2" customWidth="1"/>
    <col min="15875" max="15875" width="4.7109375" style="2" customWidth="1"/>
    <col min="15876" max="15876" width="26.140625" style="2" customWidth="1"/>
    <col min="15877" max="15882" width="15.7109375" style="2" customWidth="1"/>
    <col min="15883" max="15883" width="8.140625" style="2" customWidth="1"/>
    <col min="15884" max="16128" width="11.42578125" style="2"/>
    <col min="16129" max="16130" width="2" style="2" customWidth="1"/>
    <col min="16131" max="16131" width="4.7109375" style="2" customWidth="1"/>
    <col min="16132" max="16132" width="26.140625" style="2" customWidth="1"/>
    <col min="16133" max="16138" width="15.7109375" style="2" customWidth="1"/>
    <col min="16139" max="16139" width="8.140625" style="2" customWidth="1"/>
    <col min="16140" max="16384" width="11.42578125" style="2"/>
  </cols>
  <sheetData>
    <row r="1" spans="1:37" ht="21.75" customHeight="1">
      <c r="A1" s="307" t="s">
        <v>529</v>
      </c>
      <c r="B1" s="307"/>
      <c r="C1" s="307"/>
      <c r="D1" s="307"/>
      <c r="E1" s="307"/>
      <c r="F1" s="307"/>
      <c r="G1" s="307"/>
      <c r="H1" s="307"/>
      <c r="I1" s="307"/>
      <c r="J1" s="307"/>
    </row>
    <row r="2" spans="1:37" ht="22.5" customHeight="1">
      <c r="A2" s="307" t="s">
        <v>39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37" ht="22.5" customHeight="1">
      <c r="A3" s="307" t="s">
        <v>530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37" ht="30" customHeight="1">
      <c r="A4" s="308" t="s">
        <v>41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37" ht="10.5" customHeight="1">
      <c r="A5" s="309" t="s">
        <v>33</v>
      </c>
      <c r="B5" s="309"/>
      <c r="C5" s="309"/>
      <c r="D5" s="310"/>
      <c r="E5" s="177"/>
      <c r="F5" s="315" t="s">
        <v>48</v>
      </c>
      <c r="G5" s="177"/>
      <c r="H5" s="170"/>
      <c r="I5" s="318" t="s">
        <v>34</v>
      </c>
      <c r="J5" s="170"/>
    </row>
    <row r="6" spans="1:37" ht="12" customHeight="1">
      <c r="A6" s="311"/>
      <c r="B6" s="311"/>
      <c r="C6" s="311"/>
      <c r="D6" s="312"/>
      <c r="E6" s="178" t="s">
        <v>3</v>
      </c>
      <c r="F6" s="316"/>
      <c r="G6" s="178"/>
      <c r="H6" s="170" t="s">
        <v>6</v>
      </c>
      <c r="I6" s="319"/>
      <c r="J6" s="170" t="s">
        <v>9</v>
      </c>
    </row>
    <row r="7" spans="1:37" ht="12" customHeight="1">
      <c r="A7" s="311"/>
      <c r="B7" s="311"/>
      <c r="C7" s="311"/>
      <c r="D7" s="312"/>
      <c r="E7" s="178" t="s">
        <v>40</v>
      </c>
      <c r="F7" s="316"/>
      <c r="G7" s="178" t="s">
        <v>5</v>
      </c>
      <c r="H7" s="170" t="s">
        <v>7</v>
      </c>
      <c r="I7" s="319"/>
      <c r="J7" s="170" t="s">
        <v>10</v>
      </c>
    </row>
    <row r="8" spans="1:37" ht="11.25" customHeight="1">
      <c r="A8" s="311"/>
      <c r="B8" s="311"/>
      <c r="C8" s="311"/>
      <c r="D8" s="312"/>
      <c r="E8" s="178" t="s">
        <v>4</v>
      </c>
      <c r="F8" s="316"/>
      <c r="G8" s="178"/>
      <c r="H8" s="170" t="s">
        <v>8</v>
      </c>
      <c r="I8" s="319"/>
      <c r="J8" s="170" t="s">
        <v>11</v>
      </c>
    </row>
    <row r="9" spans="1:37" ht="10.5" customHeight="1">
      <c r="A9" s="311"/>
      <c r="B9" s="311"/>
      <c r="C9" s="311"/>
      <c r="D9" s="312"/>
      <c r="E9" s="179"/>
      <c r="F9" s="317"/>
      <c r="G9" s="179"/>
      <c r="H9" s="171"/>
      <c r="I9" s="320"/>
      <c r="J9" s="171"/>
    </row>
    <row r="10" spans="1:37" ht="16.5" customHeight="1">
      <c r="A10" s="313"/>
      <c r="B10" s="313"/>
      <c r="C10" s="313"/>
      <c r="D10" s="314"/>
      <c r="E10" s="5" t="s">
        <v>1</v>
      </c>
      <c r="F10" s="5" t="s">
        <v>2</v>
      </c>
      <c r="G10" s="5" t="s">
        <v>1</v>
      </c>
      <c r="H10" s="5" t="s">
        <v>2</v>
      </c>
      <c r="I10" s="5" t="s">
        <v>1</v>
      </c>
      <c r="J10" s="182" t="s">
        <v>37</v>
      </c>
      <c r="K10" s="1"/>
    </row>
    <row r="11" spans="1:37" ht="54.75" customHeight="1">
      <c r="A11" s="2" t="s">
        <v>12</v>
      </c>
      <c r="E11" s="7">
        <v>36054</v>
      </c>
      <c r="F11" s="7">
        <v>4446.3500000000004</v>
      </c>
      <c r="G11" s="7">
        <v>54147</v>
      </c>
      <c r="H11" s="7">
        <v>5479.0300000000007</v>
      </c>
      <c r="I11" s="7">
        <v>207502</v>
      </c>
      <c r="J11" s="7">
        <v>12213828</v>
      </c>
      <c r="K11" s="10"/>
      <c r="L11" s="10"/>
      <c r="M11" s="10"/>
      <c r="N11" s="10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7">
        <v>29200</v>
      </c>
      <c r="F12" s="7">
        <v>376.59000000000003</v>
      </c>
      <c r="G12" s="7">
        <v>53034</v>
      </c>
      <c r="H12" s="7">
        <v>5405.79</v>
      </c>
      <c r="I12" s="7">
        <v>204956</v>
      </c>
      <c r="J12" s="7">
        <v>7799886</v>
      </c>
      <c r="K12" s="10"/>
      <c r="L12" s="10"/>
      <c r="M12" s="10"/>
      <c r="N12" s="10"/>
    </row>
    <row r="13" spans="1:37" ht="20.25" customHeight="1">
      <c r="A13" s="2" t="s">
        <v>14</v>
      </c>
      <c r="E13" s="7"/>
      <c r="F13" s="7"/>
      <c r="G13" s="7"/>
      <c r="H13" s="7"/>
      <c r="I13" s="7"/>
      <c r="J13" s="7"/>
    </row>
    <row r="14" spans="1:37" ht="20.25" customHeight="1">
      <c r="B14" s="2" t="s">
        <v>15</v>
      </c>
      <c r="E14" s="7">
        <v>499</v>
      </c>
      <c r="F14" s="7">
        <v>26.75</v>
      </c>
      <c r="G14" s="7">
        <v>1916</v>
      </c>
      <c r="H14" s="7">
        <v>150.19999999999999</v>
      </c>
      <c r="I14" s="7">
        <v>5213</v>
      </c>
      <c r="J14" s="7">
        <v>307000</v>
      </c>
      <c r="K14" s="12"/>
      <c r="L14" s="12"/>
      <c r="M14" s="12"/>
      <c r="N14" s="12"/>
      <c r="O14" s="12"/>
    </row>
    <row r="15" spans="1:37" ht="30" customHeight="1">
      <c r="B15" s="2" t="s">
        <v>16</v>
      </c>
      <c r="E15" s="7">
        <v>4949</v>
      </c>
      <c r="F15" s="7">
        <v>118.85</v>
      </c>
      <c r="G15" s="7">
        <v>26451</v>
      </c>
      <c r="H15" s="7">
        <v>2218.23</v>
      </c>
      <c r="I15" s="7">
        <v>81642</v>
      </c>
      <c r="J15" s="7">
        <v>3300772</v>
      </c>
      <c r="K15" s="12"/>
      <c r="L15" s="12"/>
      <c r="M15" s="12"/>
      <c r="N15" s="12"/>
      <c r="O15" s="12"/>
    </row>
    <row r="16" spans="1:37" ht="20.25" customHeight="1">
      <c r="B16" s="2" t="s">
        <v>14</v>
      </c>
      <c r="E16" s="7"/>
      <c r="F16" s="7"/>
      <c r="G16" s="7"/>
      <c r="H16" s="7"/>
      <c r="I16" s="7"/>
      <c r="J16" s="7"/>
      <c r="K16" s="12"/>
      <c r="L16" s="12"/>
      <c r="M16" s="12"/>
      <c r="N16" s="12"/>
      <c r="O16" s="12"/>
    </row>
    <row r="17" spans="1:20" ht="20.25" customHeight="1">
      <c r="C17" s="2" t="s">
        <v>17</v>
      </c>
      <c r="E17" s="7">
        <v>3181</v>
      </c>
      <c r="F17" s="7">
        <v>86.5</v>
      </c>
      <c r="G17" s="7">
        <v>16734</v>
      </c>
      <c r="H17" s="7">
        <v>1452.04</v>
      </c>
      <c r="I17" s="7">
        <v>53110</v>
      </c>
      <c r="J17" s="7">
        <v>2229518</v>
      </c>
      <c r="K17" s="12"/>
      <c r="L17" s="12"/>
      <c r="M17" s="12"/>
      <c r="N17" s="12"/>
      <c r="O17" s="12"/>
    </row>
    <row r="18" spans="1:20" ht="20.25" customHeight="1">
      <c r="C18" s="2" t="s">
        <v>18</v>
      </c>
      <c r="E18" s="7">
        <v>248</v>
      </c>
      <c r="F18" s="7">
        <v>11.22</v>
      </c>
      <c r="G18" s="7">
        <v>1226</v>
      </c>
      <c r="H18" s="7">
        <v>126.12</v>
      </c>
      <c r="I18" s="7">
        <v>4330</v>
      </c>
      <c r="J18" s="7">
        <v>204516</v>
      </c>
      <c r="K18" s="12"/>
      <c r="L18" s="12"/>
      <c r="M18" s="12"/>
      <c r="N18" s="12"/>
      <c r="O18" s="12"/>
    </row>
    <row r="19" spans="1:20" ht="20.25" customHeight="1">
      <c r="C19" s="2" t="s">
        <v>19</v>
      </c>
      <c r="K19" s="12"/>
      <c r="L19" s="12"/>
      <c r="M19" s="12"/>
      <c r="N19" s="12"/>
      <c r="O19" s="12"/>
    </row>
    <row r="20" spans="1:20" ht="15" customHeight="1">
      <c r="C20" s="2" t="s">
        <v>20</v>
      </c>
      <c r="E20" s="7">
        <v>1520</v>
      </c>
      <c r="F20" s="7">
        <v>21.130000000000003</v>
      </c>
      <c r="G20" s="7">
        <v>8491</v>
      </c>
      <c r="H20" s="7">
        <v>640.06999999999994</v>
      </c>
      <c r="I20" s="7">
        <v>24202</v>
      </c>
      <c r="J20" s="7">
        <v>866738</v>
      </c>
      <c r="K20" s="12"/>
      <c r="L20" s="12"/>
      <c r="M20" s="12"/>
      <c r="N20" s="12"/>
      <c r="O20" s="12"/>
    </row>
    <row r="21" spans="1:20" ht="30" customHeight="1">
      <c r="B21" s="2" t="s">
        <v>21</v>
      </c>
      <c r="E21" s="7">
        <v>23574</v>
      </c>
      <c r="F21" s="7">
        <v>231.17</v>
      </c>
      <c r="G21" s="7">
        <v>23233</v>
      </c>
      <c r="H21" s="7">
        <v>2957.27</v>
      </c>
      <c r="I21" s="7">
        <v>115179</v>
      </c>
      <c r="J21" s="7">
        <v>4017424</v>
      </c>
      <c r="K21" s="12"/>
      <c r="L21" s="12"/>
      <c r="M21" s="12"/>
      <c r="N21" s="12"/>
      <c r="O21" s="12"/>
    </row>
    <row r="22" spans="1:20" ht="30" customHeight="1">
      <c r="B22" s="2" t="s">
        <v>22</v>
      </c>
      <c r="E22" s="7">
        <v>178</v>
      </c>
      <c r="F22" s="7">
        <v>-0.16999999999999998</v>
      </c>
      <c r="G22" s="7">
        <v>1434</v>
      </c>
      <c r="H22" s="7">
        <v>80.09</v>
      </c>
      <c r="I22" s="7">
        <v>2922</v>
      </c>
      <c r="J22" s="7">
        <v>174690</v>
      </c>
      <c r="K22" s="12"/>
      <c r="L22" s="12"/>
      <c r="M22" s="12"/>
      <c r="N22" s="12"/>
      <c r="O22" s="12"/>
    </row>
    <row r="23" spans="1:20" ht="45" customHeight="1">
      <c r="A23" s="2" t="s">
        <v>23</v>
      </c>
      <c r="E23" s="7">
        <v>6854</v>
      </c>
      <c r="F23" s="7">
        <v>4069.7599999999998</v>
      </c>
      <c r="G23" s="7">
        <v>1113</v>
      </c>
      <c r="H23" s="7">
        <v>73.239999999999995</v>
      </c>
      <c r="I23" s="7">
        <v>2546</v>
      </c>
      <c r="J23" s="7">
        <v>4413942</v>
      </c>
      <c r="K23" s="12"/>
      <c r="L23" s="12"/>
      <c r="M23" s="12"/>
      <c r="N23" s="12"/>
      <c r="O23" s="12"/>
    </row>
    <row r="24" spans="1:20" ht="20.25" customHeight="1">
      <c r="A24" s="2" t="s">
        <v>14</v>
      </c>
      <c r="E24" s="7"/>
      <c r="F24" s="7"/>
      <c r="G24" s="7"/>
      <c r="H24" s="7"/>
      <c r="I24" s="7"/>
      <c r="J24" s="7"/>
      <c r="K24" s="12" t="s">
        <v>25</v>
      </c>
      <c r="L24" s="12" t="s">
        <v>25</v>
      </c>
      <c r="M24" s="12" t="s">
        <v>25</v>
      </c>
      <c r="N24" s="12" t="s">
        <v>25</v>
      </c>
      <c r="O24" s="12" t="s">
        <v>25</v>
      </c>
    </row>
    <row r="25" spans="1:20" ht="20.25" customHeight="1">
      <c r="B25" s="2" t="s">
        <v>15</v>
      </c>
      <c r="E25" s="7">
        <v>816</v>
      </c>
      <c r="F25" s="7">
        <v>378.28000000000003</v>
      </c>
      <c r="G25" s="7">
        <v>12</v>
      </c>
      <c r="H25" s="7">
        <v>-2.34</v>
      </c>
      <c r="I25" s="7">
        <v>-98</v>
      </c>
      <c r="J25" s="7">
        <v>982927</v>
      </c>
      <c r="K25" s="12"/>
      <c r="L25" s="10"/>
      <c r="M25" s="12"/>
      <c r="N25" s="10"/>
      <c r="O25" s="12"/>
      <c r="P25" s="10"/>
      <c r="Q25" s="12"/>
      <c r="R25" s="10"/>
      <c r="S25" s="12"/>
      <c r="T25" s="10"/>
    </row>
    <row r="26" spans="1:20" ht="30" customHeight="1">
      <c r="B26" s="2" t="s">
        <v>16</v>
      </c>
      <c r="E26" s="7">
        <v>3983</v>
      </c>
      <c r="F26" s="7">
        <v>3374.7599999999998</v>
      </c>
      <c r="G26" s="7">
        <v>714</v>
      </c>
      <c r="H26" s="7">
        <v>53.31</v>
      </c>
      <c r="I26" s="7">
        <v>1758</v>
      </c>
      <c r="J26" s="7">
        <v>2937503</v>
      </c>
      <c r="K26" s="12"/>
      <c r="L26" s="10"/>
      <c r="M26" s="12"/>
      <c r="N26" s="10"/>
      <c r="O26" s="12"/>
      <c r="P26" s="10"/>
      <c r="Q26" s="12"/>
      <c r="R26" s="10"/>
      <c r="S26" s="12"/>
      <c r="T26" s="10"/>
    </row>
    <row r="27" spans="1:20" ht="20.25" customHeight="1">
      <c r="B27" s="2" t="s">
        <v>14</v>
      </c>
      <c r="E27" s="7"/>
      <c r="F27" s="7"/>
      <c r="G27" s="7"/>
      <c r="H27" s="7"/>
      <c r="I27" s="7"/>
      <c r="J27" s="7"/>
    </row>
    <row r="28" spans="1:20" ht="20.25" customHeight="1">
      <c r="C28" s="2" t="s">
        <v>24</v>
      </c>
    </row>
    <row r="29" spans="1:20" ht="15" customHeight="1">
      <c r="A29" s="2" t="s">
        <v>25</v>
      </c>
      <c r="C29" s="2" t="s">
        <v>26</v>
      </c>
      <c r="E29" s="7">
        <v>549</v>
      </c>
      <c r="F29" s="7">
        <v>397.65</v>
      </c>
      <c r="G29" s="7">
        <v>39</v>
      </c>
      <c r="H29" s="7">
        <v>1.95</v>
      </c>
      <c r="I29" s="7">
        <v>77</v>
      </c>
      <c r="J29" s="7">
        <v>140270</v>
      </c>
    </row>
    <row r="30" spans="1:20" ht="20.25" customHeight="1">
      <c r="C30" s="2" t="s">
        <v>27</v>
      </c>
      <c r="E30" s="7">
        <v>1145</v>
      </c>
      <c r="F30" s="7">
        <v>1164.6299999999999</v>
      </c>
      <c r="G30" s="7">
        <v>7</v>
      </c>
      <c r="H30" s="7">
        <v>1.73</v>
      </c>
      <c r="I30" s="7">
        <v>52</v>
      </c>
      <c r="J30" s="7">
        <v>884887</v>
      </c>
    </row>
    <row r="31" spans="1:20" ht="20.25" customHeight="1">
      <c r="C31" s="2" t="s">
        <v>31</v>
      </c>
    </row>
    <row r="32" spans="1:20" ht="15" customHeight="1">
      <c r="C32" s="2" t="s">
        <v>28</v>
      </c>
      <c r="E32" s="7"/>
      <c r="F32" s="7"/>
      <c r="G32" s="7"/>
      <c r="H32" s="7"/>
      <c r="I32" s="7"/>
      <c r="J32" s="7"/>
    </row>
    <row r="33" spans="1:10" ht="15" customHeight="1">
      <c r="C33" s="2" t="s">
        <v>29</v>
      </c>
      <c r="E33" s="7"/>
      <c r="F33" s="7"/>
      <c r="G33" s="7"/>
      <c r="H33" s="7"/>
      <c r="I33" s="7"/>
      <c r="J33" s="7"/>
    </row>
    <row r="34" spans="1:10" ht="15" customHeight="1">
      <c r="C34" s="2" t="s">
        <v>30</v>
      </c>
      <c r="E34" s="7">
        <v>2289</v>
      </c>
      <c r="F34" s="7">
        <v>1812.48</v>
      </c>
      <c r="G34" s="7">
        <v>668</v>
      </c>
      <c r="H34" s="7">
        <v>49.62</v>
      </c>
      <c r="I34" s="7">
        <v>1629</v>
      </c>
      <c r="J34" s="7">
        <v>1912346</v>
      </c>
    </row>
    <row r="35" spans="1:10" ht="20.25" customHeight="1">
      <c r="C35" s="2" t="s">
        <v>35</v>
      </c>
      <c r="E35" s="7">
        <v>45</v>
      </c>
      <c r="F35" s="7">
        <v>59.73</v>
      </c>
      <c r="G35" s="7">
        <v>8</v>
      </c>
      <c r="H35" s="7">
        <v>0.74</v>
      </c>
      <c r="I35" s="7">
        <v>15</v>
      </c>
      <c r="J35" s="7">
        <v>82338</v>
      </c>
    </row>
    <row r="36" spans="1:10" ht="29.25" customHeight="1">
      <c r="B36" s="2" t="s">
        <v>21</v>
      </c>
      <c r="E36" s="7">
        <v>1723</v>
      </c>
      <c r="F36" s="7">
        <v>184.18</v>
      </c>
      <c r="G36" s="7">
        <v>163</v>
      </c>
      <c r="H36" s="7">
        <v>16.45</v>
      </c>
      <c r="I36" s="7">
        <v>580</v>
      </c>
      <c r="J36" s="7">
        <v>186624</v>
      </c>
    </row>
    <row r="37" spans="1:10" ht="30" customHeight="1">
      <c r="B37" s="2" t="s">
        <v>22</v>
      </c>
      <c r="E37" s="7">
        <v>332</v>
      </c>
      <c r="F37" s="7">
        <v>132.55000000000001</v>
      </c>
      <c r="G37" s="7">
        <v>224</v>
      </c>
      <c r="H37" s="7">
        <v>5.83</v>
      </c>
      <c r="I37" s="7">
        <v>306</v>
      </c>
      <c r="J37" s="7">
        <v>306888</v>
      </c>
    </row>
    <row r="38" spans="1:10" ht="15" customHeight="1">
      <c r="E38" s="7"/>
      <c r="F38" s="7"/>
      <c r="G38" s="7"/>
      <c r="H38" s="7"/>
      <c r="I38" s="7"/>
      <c r="J38" s="7"/>
    </row>
    <row r="39" spans="1:10" ht="15" customHeight="1">
      <c r="A39" s="1" t="s">
        <v>36</v>
      </c>
      <c r="B39" s="1"/>
      <c r="C39" s="1"/>
      <c r="D39" s="1"/>
      <c r="E39" s="4"/>
      <c r="F39" s="4"/>
      <c r="G39" s="4"/>
      <c r="H39" s="4"/>
      <c r="I39" s="4"/>
      <c r="J39" s="7"/>
    </row>
    <row r="40" spans="1:10" ht="18" customHeight="1">
      <c r="A40" s="2" t="s">
        <v>531</v>
      </c>
      <c r="E40" s="3"/>
      <c r="F40" s="3"/>
      <c r="G40" s="3"/>
      <c r="H40" s="3"/>
      <c r="I40" s="3"/>
      <c r="J40" s="3"/>
    </row>
    <row r="41" spans="1:10" ht="18" customHeight="1">
      <c r="A41" s="6"/>
      <c r="E41" s="3"/>
      <c r="F41" s="3"/>
      <c r="G41" s="3"/>
      <c r="H41" s="3"/>
      <c r="I41" s="3"/>
      <c r="J41" s="3"/>
    </row>
    <row r="42" spans="1:10" ht="267.75" customHeight="1">
      <c r="A42" s="306" t="s">
        <v>486</v>
      </c>
      <c r="B42" s="306"/>
      <c r="C42" s="306"/>
      <c r="D42" s="306"/>
      <c r="E42" s="306"/>
      <c r="F42" s="306"/>
      <c r="G42" s="306"/>
      <c r="H42" s="306"/>
      <c r="I42" s="306"/>
      <c r="J42" s="306"/>
    </row>
  </sheetData>
  <mergeCells count="8">
    <mergeCell ref="A42:J42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zoomScaleNormal="100" zoomScaleSheetLayoutView="75" workbookViewId="0">
      <selection sqref="A1:K1"/>
    </sheetView>
  </sheetViews>
  <sheetFormatPr baseColWidth="10" defaultRowHeight="12.75"/>
  <cols>
    <col min="1" max="1" width="2.28515625" style="18" customWidth="1"/>
    <col min="2" max="2" width="3.28515625" style="18" customWidth="1"/>
    <col min="3" max="3" width="13.7109375" style="18" customWidth="1"/>
    <col min="4" max="4" width="24.7109375" style="18" customWidth="1"/>
    <col min="5" max="10" width="13.7109375" style="18" customWidth="1"/>
    <col min="11" max="11" width="14.28515625" style="18" customWidth="1"/>
    <col min="12" max="256" width="11.5703125" style="18"/>
    <col min="257" max="257" width="2.28515625" style="18" customWidth="1"/>
    <col min="258" max="258" width="3.28515625" style="18" customWidth="1"/>
    <col min="259" max="259" width="13.7109375" style="18" customWidth="1"/>
    <col min="260" max="260" width="26.28515625" style="18" customWidth="1"/>
    <col min="261" max="267" width="15.85546875" style="18" customWidth="1"/>
    <col min="268" max="512" width="11.5703125" style="18"/>
    <col min="513" max="513" width="2.28515625" style="18" customWidth="1"/>
    <col min="514" max="514" width="3.28515625" style="18" customWidth="1"/>
    <col min="515" max="515" width="13.7109375" style="18" customWidth="1"/>
    <col min="516" max="516" width="26.28515625" style="18" customWidth="1"/>
    <col min="517" max="523" width="15.85546875" style="18" customWidth="1"/>
    <col min="524" max="768" width="11.5703125" style="18"/>
    <col min="769" max="769" width="2.28515625" style="18" customWidth="1"/>
    <col min="770" max="770" width="3.28515625" style="18" customWidth="1"/>
    <col min="771" max="771" width="13.7109375" style="18" customWidth="1"/>
    <col min="772" max="772" width="26.28515625" style="18" customWidth="1"/>
    <col min="773" max="779" width="15.85546875" style="18" customWidth="1"/>
    <col min="780" max="1024" width="11.5703125" style="18"/>
    <col min="1025" max="1025" width="2.28515625" style="18" customWidth="1"/>
    <col min="1026" max="1026" width="3.28515625" style="18" customWidth="1"/>
    <col min="1027" max="1027" width="13.7109375" style="18" customWidth="1"/>
    <col min="1028" max="1028" width="26.28515625" style="18" customWidth="1"/>
    <col min="1029" max="1035" width="15.85546875" style="18" customWidth="1"/>
    <col min="1036" max="1280" width="11.5703125" style="18"/>
    <col min="1281" max="1281" width="2.28515625" style="18" customWidth="1"/>
    <col min="1282" max="1282" width="3.28515625" style="18" customWidth="1"/>
    <col min="1283" max="1283" width="13.7109375" style="18" customWidth="1"/>
    <col min="1284" max="1284" width="26.28515625" style="18" customWidth="1"/>
    <col min="1285" max="1291" width="15.85546875" style="18" customWidth="1"/>
    <col min="1292" max="1536" width="11.5703125" style="18"/>
    <col min="1537" max="1537" width="2.28515625" style="18" customWidth="1"/>
    <col min="1538" max="1538" width="3.28515625" style="18" customWidth="1"/>
    <col min="1539" max="1539" width="13.7109375" style="18" customWidth="1"/>
    <col min="1540" max="1540" width="26.28515625" style="18" customWidth="1"/>
    <col min="1541" max="1547" width="15.85546875" style="18" customWidth="1"/>
    <col min="1548" max="1792" width="11.5703125" style="18"/>
    <col min="1793" max="1793" width="2.28515625" style="18" customWidth="1"/>
    <col min="1794" max="1794" width="3.28515625" style="18" customWidth="1"/>
    <col min="1795" max="1795" width="13.7109375" style="18" customWidth="1"/>
    <col min="1796" max="1796" width="26.28515625" style="18" customWidth="1"/>
    <col min="1797" max="1803" width="15.85546875" style="18" customWidth="1"/>
    <col min="1804" max="2048" width="11.5703125" style="18"/>
    <col min="2049" max="2049" width="2.28515625" style="18" customWidth="1"/>
    <col min="2050" max="2050" width="3.28515625" style="18" customWidth="1"/>
    <col min="2051" max="2051" width="13.7109375" style="18" customWidth="1"/>
    <col min="2052" max="2052" width="26.28515625" style="18" customWidth="1"/>
    <col min="2053" max="2059" width="15.85546875" style="18" customWidth="1"/>
    <col min="2060" max="2304" width="11.5703125" style="18"/>
    <col min="2305" max="2305" width="2.28515625" style="18" customWidth="1"/>
    <col min="2306" max="2306" width="3.28515625" style="18" customWidth="1"/>
    <col min="2307" max="2307" width="13.7109375" style="18" customWidth="1"/>
    <col min="2308" max="2308" width="26.28515625" style="18" customWidth="1"/>
    <col min="2309" max="2315" width="15.85546875" style="18" customWidth="1"/>
    <col min="2316" max="2560" width="11.5703125" style="18"/>
    <col min="2561" max="2561" width="2.28515625" style="18" customWidth="1"/>
    <col min="2562" max="2562" width="3.28515625" style="18" customWidth="1"/>
    <col min="2563" max="2563" width="13.7109375" style="18" customWidth="1"/>
    <col min="2564" max="2564" width="26.28515625" style="18" customWidth="1"/>
    <col min="2565" max="2571" width="15.85546875" style="18" customWidth="1"/>
    <col min="2572" max="2816" width="11.5703125" style="18"/>
    <col min="2817" max="2817" width="2.28515625" style="18" customWidth="1"/>
    <col min="2818" max="2818" width="3.28515625" style="18" customWidth="1"/>
    <col min="2819" max="2819" width="13.7109375" style="18" customWidth="1"/>
    <col min="2820" max="2820" width="26.28515625" style="18" customWidth="1"/>
    <col min="2821" max="2827" width="15.85546875" style="18" customWidth="1"/>
    <col min="2828" max="3072" width="11.5703125" style="18"/>
    <col min="3073" max="3073" width="2.28515625" style="18" customWidth="1"/>
    <col min="3074" max="3074" width="3.28515625" style="18" customWidth="1"/>
    <col min="3075" max="3075" width="13.7109375" style="18" customWidth="1"/>
    <col min="3076" max="3076" width="26.28515625" style="18" customWidth="1"/>
    <col min="3077" max="3083" width="15.85546875" style="18" customWidth="1"/>
    <col min="3084" max="3328" width="11.5703125" style="18"/>
    <col min="3329" max="3329" width="2.28515625" style="18" customWidth="1"/>
    <col min="3330" max="3330" width="3.28515625" style="18" customWidth="1"/>
    <col min="3331" max="3331" width="13.7109375" style="18" customWidth="1"/>
    <col min="3332" max="3332" width="26.28515625" style="18" customWidth="1"/>
    <col min="3333" max="3339" width="15.85546875" style="18" customWidth="1"/>
    <col min="3340" max="3584" width="11.5703125" style="18"/>
    <col min="3585" max="3585" width="2.28515625" style="18" customWidth="1"/>
    <col min="3586" max="3586" width="3.28515625" style="18" customWidth="1"/>
    <col min="3587" max="3587" width="13.7109375" style="18" customWidth="1"/>
    <col min="3588" max="3588" width="26.28515625" style="18" customWidth="1"/>
    <col min="3589" max="3595" width="15.85546875" style="18" customWidth="1"/>
    <col min="3596" max="3840" width="11.5703125" style="18"/>
    <col min="3841" max="3841" width="2.28515625" style="18" customWidth="1"/>
    <col min="3842" max="3842" width="3.28515625" style="18" customWidth="1"/>
    <col min="3843" max="3843" width="13.7109375" style="18" customWidth="1"/>
    <col min="3844" max="3844" width="26.28515625" style="18" customWidth="1"/>
    <col min="3845" max="3851" width="15.85546875" style="18" customWidth="1"/>
    <col min="3852" max="4096" width="11.5703125" style="18"/>
    <col min="4097" max="4097" width="2.28515625" style="18" customWidth="1"/>
    <col min="4098" max="4098" width="3.28515625" style="18" customWidth="1"/>
    <col min="4099" max="4099" width="13.7109375" style="18" customWidth="1"/>
    <col min="4100" max="4100" width="26.28515625" style="18" customWidth="1"/>
    <col min="4101" max="4107" width="15.85546875" style="18" customWidth="1"/>
    <col min="4108" max="4352" width="11.5703125" style="18"/>
    <col min="4353" max="4353" width="2.28515625" style="18" customWidth="1"/>
    <col min="4354" max="4354" width="3.28515625" style="18" customWidth="1"/>
    <col min="4355" max="4355" width="13.7109375" style="18" customWidth="1"/>
    <col min="4356" max="4356" width="26.28515625" style="18" customWidth="1"/>
    <col min="4357" max="4363" width="15.85546875" style="18" customWidth="1"/>
    <col min="4364" max="4608" width="11.5703125" style="18"/>
    <col min="4609" max="4609" width="2.28515625" style="18" customWidth="1"/>
    <col min="4610" max="4610" width="3.28515625" style="18" customWidth="1"/>
    <col min="4611" max="4611" width="13.7109375" style="18" customWidth="1"/>
    <col min="4612" max="4612" width="26.28515625" style="18" customWidth="1"/>
    <col min="4613" max="4619" width="15.85546875" style="18" customWidth="1"/>
    <col min="4620" max="4864" width="11.5703125" style="18"/>
    <col min="4865" max="4865" width="2.28515625" style="18" customWidth="1"/>
    <col min="4866" max="4866" width="3.28515625" style="18" customWidth="1"/>
    <col min="4867" max="4867" width="13.7109375" style="18" customWidth="1"/>
    <col min="4868" max="4868" width="26.28515625" style="18" customWidth="1"/>
    <col min="4869" max="4875" width="15.85546875" style="18" customWidth="1"/>
    <col min="4876" max="5120" width="11.5703125" style="18"/>
    <col min="5121" max="5121" width="2.28515625" style="18" customWidth="1"/>
    <col min="5122" max="5122" width="3.28515625" style="18" customWidth="1"/>
    <col min="5123" max="5123" width="13.7109375" style="18" customWidth="1"/>
    <col min="5124" max="5124" width="26.28515625" style="18" customWidth="1"/>
    <col min="5125" max="5131" width="15.85546875" style="18" customWidth="1"/>
    <col min="5132" max="5376" width="11.5703125" style="18"/>
    <col min="5377" max="5377" width="2.28515625" style="18" customWidth="1"/>
    <col min="5378" max="5378" width="3.28515625" style="18" customWidth="1"/>
    <col min="5379" max="5379" width="13.7109375" style="18" customWidth="1"/>
    <col min="5380" max="5380" width="26.28515625" style="18" customWidth="1"/>
    <col min="5381" max="5387" width="15.85546875" style="18" customWidth="1"/>
    <col min="5388" max="5632" width="11.5703125" style="18"/>
    <col min="5633" max="5633" width="2.28515625" style="18" customWidth="1"/>
    <col min="5634" max="5634" width="3.28515625" style="18" customWidth="1"/>
    <col min="5635" max="5635" width="13.7109375" style="18" customWidth="1"/>
    <col min="5636" max="5636" width="26.28515625" style="18" customWidth="1"/>
    <col min="5637" max="5643" width="15.85546875" style="18" customWidth="1"/>
    <col min="5644" max="5888" width="11.5703125" style="18"/>
    <col min="5889" max="5889" width="2.28515625" style="18" customWidth="1"/>
    <col min="5890" max="5890" width="3.28515625" style="18" customWidth="1"/>
    <col min="5891" max="5891" width="13.7109375" style="18" customWidth="1"/>
    <col min="5892" max="5892" width="26.28515625" style="18" customWidth="1"/>
    <col min="5893" max="5899" width="15.85546875" style="18" customWidth="1"/>
    <col min="5900" max="6144" width="11.5703125" style="18"/>
    <col min="6145" max="6145" width="2.28515625" style="18" customWidth="1"/>
    <col min="6146" max="6146" width="3.28515625" style="18" customWidth="1"/>
    <col min="6147" max="6147" width="13.7109375" style="18" customWidth="1"/>
    <col min="6148" max="6148" width="26.28515625" style="18" customWidth="1"/>
    <col min="6149" max="6155" width="15.85546875" style="18" customWidth="1"/>
    <col min="6156" max="6400" width="11.5703125" style="18"/>
    <col min="6401" max="6401" width="2.28515625" style="18" customWidth="1"/>
    <col min="6402" max="6402" width="3.28515625" style="18" customWidth="1"/>
    <col min="6403" max="6403" width="13.7109375" style="18" customWidth="1"/>
    <col min="6404" max="6404" width="26.28515625" style="18" customWidth="1"/>
    <col min="6405" max="6411" width="15.85546875" style="18" customWidth="1"/>
    <col min="6412" max="6656" width="11.5703125" style="18"/>
    <col min="6657" max="6657" width="2.28515625" style="18" customWidth="1"/>
    <col min="6658" max="6658" width="3.28515625" style="18" customWidth="1"/>
    <col min="6659" max="6659" width="13.7109375" style="18" customWidth="1"/>
    <col min="6660" max="6660" width="26.28515625" style="18" customWidth="1"/>
    <col min="6661" max="6667" width="15.85546875" style="18" customWidth="1"/>
    <col min="6668" max="6912" width="11.5703125" style="18"/>
    <col min="6913" max="6913" width="2.28515625" style="18" customWidth="1"/>
    <col min="6914" max="6914" width="3.28515625" style="18" customWidth="1"/>
    <col min="6915" max="6915" width="13.7109375" style="18" customWidth="1"/>
    <col min="6916" max="6916" width="26.28515625" style="18" customWidth="1"/>
    <col min="6917" max="6923" width="15.85546875" style="18" customWidth="1"/>
    <col min="6924" max="7168" width="11.5703125" style="18"/>
    <col min="7169" max="7169" width="2.28515625" style="18" customWidth="1"/>
    <col min="7170" max="7170" width="3.28515625" style="18" customWidth="1"/>
    <col min="7171" max="7171" width="13.7109375" style="18" customWidth="1"/>
    <col min="7172" max="7172" width="26.28515625" style="18" customWidth="1"/>
    <col min="7173" max="7179" width="15.85546875" style="18" customWidth="1"/>
    <col min="7180" max="7424" width="11.5703125" style="18"/>
    <col min="7425" max="7425" width="2.28515625" style="18" customWidth="1"/>
    <col min="7426" max="7426" width="3.28515625" style="18" customWidth="1"/>
    <col min="7427" max="7427" width="13.7109375" style="18" customWidth="1"/>
    <col min="7428" max="7428" width="26.28515625" style="18" customWidth="1"/>
    <col min="7429" max="7435" width="15.85546875" style="18" customWidth="1"/>
    <col min="7436" max="7680" width="11.5703125" style="18"/>
    <col min="7681" max="7681" width="2.28515625" style="18" customWidth="1"/>
    <col min="7682" max="7682" width="3.28515625" style="18" customWidth="1"/>
    <col min="7683" max="7683" width="13.7109375" style="18" customWidth="1"/>
    <col min="7684" max="7684" width="26.28515625" style="18" customWidth="1"/>
    <col min="7685" max="7691" width="15.85546875" style="18" customWidth="1"/>
    <col min="7692" max="7936" width="11.5703125" style="18"/>
    <col min="7937" max="7937" width="2.28515625" style="18" customWidth="1"/>
    <col min="7938" max="7938" width="3.28515625" style="18" customWidth="1"/>
    <col min="7939" max="7939" width="13.7109375" style="18" customWidth="1"/>
    <col min="7940" max="7940" width="26.28515625" style="18" customWidth="1"/>
    <col min="7941" max="7947" width="15.85546875" style="18" customWidth="1"/>
    <col min="7948" max="8192" width="11.5703125" style="18"/>
    <col min="8193" max="8193" width="2.28515625" style="18" customWidth="1"/>
    <col min="8194" max="8194" width="3.28515625" style="18" customWidth="1"/>
    <col min="8195" max="8195" width="13.7109375" style="18" customWidth="1"/>
    <col min="8196" max="8196" width="26.28515625" style="18" customWidth="1"/>
    <col min="8197" max="8203" width="15.85546875" style="18" customWidth="1"/>
    <col min="8204" max="8448" width="11.5703125" style="18"/>
    <col min="8449" max="8449" width="2.28515625" style="18" customWidth="1"/>
    <col min="8450" max="8450" width="3.28515625" style="18" customWidth="1"/>
    <col min="8451" max="8451" width="13.7109375" style="18" customWidth="1"/>
    <col min="8452" max="8452" width="26.28515625" style="18" customWidth="1"/>
    <col min="8453" max="8459" width="15.85546875" style="18" customWidth="1"/>
    <col min="8460" max="8704" width="11.5703125" style="18"/>
    <col min="8705" max="8705" width="2.28515625" style="18" customWidth="1"/>
    <col min="8706" max="8706" width="3.28515625" style="18" customWidth="1"/>
    <col min="8707" max="8707" width="13.7109375" style="18" customWidth="1"/>
    <col min="8708" max="8708" width="26.28515625" style="18" customWidth="1"/>
    <col min="8709" max="8715" width="15.85546875" style="18" customWidth="1"/>
    <col min="8716" max="8960" width="11.5703125" style="18"/>
    <col min="8961" max="8961" width="2.28515625" style="18" customWidth="1"/>
    <col min="8962" max="8962" width="3.28515625" style="18" customWidth="1"/>
    <col min="8963" max="8963" width="13.7109375" style="18" customWidth="1"/>
    <col min="8964" max="8964" width="26.28515625" style="18" customWidth="1"/>
    <col min="8965" max="8971" width="15.85546875" style="18" customWidth="1"/>
    <col min="8972" max="9216" width="11.5703125" style="18"/>
    <col min="9217" max="9217" width="2.28515625" style="18" customWidth="1"/>
    <col min="9218" max="9218" width="3.28515625" style="18" customWidth="1"/>
    <col min="9219" max="9219" width="13.7109375" style="18" customWidth="1"/>
    <col min="9220" max="9220" width="26.28515625" style="18" customWidth="1"/>
    <col min="9221" max="9227" width="15.85546875" style="18" customWidth="1"/>
    <col min="9228" max="9472" width="11.5703125" style="18"/>
    <col min="9473" max="9473" width="2.28515625" style="18" customWidth="1"/>
    <col min="9474" max="9474" width="3.28515625" style="18" customWidth="1"/>
    <col min="9475" max="9475" width="13.7109375" style="18" customWidth="1"/>
    <col min="9476" max="9476" width="26.28515625" style="18" customWidth="1"/>
    <col min="9477" max="9483" width="15.85546875" style="18" customWidth="1"/>
    <col min="9484" max="9728" width="11.5703125" style="18"/>
    <col min="9729" max="9729" width="2.28515625" style="18" customWidth="1"/>
    <col min="9730" max="9730" width="3.28515625" style="18" customWidth="1"/>
    <col min="9731" max="9731" width="13.7109375" style="18" customWidth="1"/>
    <col min="9732" max="9732" width="26.28515625" style="18" customWidth="1"/>
    <col min="9733" max="9739" width="15.85546875" style="18" customWidth="1"/>
    <col min="9740" max="9984" width="11.5703125" style="18"/>
    <col min="9985" max="9985" width="2.28515625" style="18" customWidth="1"/>
    <col min="9986" max="9986" width="3.28515625" style="18" customWidth="1"/>
    <col min="9987" max="9987" width="13.7109375" style="18" customWidth="1"/>
    <col min="9988" max="9988" width="26.28515625" style="18" customWidth="1"/>
    <col min="9989" max="9995" width="15.85546875" style="18" customWidth="1"/>
    <col min="9996" max="10240" width="11.5703125" style="18"/>
    <col min="10241" max="10241" width="2.28515625" style="18" customWidth="1"/>
    <col min="10242" max="10242" width="3.28515625" style="18" customWidth="1"/>
    <col min="10243" max="10243" width="13.7109375" style="18" customWidth="1"/>
    <col min="10244" max="10244" width="26.28515625" style="18" customWidth="1"/>
    <col min="10245" max="10251" width="15.85546875" style="18" customWidth="1"/>
    <col min="10252" max="10496" width="11.5703125" style="18"/>
    <col min="10497" max="10497" width="2.28515625" style="18" customWidth="1"/>
    <col min="10498" max="10498" width="3.28515625" style="18" customWidth="1"/>
    <col min="10499" max="10499" width="13.7109375" style="18" customWidth="1"/>
    <col min="10500" max="10500" width="26.28515625" style="18" customWidth="1"/>
    <col min="10501" max="10507" width="15.85546875" style="18" customWidth="1"/>
    <col min="10508" max="10752" width="11.5703125" style="18"/>
    <col min="10753" max="10753" width="2.28515625" style="18" customWidth="1"/>
    <col min="10754" max="10754" width="3.28515625" style="18" customWidth="1"/>
    <col min="10755" max="10755" width="13.7109375" style="18" customWidth="1"/>
    <col min="10756" max="10756" width="26.28515625" style="18" customWidth="1"/>
    <col min="10757" max="10763" width="15.85546875" style="18" customWidth="1"/>
    <col min="10764" max="11008" width="11.5703125" style="18"/>
    <col min="11009" max="11009" width="2.28515625" style="18" customWidth="1"/>
    <col min="11010" max="11010" width="3.28515625" style="18" customWidth="1"/>
    <col min="11011" max="11011" width="13.7109375" style="18" customWidth="1"/>
    <col min="11012" max="11012" width="26.28515625" style="18" customWidth="1"/>
    <col min="11013" max="11019" width="15.85546875" style="18" customWidth="1"/>
    <col min="11020" max="11264" width="11.5703125" style="18"/>
    <col min="11265" max="11265" width="2.28515625" style="18" customWidth="1"/>
    <col min="11266" max="11266" width="3.28515625" style="18" customWidth="1"/>
    <col min="11267" max="11267" width="13.7109375" style="18" customWidth="1"/>
    <col min="11268" max="11268" width="26.28515625" style="18" customWidth="1"/>
    <col min="11269" max="11275" width="15.85546875" style="18" customWidth="1"/>
    <col min="11276" max="11520" width="11.5703125" style="18"/>
    <col min="11521" max="11521" width="2.28515625" style="18" customWidth="1"/>
    <col min="11522" max="11522" width="3.28515625" style="18" customWidth="1"/>
    <col min="11523" max="11523" width="13.7109375" style="18" customWidth="1"/>
    <col min="11524" max="11524" width="26.28515625" style="18" customWidth="1"/>
    <col min="11525" max="11531" width="15.85546875" style="18" customWidth="1"/>
    <col min="11532" max="11776" width="11.5703125" style="18"/>
    <col min="11777" max="11777" width="2.28515625" style="18" customWidth="1"/>
    <col min="11778" max="11778" width="3.28515625" style="18" customWidth="1"/>
    <col min="11779" max="11779" width="13.7109375" style="18" customWidth="1"/>
    <col min="11780" max="11780" width="26.28515625" style="18" customWidth="1"/>
    <col min="11781" max="11787" width="15.85546875" style="18" customWidth="1"/>
    <col min="11788" max="12032" width="11.5703125" style="18"/>
    <col min="12033" max="12033" width="2.28515625" style="18" customWidth="1"/>
    <col min="12034" max="12034" width="3.28515625" style="18" customWidth="1"/>
    <col min="12035" max="12035" width="13.7109375" style="18" customWidth="1"/>
    <col min="12036" max="12036" width="26.28515625" style="18" customWidth="1"/>
    <col min="12037" max="12043" width="15.85546875" style="18" customWidth="1"/>
    <col min="12044" max="12288" width="11.5703125" style="18"/>
    <col min="12289" max="12289" width="2.28515625" style="18" customWidth="1"/>
    <col min="12290" max="12290" width="3.28515625" style="18" customWidth="1"/>
    <col min="12291" max="12291" width="13.7109375" style="18" customWidth="1"/>
    <col min="12292" max="12292" width="26.28515625" style="18" customWidth="1"/>
    <col min="12293" max="12299" width="15.85546875" style="18" customWidth="1"/>
    <col min="12300" max="12544" width="11.5703125" style="18"/>
    <col min="12545" max="12545" width="2.28515625" style="18" customWidth="1"/>
    <col min="12546" max="12546" width="3.28515625" style="18" customWidth="1"/>
    <col min="12547" max="12547" width="13.7109375" style="18" customWidth="1"/>
    <col min="12548" max="12548" width="26.28515625" style="18" customWidth="1"/>
    <col min="12549" max="12555" width="15.85546875" style="18" customWidth="1"/>
    <col min="12556" max="12800" width="11.5703125" style="18"/>
    <col min="12801" max="12801" width="2.28515625" style="18" customWidth="1"/>
    <col min="12802" max="12802" width="3.28515625" style="18" customWidth="1"/>
    <col min="12803" max="12803" width="13.7109375" style="18" customWidth="1"/>
    <col min="12804" max="12804" width="26.28515625" style="18" customWidth="1"/>
    <col min="12805" max="12811" width="15.85546875" style="18" customWidth="1"/>
    <col min="12812" max="13056" width="11.5703125" style="18"/>
    <col min="13057" max="13057" width="2.28515625" style="18" customWidth="1"/>
    <col min="13058" max="13058" width="3.28515625" style="18" customWidth="1"/>
    <col min="13059" max="13059" width="13.7109375" style="18" customWidth="1"/>
    <col min="13060" max="13060" width="26.28515625" style="18" customWidth="1"/>
    <col min="13061" max="13067" width="15.85546875" style="18" customWidth="1"/>
    <col min="13068" max="13312" width="11.5703125" style="18"/>
    <col min="13313" max="13313" width="2.28515625" style="18" customWidth="1"/>
    <col min="13314" max="13314" width="3.28515625" style="18" customWidth="1"/>
    <col min="13315" max="13315" width="13.7109375" style="18" customWidth="1"/>
    <col min="13316" max="13316" width="26.28515625" style="18" customWidth="1"/>
    <col min="13317" max="13323" width="15.85546875" style="18" customWidth="1"/>
    <col min="13324" max="13568" width="11.5703125" style="18"/>
    <col min="13569" max="13569" width="2.28515625" style="18" customWidth="1"/>
    <col min="13570" max="13570" width="3.28515625" style="18" customWidth="1"/>
    <col min="13571" max="13571" width="13.7109375" style="18" customWidth="1"/>
    <col min="13572" max="13572" width="26.28515625" style="18" customWidth="1"/>
    <col min="13573" max="13579" width="15.85546875" style="18" customWidth="1"/>
    <col min="13580" max="13824" width="11.5703125" style="18"/>
    <col min="13825" max="13825" width="2.28515625" style="18" customWidth="1"/>
    <col min="13826" max="13826" width="3.28515625" style="18" customWidth="1"/>
    <col min="13827" max="13827" width="13.7109375" style="18" customWidth="1"/>
    <col min="13828" max="13828" width="26.28515625" style="18" customWidth="1"/>
    <col min="13829" max="13835" width="15.85546875" style="18" customWidth="1"/>
    <col min="13836" max="14080" width="11.5703125" style="18"/>
    <col min="14081" max="14081" width="2.28515625" style="18" customWidth="1"/>
    <col min="14082" max="14082" width="3.28515625" style="18" customWidth="1"/>
    <col min="14083" max="14083" width="13.7109375" style="18" customWidth="1"/>
    <col min="14084" max="14084" width="26.28515625" style="18" customWidth="1"/>
    <col min="14085" max="14091" width="15.85546875" style="18" customWidth="1"/>
    <col min="14092" max="14336" width="11.5703125" style="18"/>
    <col min="14337" max="14337" width="2.28515625" style="18" customWidth="1"/>
    <col min="14338" max="14338" width="3.28515625" style="18" customWidth="1"/>
    <col min="14339" max="14339" width="13.7109375" style="18" customWidth="1"/>
    <col min="14340" max="14340" width="26.28515625" style="18" customWidth="1"/>
    <col min="14341" max="14347" width="15.85546875" style="18" customWidth="1"/>
    <col min="14348" max="14592" width="11.5703125" style="18"/>
    <col min="14593" max="14593" width="2.28515625" style="18" customWidth="1"/>
    <col min="14594" max="14594" width="3.28515625" style="18" customWidth="1"/>
    <col min="14595" max="14595" width="13.7109375" style="18" customWidth="1"/>
    <col min="14596" max="14596" width="26.28515625" style="18" customWidth="1"/>
    <col min="14597" max="14603" width="15.85546875" style="18" customWidth="1"/>
    <col min="14604" max="14848" width="11.5703125" style="18"/>
    <col min="14849" max="14849" width="2.28515625" style="18" customWidth="1"/>
    <col min="14850" max="14850" width="3.28515625" style="18" customWidth="1"/>
    <col min="14851" max="14851" width="13.7109375" style="18" customWidth="1"/>
    <col min="14852" max="14852" width="26.28515625" style="18" customWidth="1"/>
    <col min="14853" max="14859" width="15.85546875" style="18" customWidth="1"/>
    <col min="14860" max="15104" width="11.5703125" style="18"/>
    <col min="15105" max="15105" width="2.28515625" style="18" customWidth="1"/>
    <col min="15106" max="15106" width="3.28515625" style="18" customWidth="1"/>
    <col min="15107" max="15107" width="13.7109375" style="18" customWidth="1"/>
    <col min="15108" max="15108" width="26.28515625" style="18" customWidth="1"/>
    <col min="15109" max="15115" width="15.85546875" style="18" customWidth="1"/>
    <col min="15116" max="15360" width="11.5703125" style="18"/>
    <col min="15361" max="15361" width="2.28515625" style="18" customWidth="1"/>
    <col min="15362" max="15362" width="3.28515625" style="18" customWidth="1"/>
    <col min="15363" max="15363" width="13.7109375" style="18" customWidth="1"/>
    <col min="15364" max="15364" width="26.28515625" style="18" customWidth="1"/>
    <col min="15365" max="15371" width="15.85546875" style="18" customWidth="1"/>
    <col min="15372" max="15616" width="11.5703125" style="18"/>
    <col min="15617" max="15617" width="2.28515625" style="18" customWidth="1"/>
    <col min="15618" max="15618" width="3.28515625" style="18" customWidth="1"/>
    <col min="15619" max="15619" width="13.7109375" style="18" customWidth="1"/>
    <col min="15620" max="15620" width="26.28515625" style="18" customWidth="1"/>
    <col min="15621" max="15627" width="15.85546875" style="18" customWidth="1"/>
    <col min="15628" max="15872" width="11.5703125" style="18"/>
    <col min="15873" max="15873" width="2.28515625" style="18" customWidth="1"/>
    <col min="15874" max="15874" width="3.28515625" style="18" customWidth="1"/>
    <col min="15875" max="15875" width="13.7109375" style="18" customWidth="1"/>
    <col min="15876" max="15876" width="26.28515625" style="18" customWidth="1"/>
    <col min="15877" max="15883" width="15.85546875" style="18" customWidth="1"/>
    <col min="15884" max="16128" width="11.5703125" style="18"/>
    <col min="16129" max="16129" width="2.28515625" style="18" customWidth="1"/>
    <col min="16130" max="16130" width="3.28515625" style="18" customWidth="1"/>
    <col min="16131" max="16131" width="13.7109375" style="18" customWidth="1"/>
    <col min="16132" max="16132" width="26.28515625" style="18" customWidth="1"/>
    <col min="16133" max="16139" width="15.85546875" style="18" customWidth="1"/>
    <col min="16140" max="16384" width="11.5703125" style="18"/>
  </cols>
  <sheetData>
    <row r="1" spans="1:12" s="15" customFormat="1" ht="16.5" customHeight="1">
      <c r="A1" s="324" t="s">
        <v>529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14"/>
    </row>
    <row r="2" spans="1:12" s="15" customFormat="1" ht="16.5" customHeight="1">
      <c r="A2" s="324" t="s">
        <v>44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16"/>
    </row>
    <row r="3" spans="1:12" s="15" customFormat="1" ht="16.5" customHeight="1">
      <c r="A3" s="324" t="s">
        <v>532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16"/>
    </row>
    <row r="4" spans="1:12" s="15" customFormat="1" ht="25.5" customHeight="1">
      <c r="A4" s="326" t="s">
        <v>0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16"/>
    </row>
    <row r="5" spans="1:12" ht="30" customHeight="1">
      <c r="A5" s="327" t="s">
        <v>45</v>
      </c>
      <c r="B5" s="327"/>
      <c r="C5" s="327"/>
      <c r="D5" s="328"/>
      <c r="E5" s="333" t="s">
        <v>46</v>
      </c>
      <c r="F5" s="333" t="s">
        <v>47</v>
      </c>
      <c r="G5" s="333" t="s">
        <v>48</v>
      </c>
      <c r="H5" s="335" t="s">
        <v>5</v>
      </c>
      <c r="I5" s="336"/>
      <c r="J5" s="333" t="s">
        <v>49</v>
      </c>
      <c r="K5" s="321" t="s">
        <v>50</v>
      </c>
      <c r="L5" s="17"/>
    </row>
    <row r="6" spans="1:12" ht="45.75" customHeight="1">
      <c r="A6" s="329"/>
      <c r="B6" s="329"/>
      <c r="C6" s="329"/>
      <c r="D6" s="330"/>
      <c r="E6" s="334"/>
      <c r="F6" s="334"/>
      <c r="G6" s="334"/>
      <c r="H6" s="174" t="s">
        <v>51</v>
      </c>
      <c r="I6" s="174" t="s">
        <v>52</v>
      </c>
      <c r="J6" s="334"/>
      <c r="K6" s="322"/>
    </row>
    <row r="7" spans="1:12" ht="16.5">
      <c r="A7" s="331"/>
      <c r="B7" s="331"/>
      <c r="C7" s="331"/>
      <c r="D7" s="332"/>
      <c r="E7" s="174" t="s">
        <v>1</v>
      </c>
      <c r="F7" s="174" t="s">
        <v>53</v>
      </c>
      <c r="G7" s="174" t="s">
        <v>54</v>
      </c>
      <c r="H7" s="174" t="s">
        <v>1</v>
      </c>
      <c r="I7" s="174" t="s">
        <v>55</v>
      </c>
      <c r="J7" s="174" t="s">
        <v>1</v>
      </c>
      <c r="K7" s="19" t="s">
        <v>37</v>
      </c>
    </row>
    <row r="8" spans="1:12" ht="39.950000000000003" customHeight="1">
      <c r="A8" s="15" t="s">
        <v>12</v>
      </c>
      <c r="B8" s="15"/>
      <c r="C8" s="15"/>
      <c r="D8" s="15"/>
      <c r="E8" s="7">
        <v>138375</v>
      </c>
      <c r="F8" s="7">
        <v>327463</v>
      </c>
      <c r="G8" s="7">
        <v>33052.270000000004</v>
      </c>
      <c r="H8" s="7">
        <v>251175</v>
      </c>
      <c r="I8" s="7">
        <v>26498.909999999996</v>
      </c>
      <c r="J8" s="7">
        <v>1049343</v>
      </c>
      <c r="K8" s="7">
        <v>63936888</v>
      </c>
    </row>
    <row r="9" spans="1:12" ht="39.950000000000003" customHeight="1">
      <c r="A9" s="15" t="s">
        <v>13</v>
      </c>
      <c r="B9" s="15"/>
      <c r="C9" s="15"/>
      <c r="D9" s="15"/>
      <c r="E9" s="7"/>
      <c r="F9" s="7"/>
      <c r="G9" s="7"/>
      <c r="H9" s="7"/>
      <c r="I9" s="7"/>
      <c r="J9" s="7"/>
      <c r="K9" s="7"/>
    </row>
    <row r="10" spans="1:12" ht="20.100000000000001" customHeight="1">
      <c r="A10" s="15" t="s">
        <v>56</v>
      </c>
      <c r="B10" s="15"/>
      <c r="C10" s="15"/>
      <c r="D10" s="15" t="s">
        <v>57</v>
      </c>
      <c r="E10" s="7">
        <v>88191</v>
      </c>
      <c r="F10" s="7">
        <v>71326</v>
      </c>
      <c r="G10" s="7">
        <v>3458.71</v>
      </c>
      <c r="H10" s="7">
        <v>88191</v>
      </c>
      <c r="I10" s="7">
        <v>13180.14</v>
      </c>
      <c r="J10" s="7">
        <v>521752</v>
      </c>
      <c r="K10" s="7">
        <v>20058887</v>
      </c>
    </row>
    <row r="11" spans="1:12" ht="20.100000000000001" customHeight="1">
      <c r="D11" s="15" t="s">
        <v>58</v>
      </c>
      <c r="E11" s="7">
        <v>9573</v>
      </c>
      <c r="F11" s="7">
        <v>11369</v>
      </c>
      <c r="G11" s="7">
        <v>556.73</v>
      </c>
      <c r="H11" s="7">
        <v>19146</v>
      </c>
      <c r="I11" s="7">
        <v>2120.6400000000003</v>
      </c>
      <c r="J11" s="7">
        <v>85791</v>
      </c>
      <c r="K11" s="7">
        <v>3225167</v>
      </c>
    </row>
    <row r="12" spans="1:12" ht="20.100000000000001" customHeight="1">
      <c r="A12" s="15"/>
      <c r="B12" s="15"/>
      <c r="C12" s="15"/>
      <c r="D12" s="15" t="s">
        <v>59</v>
      </c>
      <c r="E12" s="7">
        <v>13591</v>
      </c>
      <c r="F12" s="7">
        <v>56098</v>
      </c>
      <c r="G12" s="7">
        <v>2599.4299999999998</v>
      </c>
      <c r="H12" s="7">
        <v>128088</v>
      </c>
      <c r="I12" s="7">
        <v>10459.710000000001</v>
      </c>
      <c r="J12" s="7">
        <v>413021</v>
      </c>
      <c r="K12" s="7">
        <v>15994183</v>
      </c>
    </row>
    <row r="13" spans="1:12" ht="20.100000000000001" customHeight="1">
      <c r="A13" s="15" t="s">
        <v>60</v>
      </c>
      <c r="B13" s="15"/>
      <c r="C13" s="15"/>
      <c r="D13" s="20"/>
      <c r="E13" s="7">
        <v>255</v>
      </c>
      <c r="F13" s="7">
        <v>1909</v>
      </c>
      <c r="G13" s="7">
        <v>94.08</v>
      </c>
      <c r="H13" s="7">
        <v>10599</v>
      </c>
      <c r="I13" s="7">
        <v>346.43</v>
      </c>
      <c r="J13" s="7">
        <v>14432</v>
      </c>
      <c r="K13" s="7">
        <v>605801</v>
      </c>
    </row>
    <row r="14" spans="1:12" ht="39.950000000000003" customHeight="1">
      <c r="A14" s="15" t="s">
        <v>61</v>
      </c>
      <c r="B14" s="15"/>
      <c r="C14" s="15"/>
      <c r="D14" s="15"/>
      <c r="E14" s="7">
        <v>111610</v>
      </c>
      <c r="F14" s="7">
        <v>140702</v>
      </c>
      <c r="G14" s="7">
        <v>6708.95</v>
      </c>
      <c r="H14" s="7">
        <v>246024</v>
      </c>
      <c r="I14" s="7">
        <v>26106.920000000002</v>
      </c>
      <c r="J14" s="7">
        <v>1034996</v>
      </c>
      <c r="K14" s="7">
        <v>39884038</v>
      </c>
    </row>
    <row r="15" spans="1:12" ht="20.100000000000001" customHeight="1">
      <c r="A15" s="15" t="s">
        <v>62</v>
      </c>
      <c r="B15" s="15"/>
      <c r="C15" s="15"/>
      <c r="D15" s="15"/>
      <c r="E15" s="7"/>
      <c r="F15" s="7"/>
      <c r="G15" s="7"/>
      <c r="H15" s="7"/>
      <c r="I15" s="7"/>
      <c r="J15" s="7"/>
      <c r="K15" s="7"/>
    </row>
    <row r="16" spans="1:12" ht="20.100000000000001" customHeight="1">
      <c r="B16" s="21" t="s">
        <v>63</v>
      </c>
      <c r="C16" s="22"/>
      <c r="D16" s="23"/>
      <c r="E16" s="7">
        <v>7972</v>
      </c>
      <c r="F16" s="7">
        <v>33734</v>
      </c>
      <c r="G16" s="7">
        <v>1589.77</v>
      </c>
      <c r="H16" s="7">
        <v>71919</v>
      </c>
      <c r="I16" s="7">
        <v>6311.18</v>
      </c>
      <c r="J16" s="7">
        <v>241712</v>
      </c>
      <c r="K16" s="7">
        <v>9568213</v>
      </c>
    </row>
    <row r="17" spans="1:11" ht="39.950000000000003" customHeight="1">
      <c r="A17" s="24" t="s">
        <v>64</v>
      </c>
      <c r="B17" s="24"/>
      <c r="C17" s="24"/>
      <c r="D17" s="24"/>
      <c r="E17" s="7"/>
      <c r="F17" s="7"/>
      <c r="G17" s="7"/>
      <c r="H17" s="7"/>
      <c r="I17" s="7"/>
      <c r="J17" s="7"/>
      <c r="K17" s="7"/>
    </row>
    <row r="18" spans="1:11" ht="39.950000000000003" customHeight="1">
      <c r="A18" s="15"/>
      <c r="B18" s="15" t="s">
        <v>15</v>
      </c>
      <c r="C18" s="15"/>
      <c r="D18" s="15"/>
      <c r="E18" s="7">
        <v>395</v>
      </c>
      <c r="F18" s="7">
        <v>1371</v>
      </c>
      <c r="G18" s="7">
        <v>72.69</v>
      </c>
      <c r="H18" s="7">
        <v>4265</v>
      </c>
      <c r="I18" s="7">
        <v>269.41999999999996</v>
      </c>
      <c r="J18" s="7">
        <v>11477</v>
      </c>
      <c r="K18" s="7">
        <v>418651</v>
      </c>
    </row>
    <row r="19" spans="1:11" ht="20.100000000000001" customHeight="1">
      <c r="A19" s="15"/>
      <c r="B19" s="15" t="s">
        <v>65</v>
      </c>
      <c r="C19" s="15"/>
      <c r="D19" s="15" t="s">
        <v>57</v>
      </c>
      <c r="E19" s="7">
        <v>92</v>
      </c>
      <c r="F19" s="7">
        <v>72</v>
      </c>
      <c r="G19" s="7">
        <v>3.2</v>
      </c>
      <c r="H19" s="7">
        <v>92</v>
      </c>
      <c r="I19" s="7">
        <v>14.15</v>
      </c>
      <c r="J19" s="7">
        <v>550</v>
      </c>
      <c r="K19" s="7">
        <v>20204</v>
      </c>
    </row>
    <row r="20" spans="1:11" ht="20.100000000000001" customHeight="1">
      <c r="A20" s="24"/>
      <c r="B20" s="24"/>
      <c r="C20" s="24"/>
      <c r="D20" s="15" t="s">
        <v>58</v>
      </c>
      <c r="E20" s="7">
        <v>18</v>
      </c>
      <c r="F20" s="7">
        <v>18</v>
      </c>
      <c r="G20" s="7">
        <v>0.67999999999999994</v>
      </c>
      <c r="H20" s="7">
        <v>36</v>
      </c>
      <c r="I20" s="7">
        <v>3.5799999999999996</v>
      </c>
      <c r="J20" s="7">
        <v>135</v>
      </c>
      <c r="K20" s="7">
        <v>5351</v>
      </c>
    </row>
    <row r="21" spans="1:11" ht="20.100000000000001" customHeight="1">
      <c r="A21" s="24"/>
      <c r="B21" s="24"/>
      <c r="C21" s="24"/>
      <c r="D21" s="15" t="s">
        <v>59</v>
      </c>
      <c r="E21" s="7">
        <v>241</v>
      </c>
      <c r="F21" s="7">
        <v>1098</v>
      </c>
      <c r="G21" s="7">
        <v>58.379999999999995</v>
      </c>
      <c r="H21" s="7">
        <v>3005</v>
      </c>
      <c r="I21" s="7">
        <v>212.55</v>
      </c>
      <c r="J21" s="7">
        <v>9098</v>
      </c>
      <c r="K21" s="7">
        <v>329717</v>
      </c>
    </row>
    <row r="22" spans="1:11" ht="39.950000000000003" customHeight="1">
      <c r="A22" s="24"/>
      <c r="B22" s="15" t="s">
        <v>16</v>
      </c>
      <c r="C22" s="15"/>
      <c r="D22" s="15"/>
      <c r="E22" s="7">
        <v>23985</v>
      </c>
      <c r="F22" s="7">
        <v>53341</v>
      </c>
      <c r="G22" s="7">
        <v>2337.5</v>
      </c>
      <c r="H22" s="7">
        <v>116723</v>
      </c>
      <c r="I22" s="7">
        <v>10025.34</v>
      </c>
      <c r="J22" s="7">
        <v>394484</v>
      </c>
      <c r="K22" s="7">
        <v>14977838</v>
      </c>
    </row>
    <row r="23" spans="1:11" ht="20.100000000000001" customHeight="1">
      <c r="A23" s="25"/>
      <c r="B23" s="15" t="s">
        <v>65</v>
      </c>
      <c r="C23" s="15"/>
      <c r="D23" s="15" t="s">
        <v>57</v>
      </c>
      <c r="E23" s="7">
        <v>14884</v>
      </c>
      <c r="F23" s="7">
        <v>10073</v>
      </c>
      <c r="G23" s="7">
        <v>386.18</v>
      </c>
      <c r="H23" s="7">
        <v>14884</v>
      </c>
      <c r="I23" s="7">
        <v>2020.31</v>
      </c>
      <c r="J23" s="7">
        <v>81707</v>
      </c>
      <c r="K23" s="7">
        <v>2653281</v>
      </c>
    </row>
    <row r="24" spans="1:11" ht="20.100000000000001" customHeight="1">
      <c r="A24" s="15"/>
      <c r="B24" s="24"/>
      <c r="C24" s="24"/>
      <c r="D24" s="15" t="s">
        <v>58</v>
      </c>
      <c r="E24" s="7">
        <v>869</v>
      </c>
      <c r="F24" s="7">
        <v>1008</v>
      </c>
      <c r="G24" s="7">
        <v>42.57</v>
      </c>
      <c r="H24" s="7">
        <v>1738</v>
      </c>
      <c r="I24" s="7">
        <v>192.82999999999998</v>
      </c>
      <c r="J24" s="7">
        <v>7863</v>
      </c>
      <c r="K24" s="7">
        <v>284035</v>
      </c>
    </row>
    <row r="25" spans="1:11" ht="20.100000000000001" customHeight="1">
      <c r="A25" s="15"/>
      <c r="B25" s="24"/>
      <c r="C25" s="24"/>
      <c r="D25" s="15" t="s">
        <v>59</v>
      </c>
      <c r="E25" s="7">
        <v>8106</v>
      </c>
      <c r="F25" s="7">
        <v>41046</v>
      </c>
      <c r="G25" s="7">
        <v>1852.5700000000002</v>
      </c>
      <c r="H25" s="7">
        <v>92782</v>
      </c>
      <c r="I25" s="7">
        <v>7590.3</v>
      </c>
      <c r="J25" s="7">
        <v>295403</v>
      </c>
      <c r="K25" s="7">
        <v>11670179</v>
      </c>
    </row>
    <row r="26" spans="1:11" ht="39.950000000000003" customHeight="1">
      <c r="A26" s="15"/>
      <c r="B26" s="15" t="s">
        <v>66</v>
      </c>
      <c r="C26" s="15"/>
      <c r="D26" s="15"/>
      <c r="E26" s="7"/>
      <c r="F26" s="7"/>
      <c r="G26" s="7"/>
      <c r="H26" s="7"/>
      <c r="I26" s="7"/>
      <c r="J26" s="7"/>
      <c r="K26" s="7"/>
    </row>
    <row r="27" spans="1:11" ht="20.100000000000001" customHeight="1">
      <c r="A27" s="15"/>
      <c r="B27" s="15"/>
      <c r="C27" s="15" t="s">
        <v>17</v>
      </c>
      <c r="D27" s="15"/>
      <c r="E27" s="7">
        <v>19855</v>
      </c>
      <c r="F27" s="7">
        <v>44474</v>
      </c>
      <c r="G27" s="7">
        <v>1946.3700000000001</v>
      </c>
      <c r="H27" s="7">
        <v>97475</v>
      </c>
      <c r="I27" s="7">
        <v>8383.26</v>
      </c>
      <c r="J27" s="7">
        <v>331377</v>
      </c>
      <c r="K27" s="7">
        <v>12493383</v>
      </c>
    </row>
    <row r="28" spans="1:11" ht="20.100000000000001" customHeight="1">
      <c r="A28" s="15"/>
      <c r="B28" s="15"/>
      <c r="C28" s="15" t="s">
        <v>18</v>
      </c>
      <c r="D28" s="15"/>
      <c r="E28" s="7">
        <v>268</v>
      </c>
      <c r="F28" s="7">
        <v>1033</v>
      </c>
      <c r="G28" s="7">
        <v>51.879999999999995</v>
      </c>
      <c r="H28" s="7">
        <v>2250</v>
      </c>
      <c r="I28" s="7">
        <v>199.16</v>
      </c>
      <c r="J28" s="7">
        <v>7159</v>
      </c>
      <c r="K28" s="7">
        <v>326246</v>
      </c>
    </row>
    <row r="29" spans="1:11" ht="20.100000000000001" customHeight="1">
      <c r="A29" s="15"/>
      <c r="B29" s="15"/>
      <c r="C29" s="15" t="s">
        <v>19</v>
      </c>
      <c r="D29" s="24"/>
      <c r="E29" s="7">
        <v>3862</v>
      </c>
      <c r="F29" s="7">
        <v>7834</v>
      </c>
      <c r="G29" s="7">
        <v>339.26</v>
      </c>
      <c r="H29" s="7">
        <v>16998</v>
      </c>
      <c r="I29" s="7">
        <v>1442.92</v>
      </c>
      <c r="J29" s="7">
        <v>55948</v>
      </c>
      <c r="K29" s="7">
        <v>2158209</v>
      </c>
    </row>
    <row r="30" spans="1:11" ht="20.100000000000001" customHeight="1">
      <c r="A30" s="15"/>
      <c r="B30" s="15"/>
      <c r="C30" s="15" t="s">
        <v>67</v>
      </c>
      <c r="D30" s="24"/>
      <c r="E30" s="7"/>
      <c r="F30" s="7"/>
      <c r="G30" s="7"/>
      <c r="H30" s="7"/>
      <c r="I30" s="7"/>
      <c r="J30" s="7"/>
      <c r="K30" s="7"/>
    </row>
    <row r="31" spans="1:11" ht="39.950000000000003" customHeight="1">
      <c r="A31" s="15"/>
      <c r="B31" s="15" t="s">
        <v>21</v>
      </c>
      <c r="C31" s="15"/>
      <c r="D31" s="24"/>
      <c r="E31" s="7">
        <v>86890</v>
      </c>
      <c r="F31" s="7">
        <v>84674</v>
      </c>
      <c r="G31" s="7">
        <v>4231.2300000000005</v>
      </c>
      <c r="H31" s="7">
        <v>121171</v>
      </c>
      <c r="I31" s="7">
        <v>15583.35</v>
      </c>
      <c r="J31" s="7">
        <v>620034</v>
      </c>
      <c r="K31" s="7">
        <v>24047263</v>
      </c>
    </row>
    <row r="32" spans="1:11" ht="20.100000000000001" customHeight="1">
      <c r="A32" s="15"/>
      <c r="B32" s="15" t="s">
        <v>65</v>
      </c>
      <c r="C32" s="15"/>
      <c r="D32" s="15" t="s">
        <v>57</v>
      </c>
      <c r="E32" s="7">
        <v>73101</v>
      </c>
      <c r="F32" s="7">
        <v>61105</v>
      </c>
      <c r="G32" s="7">
        <v>3066.5</v>
      </c>
      <c r="H32" s="7">
        <v>73101</v>
      </c>
      <c r="I32" s="7">
        <v>11130.369999999999</v>
      </c>
      <c r="J32" s="7">
        <v>438884</v>
      </c>
      <c r="K32" s="7">
        <v>17363775</v>
      </c>
    </row>
    <row r="33" spans="1:11" ht="20.100000000000001" customHeight="1">
      <c r="A33" s="15"/>
      <c r="B33" s="24"/>
      <c r="C33" s="24"/>
      <c r="D33" s="15" t="s">
        <v>58</v>
      </c>
      <c r="E33" s="7">
        <v>8673</v>
      </c>
      <c r="F33" s="7">
        <v>10326</v>
      </c>
      <c r="G33" s="7">
        <v>512.68999999999994</v>
      </c>
      <c r="H33" s="7">
        <v>17346</v>
      </c>
      <c r="I33" s="7">
        <v>1921.06</v>
      </c>
      <c r="J33" s="7">
        <v>77680</v>
      </c>
      <c r="K33" s="7">
        <v>2929922</v>
      </c>
    </row>
    <row r="34" spans="1:11" ht="20.100000000000001" customHeight="1">
      <c r="A34" s="15"/>
      <c r="B34" s="24"/>
      <c r="C34" s="24"/>
      <c r="D34" s="15" t="s">
        <v>59</v>
      </c>
      <c r="E34" s="7">
        <v>5094</v>
      </c>
      <c r="F34" s="7">
        <v>13138</v>
      </c>
      <c r="G34" s="7">
        <v>648.65</v>
      </c>
      <c r="H34" s="7">
        <v>30131</v>
      </c>
      <c r="I34" s="7">
        <v>2511.8200000000002</v>
      </c>
      <c r="J34" s="7">
        <v>102721</v>
      </c>
      <c r="K34" s="7">
        <v>3718588</v>
      </c>
    </row>
    <row r="35" spans="1:11" ht="39.950000000000003" customHeight="1">
      <c r="A35" s="15"/>
      <c r="B35" s="15" t="s">
        <v>68</v>
      </c>
      <c r="C35" s="15"/>
      <c r="D35" s="24"/>
      <c r="E35" s="7">
        <v>340</v>
      </c>
      <c r="F35" s="7">
        <v>1316</v>
      </c>
      <c r="G35" s="7">
        <v>67.53</v>
      </c>
      <c r="H35" s="7">
        <v>3865</v>
      </c>
      <c r="I35" s="7">
        <v>228.82</v>
      </c>
      <c r="J35" s="7">
        <v>9001</v>
      </c>
      <c r="K35" s="7">
        <v>440286</v>
      </c>
    </row>
    <row r="36" spans="1:11" ht="20.100000000000001" customHeight="1">
      <c r="A36" s="15"/>
      <c r="B36" s="15" t="s">
        <v>65</v>
      </c>
      <c r="C36" s="15"/>
      <c r="D36" s="15" t="s">
        <v>57</v>
      </c>
      <c r="E36" s="7">
        <v>114</v>
      </c>
      <c r="F36" s="7">
        <v>76</v>
      </c>
      <c r="G36" s="7">
        <v>2.84</v>
      </c>
      <c r="H36" s="7">
        <v>114</v>
      </c>
      <c r="I36" s="7">
        <v>15.330000000000002</v>
      </c>
      <c r="J36" s="7">
        <v>611</v>
      </c>
      <c r="K36" s="7">
        <v>21627</v>
      </c>
    </row>
    <row r="37" spans="1:11" ht="20.100000000000001" customHeight="1">
      <c r="A37" s="15"/>
      <c r="B37" s="24"/>
      <c r="C37" s="24"/>
      <c r="D37" s="15" t="s">
        <v>58</v>
      </c>
      <c r="E37" s="7">
        <v>13</v>
      </c>
      <c r="F37" s="7">
        <v>17</v>
      </c>
      <c r="G37" s="7">
        <v>0.79</v>
      </c>
      <c r="H37" s="7">
        <v>26</v>
      </c>
      <c r="I37" s="7">
        <v>3.18</v>
      </c>
      <c r="J37" s="7">
        <v>113</v>
      </c>
      <c r="K37" s="7">
        <v>5859</v>
      </c>
    </row>
    <row r="38" spans="1:11" ht="20.100000000000001" customHeight="1">
      <c r="A38" s="15"/>
      <c r="B38" s="24"/>
      <c r="C38" s="24"/>
      <c r="D38" s="15" t="s">
        <v>59</v>
      </c>
      <c r="E38" s="7">
        <v>150</v>
      </c>
      <c r="F38" s="7">
        <v>816</v>
      </c>
      <c r="G38" s="7">
        <v>39.82</v>
      </c>
      <c r="H38" s="7">
        <v>2170</v>
      </c>
      <c r="I38" s="7">
        <v>145.05000000000001</v>
      </c>
      <c r="J38" s="7">
        <v>5799</v>
      </c>
      <c r="K38" s="7">
        <v>275699</v>
      </c>
    </row>
    <row r="39" spans="1:11" ht="15">
      <c r="A39" s="15"/>
      <c r="B39" s="15"/>
      <c r="C39" s="15"/>
      <c r="D39" s="24"/>
      <c r="H39" s="7"/>
      <c r="I39" s="7"/>
      <c r="J39" s="7"/>
      <c r="K39" s="7"/>
    </row>
    <row r="40" spans="1:11" ht="15">
      <c r="A40" s="26" t="s">
        <v>36</v>
      </c>
      <c r="B40" s="26"/>
      <c r="C40" s="26"/>
      <c r="D40" s="15"/>
    </row>
    <row r="41" spans="1:11" ht="16.5" customHeight="1">
      <c r="A41" s="15" t="s">
        <v>531</v>
      </c>
      <c r="B41" s="15"/>
      <c r="C41" s="15"/>
      <c r="D41" s="15"/>
    </row>
    <row r="42" spans="1:11" ht="16.5" customHeight="1">
      <c r="A42" s="15"/>
      <c r="B42" s="27"/>
      <c r="C42" s="27"/>
      <c r="D42" s="27"/>
      <c r="E42" s="27"/>
      <c r="F42" s="27"/>
      <c r="G42" s="27"/>
      <c r="H42" s="27"/>
      <c r="I42" s="27"/>
      <c r="J42" s="27"/>
      <c r="K42" s="27"/>
    </row>
    <row r="43" spans="1:11" ht="15">
      <c r="A43" s="25"/>
      <c r="B43" s="25"/>
      <c r="C43" s="25"/>
      <c r="D43" s="20"/>
    </row>
    <row r="44" spans="1:11" ht="15">
      <c r="A44" s="15"/>
      <c r="B44" s="15"/>
      <c r="C44" s="15"/>
      <c r="D44" s="15"/>
    </row>
    <row r="45" spans="1:11" ht="15">
      <c r="A45" s="15"/>
      <c r="B45" s="15"/>
      <c r="C45" s="15"/>
      <c r="D45" s="15"/>
    </row>
    <row r="53" spans="1:11" ht="14.25">
      <c r="A53" s="323" t="s">
        <v>486</v>
      </c>
      <c r="B53" s="323"/>
      <c r="C53" s="323"/>
      <c r="D53" s="323"/>
      <c r="E53" s="323"/>
      <c r="F53" s="323"/>
      <c r="G53" s="323"/>
      <c r="H53" s="323"/>
      <c r="I53" s="323"/>
      <c r="J53" s="323"/>
      <c r="K53" s="323"/>
    </row>
  </sheetData>
  <mergeCells count="12">
    <mergeCell ref="K5:K6"/>
    <mergeCell ref="A53:K53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"/>
  <sheetViews>
    <sheetView showGridLines="0" zoomScaleNormal="100" zoomScaleSheetLayoutView="75" workbookViewId="0">
      <selection sqref="A1:M1"/>
    </sheetView>
  </sheetViews>
  <sheetFormatPr baseColWidth="10" defaultColWidth="12.7109375" defaultRowHeight="15"/>
  <cols>
    <col min="1" max="1" width="2.28515625" style="15" customWidth="1"/>
    <col min="2" max="4" width="1.42578125" style="15" customWidth="1"/>
    <col min="5" max="5" width="6.7109375" style="15" customWidth="1"/>
    <col min="6" max="6" width="33.7109375" style="15" customWidth="1"/>
    <col min="7" max="13" width="14.28515625" style="15" customWidth="1"/>
    <col min="14" max="256" width="12.7109375" style="15"/>
    <col min="257" max="257" width="2.28515625" style="15" customWidth="1"/>
    <col min="258" max="260" width="1.42578125" style="15" customWidth="1"/>
    <col min="261" max="261" width="6.7109375" style="15" customWidth="1"/>
    <col min="262" max="262" width="33.7109375" style="15" customWidth="1"/>
    <col min="263" max="269" width="16.7109375" style="15" customWidth="1"/>
    <col min="270" max="512" width="12.7109375" style="15"/>
    <col min="513" max="513" width="2.28515625" style="15" customWidth="1"/>
    <col min="514" max="516" width="1.42578125" style="15" customWidth="1"/>
    <col min="517" max="517" width="6.7109375" style="15" customWidth="1"/>
    <col min="518" max="518" width="33.7109375" style="15" customWidth="1"/>
    <col min="519" max="525" width="16.7109375" style="15" customWidth="1"/>
    <col min="526" max="768" width="12.7109375" style="15"/>
    <col min="769" max="769" width="2.28515625" style="15" customWidth="1"/>
    <col min="770" max="772" width="1.42578125" style="15" customWidth="1"/>
    <col min="773" max="773" width="6.7109375" style="15" customWidth="1"/>
    <col min="774" max="774" width="33.7109375" style="15" customWidth="1"/>
    <col min="775" max="781" width="16.7109375" style="15" customWidth="1"/>
    <col min="782" max="1024" width="12.7109375" style="15"/>
    <col min="1025" max="1025" width="2.28515625" style="15" customWidth="1"/>
    <col min="1026" max="1028" width="1.42578125" style="15" customWidth="1"/>
    <col min="1029" max="1029" width="6.7109375" style="15" customWidth="1"/>
    <col min="1030" max="1030" width="33.7109375" style="15" customWidth="1"/>
    <col min="1031" max="1037" width="16.7109375" style="15" customWidth="1"/>
    <col min="1038" max="1280" width="12.7109375" style="15"/>
    <col min="1281" max="1281" width="2.28515625" style="15" customWidth="1"/>
    <col min="1282" max="1284" width="1.42578125" style="15" customWidth="1"/>
    <col min="1285" max="1285" width="6.7109375" style="15" customWidth="1"/>
    <col min="1286" max="1286" width="33.7109375" style="15" customWidth="1"/>
    <col min="1287" max="1293" width="16.7109375" style="15" customWidth="1"/>
    <col min="1294" max="1536" width="12.7109375" style="15"/>
    <col min="1537" max="1537" width="2.28515625" style="15" customWidth="1"/>
    <col min="1538" max="1540" width="1.42578125" style="15" customWidth="1"/>
    <col min="1541" max="1541" width="6.7109375" style="15" customWidth="1"/>
    <col min="1542" max="1542" width="33.7109375" style="15" customWidth="1"/>
    <col min="1543" max="1549" width="16.7109375" style="15" customWidth="1"/>
    <col min="1550" max="1792" width="12.7109375" style="15"/>
    <col min="1793" max="1793" width="2.28515625" style="15" customWidth="1"/>
    <col min="1794" max="1796" width="1.42578125" style="15" customWidth="1"/>
    <col min="1797" max="1797" width="6.7109375" style="15" customWidth="1"/>
    <col min="1798" max="1798" width="33.7109375" style="15" customWidth="1"/>
    <col min="1799" max="1805" width="16.7109375" style="15" customWidth="1"/>
    <col min="1806" max="2048" width="12.7109375" style="15"/>
    <col min="2049" max="2049" width="2.28515625" style="15" customWidth="1"/>
    <col min="2050" max="2052" width="1.42578125" style="15" customWidth="1"/>
    <col min="2053" max="2053" width="6.7109375" style="15" customWidth="1"/>
    <col min="2054" max="2054" width="33.7109375" style="15" customWidth="1"/>
    <col min="2055" max="2061" width="16.7109375" style="15" customWidth="1"/>
    <col min="2062" max="2304" width="12.7109375" style="15"/>
    <col min="2305" max="2305" width="2.28515625" style="15" customWidth="1"/>
    <col min="2306" max="2308" width="1.42578125" style="15" customWidth="1"/>
    <col min="2309" max="2309" width="6.7109375" style="15" customWidth="1"/>
    <col min="2310" max="2310" width="33.7109375" style="15" customWidth="1"/>
    <col min="2311" max="2317" width="16.7109375" style="15" customWidth="1"/>
    <col min="2318" max="2560" width="12.7109375" style="15"/>
    <col min="2561" max="2561" width="2.28515625" style="15" customWidth="1"/>
    <col min="2562" max="2564" width="1.42578125" style="15" customWidth="1"/>
    <col min="2565" max="2565" width="6.7109375" style="15" customWidth="1"/>
    <col min="2566" max="2566" width="33.7109375" style="15" customWidth="1"/>
    <col min="2567" max="2573" width="16.7109375" style="15" customWidth="1"/>
    <col min="2574" max="2816" width="12.7109375" style="15"/>
    <col min="2817" max="2817" width="2.28515625" style="15" customWidth="1"/>
    <col min="2818" max="2820" width="1.42578125" style="15" customWidth="1"/>
    <col min="2821" max="2821" width="6.7109375" style="15" customWidth="1"/>
    <col min="2822" max="2822" width="33.7109375" style="15" customWidth="1"/>
    <col min="2823" max="2829" width="16.7109375" style="15" customWidth="1"/>
    <col min="2830" max="3072" width="12.7109375" style="15"/>
    <col min="3073" max="3073" width="2.28515625" style="15" customWidth="1"/>
    <col min="3074" max="3076" width="1.42578125" style="15" customWidth="1"/>
    <col min="3077" max="3077" width="6.7109375" style="15" customWidth="1"/>
    <col min="3078" max="3078" width="33.7109375" style="15" customWidth="1"/>
    <col min="3079" max="3085" width="16.7109375" style="15" customWidth="1"/>
    <col min="3086" max="3328" width="12.7109375" style="15"/>
    <col min="3329" max="3329" width="2.28515625" style="15" customWidth="1"/>
    <col min="3330" max="3332" width="1.42578125" style="15" customWidth="1"/>
    <col min="3333" max="3333" width="6.7109375" style="15" customWidth="1"/>
    <col min="3334" max="3334" width="33.7109375" style="15" customWidth="1"/>
    <col min="3335" max="3341" width="16.7109375" style="15" customWidth="1"/>
    <col min="3342" max="3584" width="12.7109375" style="15"/>
    <col min="3585" max="3585" width="2.28515625" style="15" customWidth="1"/>
    <col min="3586" max="3588" width="1.42578125" style="15" customWidth="1"/>
    <col min="3589" max="3589" width="6.7109375" style="15" customWidth="1"/>
    <col min="3590" max="3590" width="33.7109375" style="15" customWidth="1"/>
    <col min="3591" max="3597" width="16.7109375" style="15" customWidth="1"/>
    <col min="3598" max="3840" width="12.7109375" style="15"/>
    <col min="3841" max="3841" width="2.28515625" style="15" customWidth="1"/>
    <col min="3842" max="3844" width="1.42578125" style="15" customWidth="1"/>
    <col min="3845" max="3845" width="6.7109375" style="15" customWidth="1"/>
    <col min="3846" max="3846" width="33.7109375" style="15" customWidth="1"/>
    <col min="3847" max="3853" width="16.7109375" style="15" customWidth="1"/>
    <col min="3854" max="4096" width="12.7109375" style="15"/>
    <col min="4097" max="4097" width="2.28515625" style="15" customWidth="1"/>
    <col min="4098" max="4100" width="1.42578125" style="15" customWidth="1"/>
    <col min="4101" max="4101" width="6.7109375" style="15" customWidth="1"/>
    <col min="4102" max="4102" width="33.7109375" style="15" customWidth="1"/>
    <col min="4103" max="4109" width="16.7109375" style="15" customWidth="1"/>
    <col min="4110" max="4352" width="12.7109375" style="15"/>
    <col min="4353" max="4353" width="2.28515625" style="15" customWidth="1"/>
    <col min="4354" max="4356" width="1.42578125" style="15" customWidth="1"/>
    <col min="4357" max="4357" width="6.7109375" style="15" customWidth="1"/>
    <col min="4358" max="4358" width="33.7109375" style="15" customWidth="1"/>
    <col min="4359" max="4365" width="16.7109375" style="15" customWidth="1"/>
    <col min="4366" max="4608" width="12.7109375" style="15"/>
    <col min="4609" max="4609" width="2.28515625" style="15" customWidth="1"/>
    <col min="4610" max="4612" width="1.42578125" style="15" customWidth="1"/>
    <col min="4613" max="4613" width="6.7109375" style="15" customWidth="1"/>
    <col min="4614" max="4614" width="33.7109375" style="15" customWidth="1"/>
    <col min="4615" max="4621" width="16.7109375" style="15" customWidth="1"/>
    <col min="4622" max="4864" width="12.7109375" style="15"/>
    <col min="4865" max="4865" width="2.28515625" style="15" customWidth="1"/>
    <col min="4866" max="4868" width="1.42578125" style="15" customWidth="1"/>
    <col min="4869" max="4869" width="6.7109375" style="15" customWidth="1"/>
    <col min="4870" max="4870" width="33.7109375" style="15" customWidth="1"/>
    <col min="4871" max="4877" width="16.7109375" style="15" customWidth="1"/>
    <col min="4878" max="5120" width="12.7109375" style="15"/>
    <col min="5121" max="5121" width="2.28515625" style="15" customWidth="1"/>
    <col min="5122" max="5124" width="1.42578125" style="15" customWidth="1"/>
    <col min="5125" max="5125" width="6.7109375" style="15" customWidth="1"/>
    <col min="5126" max="5126" width="33.7109375" style="15" customWidth="1"/>
    <col min="5127" max="5133" width="16.7109375" style="15" customWidth="1"/>
    <col min="5134" max="5376" width="12.7109375" style="15"/>
    <col min="5377" max="5377" width="2.28515625" style="15" customWidth="1"/>
    <col min="5378" max="5380" width="1.42578125" style="15" customWidth="1"/>
    <col min="5381" max="5381" width="6.7109375" style="15" customWidth="1"/>
    <col min="5382" max="5382" width="33.7109375" style="15" customWidth="1"/>
    <col min="5383" max="5389" width="16.7109375" style="15" customWidth="1"/>
    <col min="5390" max="5632" width="12.7109375" style="15"/>
    <col min="5633" max="5633" width="2.28515625" style="15" customWidth="1"/>
    <col min="5634" max="5636" width="1.42578125" style="15" customWidth="1"/>
    <col min="5637" max="5637" width="6.7109375" style="15" customWidth="1"/>
    <col min="5638" max="5638" width="33.7109375" style="15" customWidth="1"/>
    <col min="5639" max="5645" width="16.7109375" style="15" customWidth="1"/>
    <col min="5646" max="5888" width="12.7109375" style="15"/>
    <col min="5889" max="5889" width="2.28515625" style="15" customWidth="1"/>
    <col min="5890" max="5892" width="1.42578125" style="15" customWidth="1"/>
    <col min="5893" max="5893" width="6.7109375" style="15" customWidth="1"/>
    <col min="5894" max="5894" width="33.7109375" style="15" customWidth="1"/>
    <col min="5895" max="5901" width="16.7109375" style="15" customWidth="1"/>
    <col min="5902" max="6144" width="12.7109375" style="15"/>
    <col min="6145" max="6145" width="2.28515625" style="15" customWidth="1"/>
    <col min="6146" max="6148" width="1.42578125" style="15" customWidth="1"/>
    <col min="6149" max="6149" width="6.7109375" style="15" customWidth="1"/>
    <col min="6150" max="6150" width="33.7109375" style="15" customWidth="1"/>
    <col min="6151" max="6157" width="16.7109375" style="15" customWidth="1"/>
    <col min="6158" max="6400" width="12.7109375" style="15"/>
    <col min="6401" max="6401" width="2.28515625" style="15" customWidth="1"/>
    <col min="6402" max="6404" width="1.42578125" style="15" customWidth="1"/>
    <col min="6405" max="6405" width="6.7109375" style="15" customWidth="1"/>
    <col min="6406" max="6406" width="33.7109375" style="15" customWidth="1"/>
    <col min="6407" max="6413" width="16.7109375" style="15" customWidth="1"/>
    <col min="6414" max="6656" width="12.7109375" style="15"/>
    <col min="6657" max="6657" width="2.28515625" style="15" customWidth="1"/>
    <col min="6658" max="6660" width="1.42578125" style="15" customWidth="1"/>
    <col min="6661" max="6661" width="6.7109375" style="15" customWidth="1"/>
    <col min="6662" max="6662" width="33.7109375" style="15" customWidth="1"/>
    <col min="6663" max="6669" width="16.7109375" style="15" customWidth="1"/>
    <col min="6670" max="6912" width="12.7109375" style="15"/>
    <col min="6913" max="6913" width="2.28515625" style="15" customWidth="1"/>
    <col min="6914" max="6916" width="1.42578125" style="15" customWidth="1"/>
    <col min="6917" max="6917" width="6.7109375" style="15" customWidth="1"/>
    <col min="6918" max="6918" width="33.7109375" style="15" customWidth="1"/>
    <col min="6919" max="6925" width="16.7109375" style="15" customWidth="1"/>
    <col min="6926" max="7168" width="12.7109375" style="15"/>
    <col min="7169" max="7169" width="2.28515625" style="15" customWidth="1"/>
    <col min="7170" max="7172" width="1.42578125" style="15" customWidth="1"/>
    <col min="7173" max="7173" width="6.7109375" style="15" customWidth="1"/>
    <col min="7174" max="7174" width="33.7109375" style="15" customWidth="1"/>
    <col min="7175" max="7181" width="16.7109375" style="15" customWidth="1"/>
    <col min="7182" max="7424" width="12.7109375" style="15"/>
    <col min="7425" max="7425" width="2.28515625" style="15" customWidth="1"/>
    <col min="7426" max="7428" width="1.42578125" style="15" customWidth="1"/>
    <col min="7429" max="7429" width="6.7109375" style="15" customWidth="1"/>
    <col min="7430" max="7430" width="33.7109375" style="15" customWidth="1"/>
    <col min="7431" max="7437" width="16.7109375" style="15" customWidth="1"/>
    <col min="7438" max="7680" width="12.7109375" style="15"/>
    <col min="7681" max="7681" width="2.28515625" style="15" customWidth="1"/>
    <col min="7682" max="7684" width="1.42578125" style="15" customWidth="1"/>
    <col min="7685" max="7685" width="6.7109375" style="15" customWidth="1"/>
    <col min="7686" max="7686" width="33.7109375" style="15" customWidth="1"/>
    <col min="7687" max="7693" width="16.7109375" style="15" customWidth="1"/>
    <col min="7694" max="7936" width="12.7109375" style="15"/>
    <col min="7937" max="7937" width="2.28515625" style="15" customWidth="1"/>
    <col min="7938" max="7940" width="1.42578125" style="15" customWidth="1"/>
    <col min="7941" max="7941" width="6.7109375" style="15" customWidth="1"/>
    <col min="7942" max="7942" width="33.7109375" style="15" customWidth="1"/>
    <col min="7943" max="7949" width="16.7109375" style="15" customWidth="1"/>
    <col min="7950" max="8192" width="12.7109375" style="15"/>
    <col min="8193" max="8193" width="2.28515625" style="15" customWidth="1"/>
    <col min="8194" max="8196" width="1.42578125" style="15" customWidth="1"/>
    <col min="8197" max="8197" width="6.7109375" style="15" customWidth="1"/>
    <col min="8198" max="8198" width="33.7109375" style="15" customWidth="1"/>
    <col min="8199" max="8205" width="16.7109375" style="15" customWidth="1"/>
    <col min="8206" max="8448" width="12.7109375" style="15"/>
    <col min="8449" max="8449" width="2.28515625" style="15" customWidth="1"/>
    <col min="8450" max="8452" width="1.42578125" style="15" customWidth="1"/>
    <col min="8453" max="8453" width="6.7109375" style="15" customWidth="1"/>
    <col min="8454" max="8454" width="33.7109375" style="15" customWidth="1"/>
    <col min="8455" max="8461" width="16.7109375" style="15" customWidth="1"/>
    <col min="8462" max="8704" width="12.7109375" style="15"/>
    <col min="8705" max="8705" width="2.28515625" style="15" customWidth="1"/>
    <col min="8706" max="8708" width="1.42578125" style="15" customWidth="1"/>
    <col min="8709" max="8709" width="6.7109375" style="15" customWidth="1"/>
    <col min="8710" max="8710" width="33.7109375" style="15" customWidth="1"/>
    <col min="8711" max="8717" width="16.7109375" style="15" customWidth="1"/>
    <col min="8718" max="8960" width="12.7109375" style="15"/>
    <col min="8961" max="8961" width="2.28515625" style="15" customWidth="1"/>
    <col min="8962" max="8964" width="1.42578125" style="15" customWidth="1"/>
    <col min="8965" max="8965" width="6.7109375" style="15" customWidth="1"/>
    <col min="8966" max="8966" width="33.7109375" style="15" customWidth="1"/>
    <col min="8967" max="8973" width="16.7109375" style="15" customWidth="1"/>
    <col min="8974" max="9216" width="12.7109375" style="15"/>
    <col min="9217" max="9217" width="2.28515625" style="15" customWidth="1"/>
    <col min="9218" max="9220" width="1.42578125" style="15" customWidth="1"/>
    <col min="9221" max="9221" width="6.7109375" style="15" customWidth="1"/>
    <col min="9222" max="9222" width="33.7109375" style="15" customWidth="1"/>
    <col min="9223" max="9229" width="16.7109375" style="15" customWidth="1"/>
    <col min="9230" max="9472" width="12.7109375" style="15"/>
    <col min="9473" max="9473" width="2.28515625" style="15" customWidth="1"/>
    <col min="9474" max="9476" width="1.42578125" style="15" customWidth="1"/>
    <col min="9477" max="9477" width="6.7109375" style="15" customWidth="1"/>
    <col min="9478" max="9478" width="33.7109375" style="15" customWidth="1"/>
    <col min="9479" max="9485" width="16.7109375" style="15" customWidth="1"/>
    <col min="9486" max="9728" width="12.7109375" style="15"/>
    <col min="9729" max="9729" width="2.28515625" style="15" customWidth="1"/>
    <col min="9730" max="9732" width="1.42578125" style="15" customWidth="1"/>
    <col min="9733" max="9733" width="6.7109375" style="15" customWidth="1"/>
    <col min="9734" max="9734" width="33.7109375" style="15" customWidth="1"/>
    <col min="9735" max="9741" width="16.7109375" style="15" customWidth="1"/>
    <col min="9742" max="9984" width="12.7109375" style="15"/>
    <col min="9985" max="9985" width="2.28515625" style="15" customWidth="1"/>
    <col min="9986" max="9988" width="1.42578125" style="15" customWidth="1"/>
    <col min="9989" max="9989" width="6.7109375" style="15" customWidth="1"/>
    <col min="9990" max="9990" width="33.7109375" style="15" customWidth="1"/>
    <col min="9991" max="9997" width="16.7109375" style="15" customWidth="1"/>
    <col min="9998" max="10240" width="12.7109375" style="15"/>
    <col min="10241" max="10241" width="2.28515625" style="15" customWidth="1"/>
    <col min="10242" max="10244" width="1.42578125" style="15" customWidth="1"/>
    <col min="10245" max="10245" width="6.7109375" style="15" customWidth="1"/>
    <col min="10246" max="10246" width="33.7109375" style="15" customWidth="1"/>
    <col min="10247" max="10253" width="16.7109375" style="15" customWidth="1"/>
    <col min="10254" max="10496" width="12.7109375" style="15"/>
    <col min="10497" max="10497" width="2.28515625" style="15" customWidth="1"/>
    <col min="10498" max="10500" width="1.42578125" style="15" customWidth="1"/>
    <col min="10501" max="10501" width="6.7109375" style="15" customWidth="1"/>
    <col min="10502" max="10502" width="33.7109375" style="15" customWidth="1"/>
    <col min="10503" max="10509" width="16.7109375" style="15" customWidth="1"/>
    <col min="10510" max="10752" width="12.7109375" style="15"/>
    <col min="10753" max="10753" width="2.28515625" style="15" customWidth="1"/>
    <col min="10754" max="10756" width="1.42578125" style="15" customWidth="1"/>
    <col min="10757" max="10757" width="6.7109375" style="15" customWidth="1"/>
    <col min="10758" max="10758" width="33.7109375" style="15" customWidth="1"/>
    <col min="10759" max="10765" width="16.7109375" style="15" customWidth="1"/>
    <col min="10766" max="11008" width="12.7109375" style="15"/>
    <col min="11009" max="11009" width="2.28515625" style="15" customWidth="1"/>
    <col min="11010" max="11012" width="1.42578125" style="15" customWidth="1"/>
    <col min="11013" max="11013" width="6.7109375" style="15" customWidth="1"/>
    <col min="11014" max="11014" width="33.7109375" style="15" customWidth="1"/>
    <col min="11015" max="11021" width="16.7109375" style="15" customWidth="1"/>
    <col min="11022" max="11264" width="12.7109375" style="15"/>
    <col min="11265" max="11265" width="2.28515625" style="15" customWidth="1"/>
    <col min="11266" max="11268" width="1.42578125" style="15" customWidth="1"/>
    <col min="11269" max="11269" width="6.7109375" style="15" customWidth="1"/>
    <col min="11270" max="11270" width="33.7109375" style="15" customWidth="1"/>
    <col min="11271" max="11277" width="16.7109375" style="15" customWidth="1"/>
    <col min="11278" max="11520" width="12.7109375" style="15"/>
    <col min="11521" max="11521" width="2.28515625" style="15" customWidth="1"/>
    <col min="11522" max="11524" width="1.42578125" style="15" customWidth="1"/>
    <col min="11525" max="11525" width="6.7109375" style="15" customWidth="1"/>
    <col min="11526" max="11526" width="33.7109375" style="15" customWidth="1"/>
    <col min="11527" max="11533" width="16.7109375" style="15" customWidth="1"/>
    <col min="11534" max="11776" width="12.7109375" style="15"/>
    <col min="11777" max="11777" width="2.28515625" style="15" customWidth="1"/>
    <col min="11778" max="11780" width="1.42578125" style="15" customWidth="1"/>
    <col min="11781" max="11781" width="6.7109375" style="15" customWidth="1"/>
    <col min="11782" max="11782" width="33.7109375" style="15" customWidth="1"/>
    <col min="11783" max="11789" width="16.7109375" style="15" customWidth="1"/>
    <col min="11790" max="12032" width="12.7109375" style="15"/>
    <col min="12033" max="12033" width="2.28515625" style="15" customWidth="1"/>
    <col min="12034" max="12036" width="1.42578125" style="15" customWidth="1"/>
    <col min="12037" max="12037" width="6.7109375" style="15" customWidth="1"/>
    <col min="12038" max="12038" width="33.7109375" style="15" customWidth="1"/>
    <col min="12039" max="12045" width="16.7109375" style="15" customWidth="1"/>
    <col min="12046" max="12288" width="12.7109375" style="15"/>
    <col min="12289" max="12289" width="2.28515625" style="15" customWidth="1"/>
    <col min="12290" max="12292" width="1.42578125" style="15" customWidth="1"/>
    <col min="12293" max="12293" width="6.7109375" style="15" customWidth="1"/>
    <col min="12294" max="12294" width="33.7109375" style="15" customWidth="1"/>
    <col min="12295" max="12301" width="16.7109375" style="15" customWidth="1"/>
    <col min="12302" max="12544" width="12.7109375" style="15"/>
    <col min="12545" max="12545" width="2.28515625" style="15" customWidth="1"/>
    <col min="12546" max="12548" width="1.42578125" style="15" customWidth="1"/>
    <col min="12549" max="12549" width="6.7109375" style="15" customWidth="1"/>
    <col min="12550" max="12550" width="33.7109375" style="15" customWidth="1"/>
    <col min="12551" max="12557" width="16.7109375" style="15" customWidth="1"/>
    <col min="12558" max="12800" width="12.7109375" style="15"/>
    <col min="12801" max="12801" width="2.28515625" style="15" customWidth="1"/>
    <col min="12802" max="12804" width="1.42578125" style="15" customWidth="1"/>
    <col min="12805" max="12805" width="6.7109375" style="15" customWidth="1"/>
    <col min="12806" max="12806" width="33.7109375" style="15" customWidth="1"/>
    <col min="12807" max="12813" width="16.7109375" style="15" customWidth="1"/>
    <col min="12814" max="13056" width="12.7109375" style="15"/>
    <col min="13057" max="13057" width="2.28515625" style="15" customWidth="1"/>
    <col min="13058" max="13060" width="1.42578125" style="15" customWidth="1"/>
    <col min="13061" max="13061" width="6.7109375" style="15" customWidth="1"/>
    <col min="13062" max="13062" width="33.7109375" style="15" customWidth="1"/>
    <col min="13063" max="13069" width="16.7109375" style="15" customWidth="1"/>
    <col min="13070" max="13312" width="12.7109375" style="15"/>
    <col min="13313" max="13313" width="2.28515625" style="15" customWidth="1"/>
    <col min="13314" max="13316" width="1.42578125" style="15" customWidth="1"/>
    <col min="13317" max="13317" width="6.7109375" style="15" customWidth="1"/>
    <col min="13318" max="13318" width="33.7109375" style="15" customWidth="1"/>
    <col min="13319" max="13325" width="16.7109375" style="15" customWidth="1"/>
    <col min="13326" max="13568" width="12.7109375" style="15"/>
    <col min="13569" max="13569" width="2.28515625" style="15" customWidth="1"/>
    <col min="13570" max="13572" width="1.42578125" style="15" customWidth="1"/>
    <col min="13573" max="13573" width="6.7109375" style="15" customWidth="1"/>
    <col min="13574" max="13574" width="33.7109375" style="15" customWidth="1"/>
    <col min="13575" max="13581" width="16.7109375" style="15" customWidth="1"/>
    <col min="13582" max="13824" width="12.7109375" style="15"/>
    <col min="13825" max="13825" width="2.28515625" style="15" customWidth="1"/>
    <col min="13826" max="13828" width="1.42578125" style="15" customWidth="1"/>
    <col min="13829" max="13829" width="6.7109375" style="15" customWidth="1"/>
    <col min="13830" max="13830" width="33.7109375" style="15" customWidth="1"/>
    <col min="13831" max="13837" width="16.7109375" style="15" customWidth="1"/>
    <col min="13838" max="14080" width="12.7109375" style="15"/>
    <col min="14081" max="14081" width="2.28515625" style="15" customWidth="1"/>
    <col min="14082" max="14084" width="1.42578125" style="15" customWidth="1"/>
    <col min="14085" max="14085" width="6.7109375" style="15" customWidth="1"/>
    <col min="14086" max="14086" width="33.7109375" style="15" customWidth="1"/>
    <col min="14087" max="14093" width="16.7109375" style="15" customWidth="1"/>
    <col min="14094" max="14336" width="12.7109375" style="15"/>
    <col min="14337" max="14337" width="2.28515625" style="15" customWidth="1"/>
    <col min="14338" max="14340" width="1.42578125" style="15" customWidth="1"/>
    <col min="14341" max="14341" width="6.7109375" style="15" customWidth="1"/>
    <col min="14342" max="14342" width="33.7109375" style="15" customWidth="1"/>
    <col min="14343" max="14349" width="16.7109375" style="15" customWidth="1"/>
    <col min="14350" max="14592" width="12.7109375" style="15"/>
    <col min="14593" max="14593" width="2.28515625" style="15" customWidth="1"/>
    <col min="14594" max="14596" width="1.42578125" style="15" customWidth="1"/>
    <col min="14597" max="14597" width="6.7109375" style="15" customWidth="1"/>
    <col min="14598" max="14598" width="33.7109375" style="15" customWidth="1"/>
    <col min="14599" max="14605" width="16.7109375" style="15" customWidth="1"/>
    <col min="14606" max="14848" width="12.7109375" style="15"/>
    <col min="14849" max="14849" width="2.28515625" style="15" customWidth="1"/>
    <col min="14850" max="14852" width="1.42578125" style="15" customWidth="1"/>
    <col min="14853" max="14853" width="6.7109375" style="15" customWidth="1"/>
    <col min="14854" max="14854" width="33.7109375" style="15" customWidth="1"/>
    <col min="14855" max="14861" width="16.7109375" style="15" customWidth="1"/>
    <col min="14862" max="15104" width="12.7109375" style="15"/>
    <col min="15105" max="15105" width="2.28515625" style="15" customWidth="1"/>
    <col min="15106" max="15108" width="1.42578125" style="15" customWidth="1"/>
    <col min="15109" max="15109" width="6.7109375" style="15" customWidth="1"/>
    <col min="15110" max="15110" width="33.7109375" style="15" customWidth="1"/>
    <col min="15111" max="15117" width="16.7109375" style="15" customWidth="1"/>
    <col min="15118" max="15360" width="12.7109375" style="15"/>
    <col min="15361" max="15361" width="2.28515625" style="15" customWidth="1"/>
    <col min="15362" max="15364" width="1.42578125" style="15" customWidth="1"/>
    <col min="15365" max="15365" width="6.7109375" style="15" customWidth="1"/>
    <col min="15366" max="15366" width="33.7109375" style="15" customWidth="1"/>
    <col min="15367" max="15373" width="16.7109375" style="15" customWidth="1"/>
    <col min="15374" max="15616" width="12.7109375" style="15"/>
    <col min="15617" max="15617" width="2.28515625" style="15" customWidth="1"/>
    <col min="15618" max="15620" width="1.42578125" style="15" customWidth="1"/>
    <col min="15621" max="15621" width="6.7109375" style="15" customWidth="1"/>
    <col min="15622" max="15622" width="33.7109375" style="15" customWidth="1"/>
    <col min="15623" max="15629" width="16.7109375" style="15" customWidth="1"/>
    <col min="15630" max="15872" width="12.7109375" style="15"/>
    <col min="15873" max="15873" width="2.28515625" style="15" customWidth="1"/>
    <col min="15874" max="15876" width="1.42578125" style="15" customWidth="1"/>
    <col min="15877" max="15877" width="6.7109375" style="15" customWidth="1"/>
    <col min="15878" max="15878" width="33.7109375" style="15" customWidth="1"/>
    <col min="15879" max="15885" width="16.7109375" style="15" customWidth="1"/>
    <col min="15886" max="16128" width="12.7109375" style="15"/>
    <col min="16129" max="16129" width="2.28515625" style="15" customWidth="1"/>
    <col min="16130" max="16132" width="1.42578125" style="15" customWidth="1"/>
    <col min="16133" max="16133" width="6.7109375" style="15" customWidth="1"/>
    <col min="16134" max="16134" width="33.7109375" style="15" customWidth="1"/>
    <col min="16135" max="16141" width="16.7109375" style="15" customWidth="1"/>
    <col min="16142" max="16384" width="12.7109375" style="15"/>
  </cols>
  <sheetData>
    <row r="1" spans="1:18" ht="16.5" customHeight="1">
      <c r="A1" s="324" t="s">
        <v>529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14"/>
    </row>
    <row r="2" spans="1:18" ht="16.5" customHeight="1">
      <c r="A2" s="324" t="s">
        <v>44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14"/>
    </row>
    <row r="3" spans="1:18" ht="16.5" customHeight="1">
      <c r="A3" s="324" t="s">
        <v>532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14"/>
    </row>
    <row r="4" spans="1:18" ht="25.5" customHeight="1">
      <c r="A4" s="326" t="s">
        <v>0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14"/>
    </row>
    <row r="5" spans="1:18" ht="30" customHeight="1">
      <c r="A5" s="327" t="s">
        <v>45</v>
      </c>
      <c r="B5" s="327"/>
      <c r="C5" s="327"/>
      <c r="D5" s="327"/>
      <c r="E5" s="327"/>
      <c r="F5" s="328"/>
      <c r="G5" s="337" t="s">
        <v>46</v>
      </c>
      <c r="H5" s="337" t="s">
        <v>47</v>
      </c>
      <c r="I5" s="337" t="s">
        <v>48</v>
      </c>
      <c r="J5" s="337" t="s">
        <v>5</v>
      </c>
      <c r="K5" s="337"/>
      <c r="L5" s="337" t="s">
        <v>49</v>
      </c>
      <c r="M5" s="335" t="s">
        <v>50</v>
      </c>
      <c r="N5" s="26"/>
    </row>
    <row r="6" spans="1:18" ht="45.75" customHeight="1">
      <c r="A6" s="329"/>
      <c r="B6" s="329"/>
      <c r="C6" s="329"/>
      <c r="D6" s="329"/>
      <c r="E6" s="329"/>
      <c r="F6" s="330"/>
      <c r="G6" s="337"/>
      <c r="H6" s="337"/>
      <c r="I6" s="337"/>
      <c r="J6" s="174" t="s">
        <v>51</v>
      </c>
      <c r="K6" s="174" t="s">
        <v>52</v>
      </c>
      <c r="L6" s="337"/>
      <c r="M6" s="335"/>
      <c r="R6" s="7"/>
    </row>
    <row r="7" spans="1:18" ht="16.5">
      <c r="A7" s="331"/>
      <c r="B7" s="331"/>
      <c r="C7" s="331"/>
      <c r="D7" s="331"/>
      <c r="E7" s="331"/>
      <c r="F7" s="332"/>
      <c r="G7" s="174" t="s">
        <v>1</v>
      </c>
      <c r="H7" s="174" t="s">
        <v>53</v>
      </c>
      <c r="I7" s="174" t="s">
        <v>54</v>
      </c>
      <c r="J7" s="174" t="s">
        <v>1</v>
      </c>
      <c r="K7" s="174" t="s">
        <v>54</v>
      </c>
      <c r="L7" s="174" t="s">
        <v>1</v>
      </c>
      <c r="M7" s="19" t="s">
        <v>37</v>
      </c>
    </row>
    <row r="8" spans="1:18" ht="30" customHeight="1">
      <c r="A8" s="15" t="s">
        <v>23</v>
      </c>
      <c r="G8" s="7"/>
      <c r="H8" s="7"/>
      <c r="I8" s="7"/>
      <c r="J8" s="7"/>
      <c r="K8" s="7"/>
      <c r="L8" s="7"/>
      <c r="M8" s="7"/>
    </row>
    <row r="9" spans="1:18" ht="30" customHeight="1">
      <c r="B9" s="15" t="s">
        <v>69</v>
      </c>
      <c r="G9" s="7">
        <v>482</v>
      </c>
      <c r="H9" s="7">
        <v>4616</v>
      </c>
      <c r="I9" s="7">
        <v>858.49</v>
      </c>
      <c r="J9" s="7">
        <v>1065</v>
      </c>
      <c r="K9" s="7">
        <v>45.22</v>
      </c>
      <c r="L9" s="7">
        <v>1911</v>
      </c>
      <c r="M9" s="7">
        <v>1717713</v>
      </c>
    </row>
    <row r="10" spans="1:18" ht="15" customHeight="1">
      <c r="B10" s="15" t="s">
        <v>70</v>
      </c>
      <c r="G10" s="7">
        <v>1817</v>
      </c>
      <c r="H10" s="7">
        <v>14285</v>
      </c>
      <c r="I10" s="7">
        <v>2576.31</v>
      </c>
      <c r="J10" s="7">
        <v>892</v>
      </c>
      <c r="K10" s="7">
        <v>78.39</v>
      </c>
      <c r="L10" s="7">
        <v>2708</v>
      </c>
      <c r="M10" s="7">
        <v>4376309</v>
      </c>
    </row>
    <row r="11" spans="1:18" ht="15" customHeight="1">
      <c r="B11" s="15" t="s">
        <v>71</v>
      </c>
      <c r="G11" s="7">
        <v>6377</v>
      </c>
      <c r="H11" s="7">
        <v>28615</v>
      </c>
      <c r="I11" s="7">
        <v>4252.93</v>
      </c>
      <c r="J11" s="7">
        <v>170</v>
      </c>
      <c r="K11" s="7">
        <v>14.27</v>
      </c>
      <c r="L11" s="7">
        <v>562</v>
      </c>
      <c r="M11" s="7">
        <v>1421365</v>
      </c>
    </row>
    <row r="12" spans="1:18" ht="15" customHeight="1">
      <c r="B12" s="15" t="s">
        <v>72</v>
      </c>
      <c r="F12" s="20"/>
      <c r="G12" s="7">
        <v>15518</v>
      </c>
      <c r="H12" s="7">
        <v>126127</v>
      </c>
      <c r="I12" s="7">
        <v>16570.18</v>
      </c>
      <c r="J12" s="7">
        <v>2420</v>
      </c>
      <c r="K12" s="7">
        <v>210.88000000000002</v>
      </c>
      <c r="L12" s="7">
        <v>7506</v>
      </c>
      <c r="M12" s="7">
        <v>12663727</v>
      </c>
    </row>
    <row r="13" spans="1:18" ht="15" customHeight="1">
      <c r="B13" s="15" t="s">
        <v>62</v>
      </c>
      <c r="F13" s="15" t="s">
        <v>73</v>
      </c>
      <c r="G13" s="7">
        <v>3615</v>
      </c>
      <c r="H13" s="7">
        <v>39158</v>
      </c>
      <c r="I13" s="7">
        <v>4861.32</v>
      </c>
      <c r="J13" s="7">
        <v>325</v>
      </c>
      <c r="K13" s="7">
        <v>40.980000000000004</v>
      </c>
      <c r="L13" s="7">
        <v>1480</v>
      </c>
      <c r="M13" s="7">
        <v>4531034</v>
      </c>
    </row>
    <row r="14" spans="1:18" ht="15" customHeight="1">
      <c r="F14" s="24" t="s">
        <v>74</v>
      </c>
      <c r="G14" s="7">
        <v>7433</v>
      </c>
      <c r="H14" s="7">
        <v>74981</v>
      </c>
      <c r="I14" s="7">
        <v>8951.02</v>
      </c>
      <c r="J14" s="7">
        <v>1513</v>
      </c>
      <c r="K14" s="7">
        <v>126.8</v>
      </c>
      <c r="L14" s="7">
        <v>4609</v>
      </c>
      <c r="M14" s="7">
        <v>5724196</v>
      </c>
    </row>
    <row r="15" spans="1:18" ht="15" customHeight="1">
      <c r="B15" s="21"/>
      <c r="C15" s="22"/>
      <c r="D15" s="22"/>
      <c r="E15" s="22"/>
      <c r="F15" s="15" t="s">
        <v>75</v>
      </c>
      <c r="G15" s="7">
        <v>443</v>
      </c>
      <c r="H15" s="7">
        <v>3124</v>
      </c>
      <c r="I15" s="7">
        <v>617.28</v>
      </c>
      <c r="J15" s="7">
        <v>420</v>
      </c>
      <c r="K15" s="7">
        <v>30.130000000000003</v>
      </c>
      <c r="L15" s="7">
        <v>929</v>
      </c>
      <c r="M15" s="7">
        <v>1044324</v>
      </c>
    </row>
    <row r="16" spans="1:18" ht="15" customHeight="1">
      <c r="B16" s="15" t="s">
        <v>76</v>
      </c>
      <c r="C16" s="24"/>
      <c r="D16" s="24"/>
      <c r="E16" s="24"/>
      <c r="F16" s="24"/>
      <c r="G16" s="7">
        <v>2571</v>
      </c>
      <c r="H16" s="7">
        <v>13118</v>
      </c>
      <c r="I16" s="7">
        <v>2085.41</v>
      </c>
      <c r="J16" s="7">
        <v>604</v>
      </c>
      <c r="K16" s="7">
        <v>43.230000000000004</v>
      </c>
      <c r="L16" s="7">
        <v>1660</v>
      </c>
      <c r="M16" s="7">
        <v>3873736</v>
      </c>
    </row>
    <row r="17" spans="1:13" ht="30" customHeight="1">
      <c r="A17" s="15" t="s">
        <v>77</v>
      </c>
      <c r="G17" s="7">
        <v>26765</v>
      </c>
      <c r="H17" s="7">
        <v>186761</v>
      </c>
      <c r="I17" s="7">
        <v>26343.32</v>
      </c>
      <c r="J17" s="7">
        <v>5151</v>
      </c>
      <c r="K17" s="7">
        <v>391.99</v>
      </c>
      <c r="L17" s="7">
        <v>14347</v>
      </c>
      <c r="M17" s="7">
        <v>24052850</v>
      </c>
    </row>
    <row r="18" spans="1:13" ht="30" customHeight="1">
      <c r="A18" s="24" t="s">
        <v>78</v>
      </c>
      <c r="G18" s="7">
        <v>3403</v>
      </c>
      <c r="H18" s="7">
        <v>19781</v>
      </c>
      <c r="I18" s="7">
        <v>3221.2799999999997</v>
      </c>
      <c r="J18" s="7">
        <v>1670</v>
      </c>
      <c r="K18" s="7">
        <v>88.33</v>
      </c>
      <c r="L18" s="7">
        <v>3567</v>
      </c>
      <c r="M18" s="7">
        <v>5917238</v>
      </c>
    </row>
    <row r="19" spans="1:13" ht="30" customHeight="1">
      <c r="A19" s="24"/>
      <c r="B19" s="15" t="s">
        <v>79</v>
      </c>
      <c r="G19" s="7"/>
      <c r="H19" s="7"/>
      <c r="I19" s="7"/>
      <c r="J19" s="7"/>
      <c r="K19" s="7"/>
      <c r="L19" s="7"/>
      <c r="M19" s="7"/>
    </row>
    <row r="20" spans="1:13" ht="14.25" customHeight="1">
      <c r="B20" s="15" t="s">
        <v>80</v>
      </c>
      <c r="C20" s="24"/>
      <c r="D20" s="24"/>
      <c r="E20" s="24"/>
      <c r="G20" s="7"/>
      <c r="H20" s="7"/>
      <c r="I20" s="7"/>
      <c r="J20" s="7"/>
      <c r="K20" s="7"/>
      <c r="L20" s="7"/>
      <c r="M20" s="7"/>
    </row>
    <row r="21" spans="1:13">
      <c r="C21" s="24" t="s">
        <v>81</v>
      </c>
      <c r="D21" s="24"/>
      <c r="E21" s="24"/>
      <c r="G21" s="7">
        <v>228</v>
      </c>
      <c r="H21" s="7">
        <v>836</v>
      </c>
      <c r="I21" s="7">
        <v>140.95999999999998</v>
      </c>
      <c r="J21" s="7">
        <v>1</v>
      </c>
      <c r="K21" s="7">
        <v>0.1</v>
      </c>
      <c r="L21" s="7">
        <v>4</v>
      </c>
      <c r="M21" s="7">
        <v>277352</v>
      </c>
    </row>
    <row r="22" spans="1:13" ht="15" customHeight="1">
      <c r="B22" s="24" t="s">
        <v>82</v>
      </c>
      <c r="C22" s="24"/>
      <c r="D22" s="24"/>
      <c r="E22" s="24"/>
      <c r="G22" s="7">
        <v>145</v>
      </c>
      <c r="H22" s="7">
        <v>854</v>
      </c>
      <c r="I22" s="7">
        <v>95.01</v>
      </c>
      <c r="J22" s="7">
        <v>13</v>
      </c>
      <c r="K22" s="7">
        <v>0.96</v>
      </c>
      <c r="L22" s="7">
        <v>39</v>
      </c>
      <c r="M22" s="7">
        <v>195003</v>
      </c>
    </row>
    <row r="23" spans="1:13" ht="15" customHeight="1">
      <c r="B23" s="24" t="s">
        <v>83</v>
      </c>
      <c r="G23" s="7"/>
      <c r="H23" s="7"/>
      <c r="I23" s="7"/>
      <c r="J23" s="7"/>
      <c r="K23" s="7"/>
      <c r="L23" s="7"/>
      <c r="M23" s="7"/>
    </row>
    <row r="24" spans="1:13" ht="15" customHeight="1">
      <c r="C24" s="15" t="s">
        <v>84</v>
      </c>
      <c r="G24" s="7">
        <v>351</v>
      </c>
      <c r="H24" s="7">
        <v>4710</v>
      </c>
      <c r="I24" s="7">
        <v>732.05</v>
      </c>
      <c r="J24" s="7">
        <v>119</v>
      </c>
      <c r="K24" s="7">
        <v>3.55</v>
      </c>
      <c r="L24" s="7">
        <v>151</v>
      </c>
      <c r="M24" s="7">
        <v>1731945</v>
      </c>
    </row>
    <row r="25" spans="1:13" ht="15" customHeight="1">
      <c r="B25" s="15" t="s">
        <v>62</v>
      </c>
      <c r="C25" s="24"/>
      <c r="D25" s="24"/>
      <c r="E25" s="24"/>
      <c r="G25" s="7"/>
      <c r="H25" s="7"/>
      <c r="I25" s="7"/>
      <c r="J25" s="7"/>
      <c r="K25" s="7"/>
      <c r="L25" s="7"/>
      <c r="M25" s="7"/>
    </row>
    <row r="26" spans="1:13" ht="15" customHeight="1">
      <c r="C26" s="15" t="s">
        <v>85</v>
      </c>
      <c r="G26" s="7">
        <v>228</v>
      </c>
      <c r="H26" s="7">
        <v>2529</v>
      </c>
      <c r="I26" s="7">
        <v>419.43999999999994</v>
      </c>
      <c r="J26" s="7">
        <v>25</v>
      </c>
      <c r="K26" s="7">
        <v>0.79</v>
      </c>
      <c r="L26" s="7">
        <v>45</v>
      </c>
      <c r="M26" s="7">
        <v>879720</v>
      </c>
    </row>
    <row r="27" spans="1:13" ht="15" customHeight="1">
      <c r="C27" s="15" t="s">
        <v>86</v>
      </c>
      <c r="G27" s="7"/>
      <c r="H27" s="7"/>
      <c r="I27" s="7"/>
      <c r="J27" s="7"/>
      <c r="K27" s="7"/>
      <c r="L27" s="7"/>
      <c r="M27" s="7"/>
    </row>
    <row r="28" spans="1:13" ht="15" customHeight="1">
      <c r="D28" s="15" t="s">
        <v>87</v>
      </c>
      <c r="G28" s="7">
        <v>31</v>
      </c>
      <c r="H28" s="7">
        <v>405</v>
      </c>
      <c r="I28" s="7">
        <v>59.379999999999995</v>
      </c>
      <c r="J28" s="7" t="s">
        <v>42</v>
      </c>
      <c r="K28" s="7" t="s">
        <v>42</v>
      </c>
      <c r="L28" s="7" t="s">
        <v>42</v>
      </c>
      <c r="M28" s="7">
        <v>162874</v>
      </c>
    </row>
    <row r="29" spans="1:13" ht="15" customHeight="1">
      <c r="B29" s="15" t="s">
        <v>88</v>
      </c>
      <c r="G29" s="7">
        <v>435</v>
      </c>
      <c r="H29" s="7">
        <v>2987</v>
      </c>
      <c r="I29" s="7">
        <v>477.62</v>
      </c>
      <c r="J29" s="7">
        <v>289</v>
      </c>
      <c r="K29" s="7">
        <v>26.380000000000003</v>
      </c>
      <c r="L29" s="7">
        <v>992</v>
      </c>
      <c r="M29" s="7">
        <v>1208568</v>
      </c>
    </row>
    <row r="30" spans="1:13" ht="15" customHeight="1">
      <c r="B30" s="15" t="s">
        <v>62</v>
      </c>
      <c r="F30" s="24"/>
      <c r="G30" s="7"/>
      <c r="H30" s="7"/>
      <c r="I30" s="7"/>
      <c r="J30" s="7"/>
      <c r="K30" s="7"/>
      <c r="L30" s="7"/>
      <c r="M30" s="7"/>
    </row>
    <row r="31" spans="1:13" ht="15" customHeight="1">
      <c r="C31" s="15" t="s">
        <v>89</v>
      </c>
      <c r="F31" s="24"/>
      <c r="G31" s="7">
        <v>80</v>
      </c>
      <c r="H31" s="7">
        <v>1761</v>
      </c>
      <c r="I31" s="7">
        <v>257.87</v>
      </c>
      <c r="J31" s="7">
        <v>22</v>
      </c>
      <c r="K31" s="7">
        <v>1.5</v>
      </c>
      <c r="L31" s="7">
        <v>75</v>
      </c>
      <c r="M31" s="7">
        <v>837154</v>
      </c>
    </row>
    <row r="32" spans="1:13" ht="15" customHeight="1">
      <c r="B32" s="15" t="s">
        <v>90</v>
      </c>
      <c r="F32" s="24"/>
      <c r="G32" s="7">
        <v>766</v>
      </c>
      <c r="H32" s="7">
        <v>4337</v>
      </c>
      <c r="I32" s="7">
        <v>904.32</v>
      </c>
      <c r="J32" s="7">
        <v>1134</v>
      </c>
      <c r="K32" s="7">
        <v>50.71</v>
      </c>
      <c r="L32" s="7">
        <v>2125</v>
      </c>
      <c r="M32" s="7">
        <v>1399669</v>
      </c>
    </row>
    <row r="33" spans="1:14" ht="15" customHeight="1">
      <c r="B33" s="15" t="s">
        <v>91</v>
      </c>
      <c r="G33" s="7">
        <v>943</v>
      </c>
      <c r="H33" s="7">
        <v>4271</v>
      </c>
      <c r="I33" s="7">
        <v>631.16999999999996</v>
      </c>
      <c r="J33" s="7">
        <v>111</v>
      </c>
      <c r="K33" s="7">
        <v>6.51</v>
      </c>
      <c r="L33" s="7">
        <v>251</v>
      </c>
      <c r="M33" s="7">
        <v>863935</v>
      </c>
    </row>
    <row r="34" spans="1:14" ht="15" customHeight="1">
      <c r="B34" s="15" t="s">
        <v>92</v>
      </c>
      <c r="C34" s="24"/>
      <c r="D34" s="24"/>
      <c r="E34" s="24"/>
      <c r="G34" s="7">
        <v>468</v>
      </c>
      <c r="H34" s="7">
        <v>1282</v>
      </c>
      <c r="I34" s="7">
        <v>171.2</v>
      </c>
      <c r="J34" s="7">
        <v>3</v>
      </c>
      <c r="K34" s="7">
        <v>0.12</v>
      </c>
      <c r="L34" s="7">
        <v>5</v>
      </c>
      <c r="M34" s="7">
        <v>185322</v>
      </c>
    </row>
    <row r="35" spans="1:14" ht="15" customHeight="1">
      <c r="B35" s="15" t="s">
        <v>93</v>
      </c>
      <c r="C35" s="24"/>
      <c r="D35" s="24"/>
      <c r="E35" s="24"/>
      <c r="G35" s="7"/>
      <c r="H35" s="7"/>
      <c r="I35" s="7"/>
      <c r="J35" s="7"/>
      <c r="K35" s="7"/>
      <c r="L35" s="7"/>
      <c r="M35" s="7"/>
    </row>
    <row r="36" spans="1:14" ht="15" customHeight="1">
      <c r="B36" s="24"/>
      <c r="C36" s="15" t="s">
        <v>94</v>
      </c>
      <c r="F36" s="24"/>
      <c r="G36" s="7">
        <v>67</v>
      </c>
      <c r="H36" s="7">
        <v>504</v>
      </c>
      <c r="I36" s="7">
        <v>68.94</v>
      </c>
      <c r="J36" s="7" t="s">
        <v>42</v>
      </c>
      <c r="K36" s="7" t="s">
        <v>42</v>
      </c>
      <c r="L36" s="7" t="s">
        <v>42</v>
      </c>
      <c r="M36" s="7">
        <v>55444</v>
      </c>
    </row>
    <row r="37" spans="1:14" ht="30" customHeight="1">
      <c r="A37" s="15" t="s">
        <v>95</v>
      </c>
      <c r="B37" s="24"/>
      <c r="G37" s="7"/>
      <c r="H37" s="7"/>
      <c r="I37" s="7"/>
      <c r="J37" s="7"/>
      <c r="K37" s="7"/>
      <c r="L37" s="7"/>
      <c r="M37" s="7"/>
    </row>
    <row r="38" spans="1:14" ht="20.25" customHeight="1">
      <c r="C38" s="24" t="s">
        <v>15</v>
      </c>
      <c r="D38" s="24"/>
      <c r="E38" s="24"/>
      <c r="G38" s="7">
        <v>1213</v>
      </c>
      <c r="H38" s="7">
        <v>8475</v>
      </c>
      <c r="I38" s="7">
        <v>1259.7</v>
      </c>
      <c r="J38" s="7">
        <v>147</v>
      </c>
      <c r="K38" s="7">
        <v>9.4599999999999991</v>
      </c>
      <c r="L38" s="7">
        <v>339</v>
      </c>
      <c r="M38" s="7">
        <v>3095379</v>
      </c>
    </row>
    <row r="39" spans="1:14" ht="15" customHeight="1">
      <c r="C39" s="24" t="s">
        <v>16</v>
      </c>
      <c r="D39" s="24"/>
      <c r="E39" s="24"/>
      <c r="G39" s="7">
        <v>1206</v>
      </c>
      <c r="H39" s="7">
        <v>7407</v>
      </c>
      <c r="I39" s="7">
        <v>1265.8</v>
      </c>
      <c r="J39" s="7">
        <v>873</v>
      </c>
      <c r="K39" s="7">
        <v>49.79</v>
      </c>
      <c r="L39" s="7">
        <v>2023</v>
      </c>
      <c r="M39" s="7">
        <v>1675650</v>
      </c>
    </row>
    <row r="40" spans="1:14" ht="15" customHeight="1">
      <c r="B40" s="24"/>
      <c r="C40" s="15" t="s">
        <v>21</v>
      </c>
      <c r="F40" s="24"/>
      <c r="G40" s="7">
        <v>380</v>
      </c>
      <c r="H40" s="7">
        <v>886</v>
      </c>
      <c r="I40" s="7">
        <v>157.09</v>
      </c>
      <c r="J40" s="7">
        <v>104</v>
      </c>
      <c r="K40" s="7">
        <v>9.5599999999999987</v>
      </c>
      <c r="L40" s="7">
        <v>366</v>
      </c>
      <c r="M40" s="7">
        <v>165326</v>
      </c>
    </row>
    <row r="41" spans="1:14" ht="15" customHeight="1">
      <c r="A41" s="26"/>
      <c r="B41" s="24"/>
      <c r="C41" s="26" t="s">
        <v>68</v>
      </c>
      <c r="D41" s="26"/>
      <c r="E41" s="26"/>
      <c r="F41" s="26"/>
      <c r="G41" s="7">
        <v>604</v>
      </c>
      <c r="H41" s="7">
        <v>3013</v>
      </c>
      <c r="I41" s="7">
        <v>538.68000000000006</v>
      </c>
      <c r="J41" s="7">
        <v>546</v>
      </c>
      <c r="K41" s="7">
        <v>19.53</v>
      </c>
      <c r="L41" s="7">
        <v>839</v>
      </c>
      <c r="M41" s="7">
        <v>980883</v>
      </c>
      <c r="N41" s="26"/>
    </row>
    <row r="42" spans="1:14" ht="30" customHeight="1">
      <c r="A42" s="15" t="s">
        <v>96</v>
      </c>
      <c r="B42" s="26"/>
      <c r="C42" s="26"/>
      <c r="D42" s="26"/>
      <c r="E42" s="26"/>
      <c r="F42" s="26"/>
      <c r="G42" s="7"/>
      <c r="H42" s="7"/>
      <c r="I42" s="7"/>
      <c r="J42" s="7"/>
      <c r="K42" s="7"/>
      <c r="L42" s="7"/>
      <c r="M42" s="7"/>
      <c r="N42" s="26"/>
    </row>
    <row r="43" spans="1:14" ht="30" customHeight="1">
      <c r="A43" s="26"/>
      <c r="B43" s="26"/>
      <c r="C43" s="24" t="s">
        <v>15</v>
      </c>
      <c r="D43" s="30"/>
      <c r="E43" s="30"/>
      <c r="F43" s="31"/>
      <c r="G43" s="7">
        <v>1887</v>
      </c>
      <c r="H43" s="7">
        <v>11656</v>
      </c>
      <c r="I43" s="7">
        <v>1872.85</v>
      </c>
      <c r="J43" s="7">
        <v>265</v>
      </c>
      <c r="K43" s="7">
        <v>13.63</v>
      </c>
      <c r="L43" s="7">
        <v>525</v>
      </c>
      <c r="M43" s="7">
        <v>3832529</v>
      </c>
      <c r="N43" s="26"/>
    </row>
    <row r="44" spans="1:14" ht="30" customHeight="1">
      <c r="A44" s="26"/>
      <c r="B44" s="26"/>
      <c r="C44" s="24" t="s">
        <v>16</v>
      </c>
      <c r="D44" s="26"/>
      <c r="E44" s="26"/>
      <c r="F44" s="26"/>
      <c r="G44" s="7">
        <v>18354</v>
      </c>
      <c r="H44" s="7">
        <v>160737</v>
      </c>
      <c r="I44" s="7">
        <v>21956.02</v>
      </c>
      <c r="J44" s="7">
        <v>3403</v>
      </c>
      <c r="K44" s="7">
        <v>271.68</v>
      </c>
      <c r="L44" s="7">
        <v>9694</v>
      </c>
      <c r="M44" s="7">
        <v>17504968</v>
      </c>
      <c r="N44" s="26"/>
    </row>
    <row r="45" spans="1:14" ht="15" customHeight="1">
      <c r="A45" s="26"/>
      <c r="B45" s="26"/>
      <c r="C45" s="24"/>
      <c r="D45" s="26" t="s">
        <v>14</v>
      </c>
      <c r="E45" s="26"/>
      <c r="F45" s="26"/>
      <c r="G45" s="7"/>
      <c r="H45" s="7"/>
      <c r="I45" s="7"/>
      <c r="J45" s="7"/>
      <c r="K45" s="7"/>
      <c r="L45" s="7"/>
      <c r="M45" s="7"/>
      <c r="N45" s="26"/>
    </row>
    <row r="46" spans="1:14" ht="15" customHeight="1">
      <c r="A46" s="26"/>
      <c r="B46" s="26"/>
      <c r="C46" s="26"/>
      <c r="D46" s="26" t="s">
        <v>97</v>
      </c>
      <c r="E46" s="26"/>
      <c r="F46" s="26"/>
      <c r="G46" s="7">
        <v>6442</v>
      </c>
      <c r="H46" s="7">
        <v>28895</v>
      </c>
      <c r="I46" s="7">
        <v>4305.32</v>
      </c>
      <c r="J46" s="7">
        <v>185</v>
      </c>
      <c r="K46" s="7">
        <v>13.48</v>
      </c>
      <c r="L46" s="7">
        <v>524</v>
      </c>
      <c r="M46" s="7">
        <v>1449346</v>
      </c>
      <c r="N46" s="26"/>
    </row>
    <row r="47" spans="1:14" ht="15" customHeight="1">
      <c r="A47" s="26"/>
      <c r="B47" s="26"/>
      <c r="C47" s="26"/>
      <c r="D47" s="26" t="s">
        <v>98</v>
      </c>
      <c r="E47" s="26"/>
      <c r="F47" s="26"/>
      <c r="G47" s="7">
        <v>4667</v>
      </c>
      <c r="H47" s="7">
        <v>53809</v>
      </c>
      <c r="I47" s="7">
        <v>6716.7199999999993</v>
      </c>
      <c r="J47" s="7">
        <v>259</v>
      </c>
      <c r="K47" s="7">
        <v>29.439999999999998</v>
      </c>
      <c r="L47" s="7">
        <v>1041</v>
      </c>
      <c r="M47" s="7">
        <v>5775479</v>
      </c>
      <c r="N47" s="26"/>
    </row>
    <row r="48" spans="1:14" ht="15" customHeight="1">
      <c r="A48" s="26"/>
      <c r="B48" s="26"/>
      <c r="C48" s="26"/>
      <c r="D48" s="26" t="s">
        <v>99</v>
      </c>
      <c r="E48" s="26"/>
      <c r="F48" s="26"/>
      <c r="G48" s="7"/>
      <c r="H48" s="7"/>
      <c r="I48" s="7"/>
      <c r="J48" s="7"/>
      <c r="K48" s="7"/>
      <c r="L48" s="7"/>
      <c r="M48" s="7"/>
      <c r="N48" s="26"/>
    </row>
    <row r="49" spans="1:14" ht="15" customHeight="1">
      <c r="A49" s="26"/>
      <c r="B49" s="26"/>
      <c r="C49" s="26"/>
      <c r="E49" s="26" t="s">
        <v>100</v>
      </c>
      <c r="F49" s="26"/>
      <c r="G49" s="7"/>
      <c r="H49" s="7"/>
      <c r="I49" s="7"/>
      <c r="J49" s="7"/>
      <c r="K49" s="7"/>
      <c r="L49" s="7"/>
      <c r="M49" s="7"/>
      <c r="N49" s="26"/>
    </row>
    <row r="50" spans="1:14" ht="15" customHeight="1">
      <c r="A50" s="26"/>
      <c r="B50" s="26"/>
      <c r="C50" s="26"/>
      <c r="D50" s="26"/>
      <c r="E50" s="26" t="s">
        <v>101</v>
      </c>
      <c r="F50" s="26"/>
      <c r="G50" s="7">
        <v>7245</v>
      </c>
      <c r="H50" s="7">
        <v>78033</v>
      </c>
      <c r="I50" s="7">
        <v>10933.98</v>
      </c>
      <c r="J50" s="7">
        <v>2959</v>
      </c>
      <c r="K50" s="7">
        <v>228.76999999999998</v>
      </c>
      <c r="L50" s="7">
        <v>8129</v>
      </c>
      <c r="M50" s="7">
        <v>10280143</v>
      </c>
      <c r="N50" s="26"/>
    </row>
    <row r="51" spans="1:14" ht="15" customHeight="1">
      <c r="A51" s="26"/>
      <c r="B51" s="26"/>
      <c r="C51" s="26"/>
      <c r="D51" s="26" t="s">
        <v>62</v>
      </c>
      <c r="F51" s="26"/>
      <c r="G51" s="7"/>
      <c r="H51" s="7"/>
      <c r="I51" s="7"/>
      <c r="J51" s="7"/>
      <c r="K51" s="7"/>
      <c r="L51" s="7"/>
      <c r="M51" s="7"/>
      <c r="N51" s="26"/>
    </row>
    <row r="52" spans="1:14" ht="15" customHeight="1">
      <c r="A52" s="26"/>
      <c r="B52" s="26"/>
      <c r="C52" s="26"/>
      <c r="D52" s="26"/>
      <c r="E52" s="26" t="s">
        <v>18</v>
      </c>
      <c r="F52" s="26"/>
      <c r="G52" s="7">
        <v>101</v>
      </c>
      <c r="H52" s="7">
        <v>2111</v>
      </c>
      <c r="I52" s="7">
        <v>338.87</v>
      </c>
      <c r="J52" s="7">
        <v>30</v>
      </c>
      <c r="K52" s="7">
        <v>2.63</v>
      </c>
      <c r="L52" s="7">
        <v>91</v>
      </c>
      <c r="M52" s="7">
        <v>324905</v>
      </c>
      <c r="N52" s="26"/>
    </row>
    <row r="53" spans="1:14" ht="30" customHeight="1">
      <c r="A53" s="26"/>
      <c r="B53" s="26"/>
      <c r="C53" s="26" t="s">
        <v>21</v>
      </c>
      <c r="D53" s="26"/>
      <c r="E53" s="26"/>
      <c r="F53" s="26"/>
      <c r="G53" s="7">
        <v>5618</v>
      </c>
      <c r="H53" s="7">
        <v>10317</v>
      </c>
      <c r="I53" s="7">
        <v>1790.64</v>
      </c>
      <c r="J53" s="7">
        <v>898</v>
      </c>
      <c r="K53" s="7">
        <v>84.78</v>
      </c>
      <c r="L53" s="7">
        <v>3210</v>
      </c>
      <c r="M53" s="7">
        <v>1462752</v>
      </c>
      <c r="N53" s="26"/>
    </row>
    <row r="54" spans="1:14" ht="30" customHeight="1">
      <c r="A54" s="26"/>
      <c r="B54" s="26"/>
      <c r="C54" s="26" t="s">
        <v>22</v>
      </c>
      <c r="D54" s="26"/>
      <c r="E54" s="26"/>
      <c r="F54" s="26"/>
      <c r="G54" s="7">
        <v>906</v>
      </c>
      <c r="H54" s="7">
        <v>4051</v>
      </c>
      <c r="I54" s="7">
        <v>723.81999999999994</v>
      </c>
      <c r="J54" s="7">
        <v>585</v>
      </c>
      <c r="K54" s="7">
        <v>21.89</v>
      </c>
      <c r="L54" s="7">
        <v>918</v>
      </c>
      <c r="M54" s="7">
        <v>1252601</v>
      </c>
      <c r="N54" s="26"/>
    </row>
    <row r="56" spans="1:14">
      <c r="A56" s="26" t="s">
        <v>36</v>
      </c>
      <c r="B56" s="26"/>
      <c r="C56" s="26"/>
      <c r="D56" s="26"/>
      <c r="E56" s="26"/>
    </row>
    <row r="57" spans="1:14">
      <c r="A57" s="15" t="s">
        <v>531</v>
      </c>
    </row>
    <row r="65" spans="1:13">
      <c r="A65" s="173" t="s">
        <v>486</v>
      </c>
      <c r="L65" s="32"/>
      <c r="M65" s="28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zoomScaleNormal="100" workbookViewId="0">
      <selection sqref="A1:K1"/>
    </sheetView>
  </sheetViews>
  <sheetFormatPr baseColWidth="10" defaultRowHeight="12.75"/>
  <cols>
    <col min="1" max="1" width="2.28515625" style="18" customWidth="1"/>
    <col min="2" max="2" width="3.28515625" style="18" customWidth="1"/>
    <col min="3" max="3" width="13.7109375" style="18" customWidth="1"/>
    <col min="4" max="4" width="24.7109375" style="18" customWidth="1"/>
    <col min="5" max="10" width="13.7109375" style="18" customWidth="1"/>
    <col min="11" max="11" width="14.28515625" style="18" customWidth="1"/>
    <col min="12" max="256" width="11.5703125" style="18"/>
    <col min="257" max="257" width="2.28515625" style="18" customWidth="1"/>
    <col min="258" max="258" width="3.28515625" style="18" customWidth="1"/>
    <col min="259" max="259" width="13.7109375" style="18" customWidth="1"/>
    <col min="260" max="260" width="26.28515625" style="18" customWidth="1"/>
    <col min="261" max="267" width="15.85546875" style="18" customWidth="1"/>
    <col min="268" max="512" width="11.5703125" style="18"/>
    <col min="513" max="513" width="2.28515625" style="18" customWidth="1"/>
    <col min="514" max="514" width="3.28515625" style="18" customWidth="1"/>
    <col min="515" max="515" width="13.7109375" style="18" customWidth="1"/>
    <col min="516" max="516" width="26.28515625" style="18" customWidth="1"/>
    <col min="517" max="523" width="15.85546875" style="18" customWidth="1"/>
    <col min="524" max="768" width="11.5703125" style="18"/>
    <col min="769" max="769" width="2.28515625" style="18" customWidth="1"/>
    <col min="770" max="770" width="3.28515625" style="18" customWidth="1"/>
    <col min="771" max="771" width="13.7109375" style="18" customWidth="1"/>
    <col min="772" max="772" width="26.28515625" style="18" customWidth="1"/>
    <col min="773" max="779" width="15.85546875" style="18" customWidth="1"/>
    <col min="780" max="1024" width="11.5703125" style="18"/>
    <col min="1025" max="1025" width="2.28515625" style="18" customWidth="1"/>
    <col min="1026" max="1026" width="3.28515625" style="18" customWidth="1"/>
    <col min="1027" max="1027" width="13.7109375" style="18" customWidth="1"/>
    <col min="1028" max="1028" width="26.28515625" style="18" customWidth="1"/>
    <col min="1029" max="1035" width="15.85546875" style="18" customWidth="1"/>
    <col min="1036" max="1280" width="11.5703125" style="18"/>
    <col min="1281" max="1281" width="2.28515625" style="18" customWidth="1"/>
    <col min="1282" max="1282" width="3.28515625" style="18" customWidth="1"/>
    <col min="1283" max="1283" width="13.7109375" style="18" customWidth="1"/>
    <col min="1284" max="1284" width="26.28515625" style="18" customWidth="1"/>
    <col min="1285" max="1291" width="15.85546875" style="18" customWidth="1"/>
    <col min="1292" max="1536" width="11.5703125" style="18"/>
    <col min="1537" max="1537" width="2.28515625" style="18" customWidth="1"/>
    <col min="1538" max="1538" width="3.28515625" style="18" customWidth="1"/>
    <col min="1539" max="1539" width="13.7109375" style="18" customWidth="1"/>
    <col min="1540" max="1540" width="26.28515625" style="18" customWidth="1"/>
    <col min="1541" max="1547" width="15.85546875" style="18" customWidth="1"/>
    <col min="1548" max="1792" width="11.5703125" style="18"/>
    <col min="1793" max="1793" width="2.28515625" style="18" customWidth="1"/>
    <col min="1794" max="1794" width="3.28515625" style="18" customWidth="1"/>
    <col min="1795" max="1795" width="13.7109375" style="18" customWidth="1"/>
    <col min="1796" max="1796" width="26.28515625" style="18" customWidth="1"/>
    <col min="1797" max="1803" width="15.85546875" style="18" customWidth="1"/>
    <col min="1804" max="2048" width="11.5703125" style="18"/>
    <col min="2049" max="2049" width="2.28515625" style="18" customWidth="1"/>
    <col min="2050" max="2050" width="3.28515625" style="18" customWidth="1"/>
    <col min="2051" max="2051" width="13.7109375" style="18" customWidth="1"/>
    <col min="2052" max="2052" width="26.28515625" style="18" customWidth="1"/>
    <col min="2053" max="2059" width="15.85546875" style="18" customWidth="1"/>
    <col min="2060" max="2304" width="11.5703125" style="18"/>
    <col min="2305" max="2305" width="2.28515625" style="18" customWidth="1"/>
    <col min="2306" max="2306" width="3.28515625" style="18" customWidth="1"/>
    <col min="2307" max="2307" width="13.7109375" style="18" customWidth="1"/>
    <col min="2308" max="2308" width="26.28515625" style="18" customWidth="1"/>
    <col min="2309" max="2315" width="15.85546875" style="18" customWidth="1"/>
    <col min="2316" max="2560" width="11.5703125" style="18"/>
    <col min="2561" max="2561" width="2.28515625" style="18" customWidth="1"/>
    <col min="2562" max="2562" width="3.28515625" style="18" customWidth="1"/>
    <col min="2563" max="2563" width="13.7109375" style="18" customWidth="1"/>
    <col min="2564" max="2564" width="26.28515625" style="18" customWidth="1"/>
    <col min="2565" max="2571" width="15.85546875" style="18" customWidth="1"/>
    <col min="2572" max="2816" width="11.5703125" style="18"/>
    <col min="2817" max="2817" width="2.28515625" style="18" customWidth="1"/>
    <col min="2818" max="2818" width="3.28515625" style="18" customWidth="1"/>
    <col min="2819" max="2819" width="13.7109375" style="18" customWidth="1"/>
    <col min="2820" max="2820" width="26.28515625" style="18" customWidth="1"/>
    <col min="2821" max="2827" width="15.85546875" style="18" customWidth="1"/>
    <col min="2828" max="3072" width="11.5703125" style="18"/>
    <col min="3073" max="3073" width="2.28515625" style="18" customWidth="1"/>
    <col min="3074" max="3074" width="3.28515625" style="18" customWidth="1"/>
    <col min="3075" max="3075" width="13.7109375" style="18" customWidth="1"/>
    <col min="3076" max="3076" width="26.28515625" style="18" customWidth="1"/>
    <col min="3077" max="3083" width="15.85546875" style="18" customWidth="1"/>
    <col min="3084" max="3328" width="11.5703125" style="18"/>
    <col min="3329" max="3329" width="2.28515625" style="18" customWidth="1"/>
    <col min="3330" max="3330" width="3.28515625" style="18" customWidth="1"/>
    <col min="3331" max="3331" width="13.7109375" style="18" customWidth="1"/>
    <col min="3332" max="3332" width="26.28515625" style="18" customWidth="1"/>
    <col min="3333" max="3339" width="15.85546875" style="18" customWidth="1"/>
    <col min="3340" max="3584" width="11.5703125" style="18"/>
    <col min="3585" max="3585" width="2.28515625" style="18" customWidth="1"/>
    <col min="3586" max="3586" width="3.28515625" style="18" customWidth="1"/>
    <col min="3587" max="3587" width="13.7109375" style="18" customWidth="1"/>
    <col min="3588" max="3588" width="26.28515625" style="18" customWidth="1"/>
    <col min="3589" max="3595" width="15.85546875" style="18" customWidth="1"/>
    <col min="3596" max="3840" width="11.5703125" style="18"/>
    <col min="3841" max="3841" width="2.28515625" style="18" customWidth="1"/>
    <col min="3842" max="3842" width="3.28515625" style="18" customWidth="1"/>
    <col min="3843" max="3843" width="13.7109375" style="18" customWidth="1"/>
    <col min="3844" max="3844" width="26.28515625" style="18" customWidth="1"/>
    <col min="3845" max="3851" width="15.85546875" style="18" customWidth="1"/>
    <col min="3852" max="4096" width="11.5703125" style="18"/>
    <col min="4097" max="4097" width="2.28515625" style="18" customWidth="1"/>
    <col min="4098" max="4098" width="3.28515625" style="18" customWidth="1"/>
    <col min="4099" max="4099" width="13.7109375" style="18" customWidth="1"/>
    <col min="4100" max="4100" width="26.28515625" style="18" customWidth="1"/>
    <col min="4101" max="4107" width="15.85546875" style="18" customWidth="1"/>
    <col min="4108" max="4352" width="11.5703125" style="18"/>
    <col min="4353" max="4353" width="2.28515625" style="18" customWidth="1"/>
    <col min="4354" max="4354" width="3.28515625" style="18" customWidth="1"/>
    <col min="4355" max="4355" width="13.7109375" style="18" customWidth="1"/>
    <col min="4356" max="4356" width="26.28515625" style="18" customWidth="1"/>
    <col min="4357" max="4363" width="15.85546875" style="18" customWidth="1"/>
    <col min="4364" max="4608" width="11.5703125" style="18"/>
    <col min="4609" max="4609" width="2.28515625" style="18" customWidth="1"/>
    <col min="4610" max="4610" width="3.28515625" style="18" customWidth="1"/>
    <col min="4611" max="4611" width="13.7109375" style="18" customWidth="1"/>
    <col min="4612" max="4612" width="26.28515625" style="18" customWidth="1"/>
    <col min="4613" max="4619" width="15.85546875" style="18" customWidth="1"/>
    <col min="4620" max="4864" width="11.5703125" style="18"/>
    <col min="4865" max="4865" width="2.28515625" style="18" customWidth="1"/>
    <col min="4866" max="4866" width="3.28515625" style="18" customWidth="1"/>
    <col min="4867" max="4867" width="13.7109375" style="18" customWidth="1"/>
    <col min="4868" max="4868" width="26.28515625" style="18" customWidth="1"/>
    <col min="4869" max="4875" width="15.85546875" style="18" customWidth="1"/>
    <col min="4876" max="5120" width="11.5703125" style="18"/>
    <col min="5121" max="5121" width="2.28515625" style="18" customWidth="1"/>
    <col min="5122" max="5122" width="3.28515625" style="18" customWidth="1"/>
    <col min="5123" max="5123" width="13.7109375" style="18" customWidth="1"/>
    <col min="5124" max="5124" width="26.28515625" style="18" customWidth="1"/>
    <col min="5125" max="5131" width="15.85546875" style="18" customWidth="1"/>
    <col min="5132" max="5376" width="11.5703125" style="18"/>
    <col min="5377" max="5377" width="2.28515625" style="18" customWidth="1"/>
    <col min="5378" max="5378" width="3.28515625" style="18" customWidth="1"/>
    <col min="5379" max="5379" width="13.7109375" style="18" customWidth="1"/>
    <col min="5380" max="5380" width="26.28515625" style="18" customWidth="1"/>
    <col min="5381" max="5387" width="15.85546875" style="18" customWidth="1"/>
    <col min="5388" max="5632" width="11.5703125" style="18"/>
    <col min="5633" max="5633" width="2.28515625" style="18" customWidth="1"/>
    <col min="5634" max="5634" width="3.28515625" style="18" customWidth="1"/>
    <col min="5635" max="5635" width="13.7109375" style="18" customWidth="1"/>
    <col min="5636" max="5636" width="26.28515625" style="18" customWidth="1"/>
    <col min="5637" max="5643" width="15.85546875" style="18" customWidth="1"/>
    <col min="5644" max="5888" width="11.5703125" style="18"/>
    <col min="5889" max="5889" width="2.28515625" style="18" customWidth="1"/>
    <col min="5890" max="5890" width="3.28515625" style="18" customWidth="1"/>
    <col min="5891" max="5891" width="13.7109375" style="18" customWidth="1"/>
    <col min="5892" max="5892" width="26.28515625" style="18" customWidth="1"/>
    <col min="5893" max="5899" width="15.85546875" style="18" customWidth="1"/>
    <col min="5900" max="6144" width="11.5703125" style="18"/>
    <col min="6145" max="6145" width="2.28515625" style="18" customWidth="1"/>
    <col min="6146" max="6146" width="3.28515625" style="18" customWidth="1"/>
    <col min="6147" max="6147" width="13.7109375" style="18" customWidth="1"/>
    <col min="6148" max="6148" width="26.28515625" style="18" customWidth="1"/>
    <col min="6149" max="6155" width="15.85546875" style="18" customWidth="1"/>
    <col min="6156" max="6400" width="11.5703125" style="18"/>
    <col min="6401" max="6401" width="2.28515625" style="18" customWidth="1"/>
    <col min="6402" max="6402" width="3.28515625" style="18" customWidth="1"/>
    <col min="6403" max="6403" width="13.7109375" style="18" customWidth="1"/>
    <col min="6404" max="6404" width="26.28515625" style="18" customWidth="1"/>
    <col min="6405" max="6411" width="15.85546875" style="18" customWidth="1"/>
    <col min="6412" max="6656" width="11.5703125" style="18"/>
    <col min="6657" max="6657" width="2.28515625" style="18" customWidth="1"/>
    <col min="6658" max="6658" width="3.28515625" style="18" customWidth="1"/>
    <col min="6659" max="6659" width="13.7109375" style="18" customWidth="1"/>
    <col min="6660" max="6660" width="26.28515625" style="18" customWidth="1"/>
    <col min="6661" max="6667" width="15.85546875" style="18" customWidth="1"/>
    <col min="6668" max="6912" width="11.5703125" style="18"/>
    <col min="6913" max="6913" width="2.28515625" style="18" customWidth="1"/>
    <col min="6914" max="6914" width="3.28515625" style="18" customWidth="1"/>
    <col min="6915" max="6915" width="13.7109375" style="18" customWidth="1"/>
    <col min="6916" max="6916" width="26.28515625" style="18" customWidth="1"/>
    <col min="6917" max="6923" width="15.85546875" style="18" customWidth="1"/>
    <col min="6924" max="7168" width="11.5703125" style="18"/>
    <col min="7169" max="7169" width="2.28515625" style="18" customWidth="1"/>
    <col min="7170" max="7170" width="3.28515625" style="18" customWidth="1"/>
    <col min="7171" max="7171" width="13.7109375" style="18" customWidth="1"/>
    <col min="7172" max="7172" width="26.28515625" style="18" customWidth="1"/>
    <col min="7173" max="7179" width="15.85546875" style="18" customWidth="1"/>
    <col min="7180" max="7424" width="11.5703125" style="18"/>
    <col min="7425" max="7425" width="2.28515625" style="18" customWidth="1"/>
    <col min="7426" max="7426" width="3.28515625" style="18" customWidth="1"/>
    <col min="7427" max="7427" width="13.7109375" style="18" customWidth="1"/>
    <col min="7428" max="7428" width="26.28515625" style="18" customWidth="1"/>
    <col min="7429" max="7435" width="15.85546875" style="18" customWidth="1"/>
    <col min="7436" max="7680" width="11.5703125" style="18"/>
    <col min="7681" max="7681" width="2.28515625" style="18" customWidth="1"/>
    <col min="7682" max="7682" width="3.28515625" style="18" customWidth="1"/>
    <col min="7683" max="7683" width="13.7109375" style="18" customWidth="1"/>
    <col min="7684" max="7684" width="26.28515625" style="18" customWidth="1"/>
    <col min="7685" max="7691" width="15.85546875" style="18" customWidth="1"/>
    <col min="7692" max="7936" width="11.5703125" style="18"/>
    <col min="7937" max="7937" width="2.28515625" style="18" customWidth="1"/>
    <col min="7938" max="7938" width="3.28515625" style="18" customWidth="1"/>
    <col min="7939" max="7939" width="13.7109375" style="18" customWidth="1"/>
    <col min="7940" max="7940" width="26.28515625" style="18" customWidth="1"/>
    <col min="7941" max="7947" width="15.85546875" style="18" customWidth="1"/>
    <col min="7948" max="8192" width="11.5703125" style="18"/>
    <col min="8193" max="8193" width="2.28515625" style="18" customWidth="1"/>
    <col min="8194" max="8194" width="3.28515625" style="18" customWidth="1"/>
    <col min="8195" max="8195" width="13.7109375" style="18" customWidth="1"/>
    <col min="8196" max="8196" width="26.28515625" style="18" customWidth="1"/>
    <col min="8197" max="8203" width="15.85546875" style="18" customWidth="1"/>
    <col min="8204" max="8448" width="11.5703125" style="18"/>
    <col min="8449" max="8449" width="2.28515625" style="18" customWidth="1"/>
    <col min="8450" max="8450" width="3.28515625" style="18" customWidth="1"/>
    <col min="8451" max="8451" width="13.7109375" style="18" customWidth="1"/>
    <col min="8452" max="8452" width="26.28515625" style="18" customWidth="1"/>
    <col min="8453" max="8459" width="15.85546875" style="18" customWidth="1"/>
    <col min="8460" max="8704" width="11.5703125" style="18"/>
    <col min="8705" max="8705" width="2.28515625" style="18" customWidth="1"/>
    <col min="8706" max="8706" width="3.28515625" style="18" customWidth="1"/>
    <col min="8707" max="8707" width="13.7109375" style="18" customWidth="1"/>
    <col min="8708" max="8708" width="26.28515625" style="18" customWidth="1"/>
    <col min="8709" max="8715" width="15.85546875" style="18" customWidth="1"/>
    <col min="8716" max="8960" width="11.5703125" style="18"/>
    <col min="8961" max="8961" width="2.28515625" style="18" customWidth="1"/>
    <col min="8962" max="8962" width="3.28515625" style="18" customWidth="1"/>
    <col min="8963" max="8963" width="13.7109375" style="18" customWidth="1"/>
    <col min="8964" max="8964" width="26.28515625" style="18" customWidth="1"/>
    <col min="8965" max="8971" width="15.85546875" style="18" customWidth="1"/>
    <col min="8972" max="9216" width="11.5703125" style="18"/>
    <col min="9217" max="9217" width="2.28515625" style="18" customWidth="1"/>
    <col min="9218" max="9218" width="3.28515625" style="18" customWidth="1"/>
    <col min="9219" max="9219" width="13.7109375" style="18" customWidth="1"/>
    <col min="9220" max="9220" width="26.28515625" style="18" customWidth="1"/>
    <col min="9221" max="9227" width="15.85546875" style="18" customWidth="1"/>
    <col min="9228" max="9472" width="11.5703125" style="18"/>
    <col min="9473" max="9473" width="2.28515625" style="18" customWidth="1"/>
    <col min="9474" max="9474" width="3.28515625" style="18" customWidth="1"/>
    <col min="9475" max="9475" width="13.7109375" style="18" customWidth="1"/>
    <col min="9476" max="9476" width="26.28515625" style="18" customWidth="1"/>
    <col min="9477" max="9483" width="15.85546875" style="18" customWidth="1"/>
    <col min="9484" max="9728" width="11.5703125" style="18"/>
    <col min="9729" max="9729" width="2.28515625" style="18" customWidth="1"/>
    <col min="9730" max="9730" width="3.28515625" style="18" customWidth="1"/>
    <col min="9731" max="9731" width="13.7109375" style="18" customWidth="1"/>
    <col min="9732" max="9732" width="26.28515625" style="18" customWidth="1"/>
    <col min="9733" max="9739" width="15.85546875" style="18" customWidth="1"/>
    <col min="9740" max="9984" width="11.5703125" style="18"/>
    <col min="9985" max="9985" width="2.28515625" style="18" customWidth="1"/>
    <col min="9986" max="9986" width="3.28515625" style="18" customWidth="1"/>
    <col min="9987" max="9987" width="13.7109375" style="18" customWidth="1"/>
    <col min="9988" max="9988" width="26.28515625" style="18" customWidth="1"/>
    <col min="9989" max="9995" width="15.85546875" style="18" customWidth="1"/>
    <col min="9996" max="10240" width="11.5703125" style="18"/>
    <col min="10241" max="10241" width="2.28515625" style="18" customWidth="1"/>
    <col min="10242" max="10242" width="3.28515625" style="18" customWidth="1"/>
    <col min="10243" max="10243" width="13.7109375" style="18" customWidth="1"/>
    <col min="10244" max="10244" width="26.28515625" style="18" customWidth="1"/>
    <col min="10245" max="10251" width="15.85546875" style="18" customWidth="1"/>
    <col min="10252" max="10496" width="11.5703125" style="18"/>
    <col min="10497" max="10497" width="2.28515625" style="18" customWidth="1"/>
    <col min="10498" max="10498" width="3.28515625" style="18" customWidth="1"/>
    <col min="10499" max="10499" width="13.7109375" style="18" customWidth="1"/>
    <col min="10500" max="10500" width="26.28515625" style="18" customWidth="1"/>
    <col min="10501" max="10507" width="15.85546875" style="18" customWidth="1"/>
    <col min="10508" max="10752" width="11.5703125" style="18"/>
    <col min="10753" max="10753" width="2.28515625" style="18" customWidth="1"/>
    <col min="10754" max="10754" width="3.28515625" style="18" customWidth="1"/>
    <col min="10755" max="10755" width="13.7109375" style="18" customWidth="1"/>
    <col min="10756" max="10756" width="26.28515625" style="18" customWidth="1"/>
    <col min="10757" max="10763" width="15.85546875" style="18" customWidth="1"/>
    <col min="10764" max="11008" width="11.5703125" style="18"/>
    <col min="11009" max="11009" width="2.28515625" style="18" customWidth="1"/>
    <col min="11010" max="11010" width="3.28515625" style="18" customWidth="1"/>
    <col min="11011" max="11011" width="13.7109375" style="18" customWidth="1"/>
    <col min="11012" max="11012" width="26.28515625" style="18" customWidth="1"/>
    <col min="11013" max="11019" width="15.85546875" style="18" customWidth="1"/>
    <col min="11020" max="11264" width="11.5703125" style="18"/>
    <col min="11265" max="11265" width="2.28515625" style="18" customWidth="1"/>
    <col min="11266" max="11266" width="3.28515625" style="18" customWidth="1"/>
    <col min="11267" max="11267" width="13.7109375" style="18" customWidth="1"/>
    <col min="11268" max="11268" width="26.28515625" style="18" customWidth="1"/>
    <col min="11269" max="11275" width="15.85546875" style="18" customWidth="1"/>
    <col min="11276" max="11520" width="11.5703125" style="18"/>
    <col min="11521" max="11521" width="2.28515625" style="18" customWidth="1"/>
    <col min="11522" max="11522" width="3.28515625" style="18" customWidth="1"/>
    <col min="11523" max="11523" width="13.7109375" style="18" customWidth="1"/>
    <col min="11524" max="11524" width="26.28515625" style="18" customWidth="1"/>
    <col min="11525" max="11531" width="15.85546875" style="18" customWidth="1"/>
    <col min="11532" max="11776" width="11.5703125" style="18"/>
    <col min="11777" max="11777" width="2.28515625" style="18" customWidth="1"/>
    <col min="11778" max="11778" width="3.28515625" style="18" customWidth="1"/>
    <col min="11779" max="11779" width="13.7109375" style="18" customWidth="1"/>
    <col min="11780" max="11780" width="26.28515625" style="18" customWidth="1"/>
    <col min="11781" max="11787" width="15.85546875" style="18" customWidth="1"/>
    <col min="11788" max="12032" width="11.5703125" style="18"/>
    <col min="12033" max="12033" width="2.28515625" style="18" customWidth="1"/>
    <col min="12034" max="12034" width="3.28515625" style="18" customWidth="1"/>
    <col min="12035" max="12035" width="13.7109375" style="18" customWidth="1"/>
    <col min="12036" max="12036" width="26.28515625" style="18" customWidth="1"/>
    <col min="12037" max="12043" width="15.85546875" style="18" customWidth="1"/>
    <col min="12044" max="12288" width="11.5703125" style="18"/>
    <col min="12289" max="12289" width="2.28515625" style="18" customWidth="1"/>
    <col min="12290" max="12290" width="3.28515625" style="18" customWidth="1"/>
    <col min="12291" max="12291" width="13.7109375" style="18" customWidth="1"/>
    <col min="12292" max="12292" width="26.28515625" style="18" customWidth="1"/>
    <col min="12293" max="12299" width="15.85546875" style="18" customWidth="1"/>
    <col min="12300" max="12544" width="11.5703125" style="18"/>
    <col min="12545" max="12545" width="2.28515625" style="18" customWidth="1"/>
    <col min="12546" max="12546" width="3.28515625" style="18" customWidth="1"/>
    <col min="12547" max="12547" width="13.7109375" style="18" customWidth="1"/>
    <col min="12548" max="12548" width="26.28515625" style="18" customWidth="1"/>
    <col min="12549" max="12555" width="15.85546875" style="18" customWidth="1"/>
    <col min="12556" max="12800" width="11.5703125" style="18"/>
    <col min="12801" max="12801" width="2.28515625" style="18" customWidth="1"/>
    <col min="12802" max="12802" width="3.28515625" style="18" customWidth="1"/>
    <col min="12803" max="12803" width="13.7109375" style="18" customWidth="1"/>
    <col min="12804" max="12804" width="26.28515625" style="18" customWidth="1"/>
    <col min="12805" max="12811" width="15.85546875" style="18" customWidth="1"/>
    <col min="12812" max="13056" width="11.5703125" style="18"/>
    <col min="13057" max="13057" width="2.28515625" style="18" customWidth="1"/>
    <col min="13058" max="13058" width="3.28515625" style="18" customWidth="1"/>
    <col min="13059" max="13059" width="13.7109375" style="18" customWidth="1"/>
    <col min="13060" max="13060" width="26.28515625" style="18" customWidth="1"/>
    <col min="13061" max="13067" width="15.85546875" style="18" customWidth="1"/>
    <col min="13068" max="13312" width="11.5703125" style="18"/>
    <col min="13313" max="13313" width="2.28515625" style="18" customWidth="1"/>
    <col min="13314" max="13314" width="3.28515625" style="18" customWidth="1"/>
    <col min="13315" max="13315" width="13.7109375" style="18" customWidth="1"/>
    <col min="13316" max="13316" width="26.28515625" style="18" customWidth="1"/>
    <col min="13317" max="13323" width="15.85546875" style="18" customWidth="1"/>
    <col min="13324" max="13568" width="11.5703125" style="18"/>
    <col min="13569" max="13569" width="2.28515625" style="18" customWidth="1"/>
    <col min="13570" max="13570" width="3.28515625" style="18" customWidth="1"/>
    <col min="13571" max="13571" width="13.7109375" style="18" customWidth="1"/>
    <col min="13572" max="13572" width="26.28515625" style="18" customWidth="1"/>
    <col min="13573" max="13579" width="15.85546875" style="18" customWidth="1"/>
    <col min="13580" max="13824" width="11.5703125" style="18"/>
    <col min="13825" max="13825" width="2.28515625" style="18" customWidth="1"/>
    <col min="13826" max="13826" width="3.28515625" style="18" customWidth="1"/>
    <col min="13827" max="13827" width="13.7109375" style="18" customWidth="1"/>
    <col min="13828" max="13828" width="26.28515625" style="18" customWidth="1"/>
    <col min="13829" max="13835" width="15.85546875" style="18" customWidth="1"/>
    <col min="13836" max="14080" width="11.5703125" style="18"/>
    <col min="14081" max="14081" width="2.28515625" style="18" customWidth="1"/>
    <col min="14082" max="14082" width="3.28515625" style="18" customWidth="1"/>
    <col min="14083" max="14083" width="13.7109375" style="18" customWidth="1"/>
    <col min="14084" max="14084" width="26.28515625" style="18" customWidth="1"/>
    <col min="14085" max="14091" width="15.85546875" style="18" customWidth="1"/>
    <col min="14092" max="14336" width="11.5703125" style="18"/>
    <col min="14337" max="14337" width="2.28515625" style="18" customWidth="1"/>
    <col min="14338" max="14338" width="3.28515625" style="18" customWidth="1"/>
    <col min="14339" max="14339" width="13.7109375" style="18" customWidth="1"/>
    <col min="14340" max="14340" width="26.28515625" style="18" customWidth="1"/>
    <col min="14341" max="14347" width="15.85546875" style="18" customWidth="1"/>
    <col min="14348" max="14592" width="11.5703125" style="18"/>
    <col min="14593" max="14593" width="2.28515625" style="18" customWidth="1"/>
    <col min="14594" max="14594" width="3.28515625" style="18" customWidth="1"/>
    <col min="14595" max="14595" width="13.7109375" style="18" customWidth="1"/>
    <col min="14596" max="14596" width="26.28515625" style="18" customWidth="1"/>
    <col min="14597" max="14603" width="15.85546875" style="18" customWidth="1"/>
    <col min="14604" max="14848" width="11.5703125" style="18"/>
    <col min="14849" max="14849" width="2.28515625" style="18" customWidth="1"/>
    <col min="14850" max="14850" width="3.28515625" style="18" customWidth="1"/>
    <col min="14851" max="14851" width="13.7109375" style="18" customWidth="1"/>
    <col min="14852" max="14852" width="26.28515625" style="18" customWidth="1"/>
    <col min="14853" max="14859" width="15.85546875" style="18" customWidth="1"/>
    <col min="14860" max="15104" width="11.5703125" style="18"/>
    <col min="15105" max="15105" width="2.28515625" style="18" customWidth="1"/>
    <col min="15106" max="15106" width="3.28515625" style="18" customWidth="1"/>
    <col min="15107" max="15107" width="13.7109375" style="18" customWidth="1"/>
    <col min="15108" max="15108" width="26.28515625" style="18" customWidth="1"/>
    <col min="15109" max="15115" width="15.85546875" style="18" customWidth="1"/>
    <col min="15116" max="15360" width="11.5703125" style="18"/>
    <col min="15361" max="15361" width="2.28515625" style="18" customWidth="1"/>
    <col min="15362" max="15362" width="3.28515625" style="18" customWidth="1"/>
    <col min="15363" max="15363" width="13.7109375" style="18" customWidth="1"/>
    <col min="15364" max="15364" width="26.28515625" style="18" customWidth="1"/>
    <col min="15365" max="15371" width="15.85546875" style="18" customWidth="1"/>
    <col min="15372" max="15616" width="11.5703125" style="18"/>
    <col min="15617" max="15617" width="2.28515625" style="18" customWidth="1"/>
    <col min="15618" max="15618" width="3.28515625" style="18" customWidth="1"/>
    <col min="15619" max="15619" width="13.7109375" style="18" customWidth="1"/>
    <col min="15620" max="15620" width="26.28515625" style="18" customWidth="1"/>
    <col min="15621" max="15627" width="15.85546875" style="18" customWidth="1"/>
    <col min="15628" max="15872" width="11.5703125" style="18"/>
    <col min="15873" max="15873" width="2.28515625" style="18" customWidth="1"/>
    <col min="15874" max="15874" width="3.28515625" style="18" customWidth="1"/>
    <col min="15875" max="15875" width="13.7109375" style="18" customWidth="1"/>
    <col min="15876" max="15876" width="26.28515625" style="18" customWidth="1"/>
    <col min="15877" max="15883" width="15.85546875" style="18" customWidth="1"/>
    <col min="15884" max="16128" width="11.5703125" style="18"/>
    <col min="16129" max="16129" width="2.28515625" style="18" customWidth="1"/>
    <col min="16130" max="16130" width="3.28515625" style="18" customWidth="1"/>
    <col min="16131" max="16131" width="13.7109375" style="18" customWidth="1"/>
    <col min="16132" max="16132" width="26.28515625" style="18" customWidth="1"/>
    <col min="16133" max="16139" width="15.85546875" style="18" customWidth="1"/>
    <col min="16140" max="16384" width="11.5703125" style="18"/>
  </cols>
  <sheetData>
    <row r="1" spans="1:12" s="15" customFormat="1" ht="16.5" customHeight="1">
      <c r="A1" s="324" t="s">
        <v>529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14"/>
    </row>
    <row r="2" spans="1:12" s="15" customFormat="1" ht="16.5" customHeight="1">
      <c r="A2" s="324" t="s">
        <v>44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16"/>
    </row>
    <row r="3" spans="1:12" s="15" customFormat="1" ht="16.5" customHeight="1">
      <c r="A3" s="324" t="s">
        <v>532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16"/>
    </row>
    <row r="4" spans="1:12" s="15" customFormat="1" ht="25.5" customHeight="1">
      <c r="A4" s="326" t="s">
        <v>38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16"/>
    </row>
    <row r="5" spans="1:12" ht="30" customHeight="1">
      <c r="A5" s="327" t="s">
        <v>45</v>
      </c>
      <c r="B5" s="327"/>
      <c r="C5" s="327"/>
      <c r="D5" s="328"/>
      <c r="E5" s="337" t="s">
        <v>46</v>
      </c>
      <c r="F5" s="337" t="s">
        <v>47</v>
      </c>
      <c r="G5" s="337" t="s">
        <v>48</v>
      </c>
      <c r="H5" s="337" t="s">
        <v>5</v>
      </c>
      <c r="I5" s="337"/>
      <c r="J5" s="337" t="s">
        <v>49</v>
      </c>
      <c r="K5" s="335" t="s">
        <v>50</v>
      </c>
      <c r="L5" s="17"/>
    </row>
    <row r="6" spans="1:12" ht="45.75" customHeight="1">
      <c r="A6" s="329"/>
      <c r="B6" s="329"/>
      <c r="C6" s="329"/>
      <c r="D6" s="330"/>
      <c r="E6" s="337"/>
      <c r="F6" s="337"/>
      <c r="G6" s="337"/>
      <c r="H6" s="174" t="s">
        <v>51</v>
      </c>
      <c r="I6" s="174" t="s">
        <v>52</v>
      </c>
      <c r="J6" s="337"/>
      <c r="K6" s="335"/>
    </row>
    <row r="7" spans="1:12" ht="16.5">
      <c r="A7" s="331"/>
      <c r="B7" s="331"/>
      <c r="C7" s="331"/>
      <c r="D7" s="332"/>
      <c r="E7" s="174" t="s">
        <v>1</v>
      </c>
      <c r="F7" s="174" t="s">
        <v>53</v>
      </c>
      <c r="G7" s="174" t="s">
        <v>54</v>
      </c>
      <c r="H7" s="174" t="s">
        <v>1</v>
      </c>
      <c r="I7" s="174" t="s">
        <v>55</v>
      </c>
      <c r="J7" s="174" t="s">
        <v>1</v>
      </c>
      <c r="K7" s="19" t="s">
        <v>37</v>
      </c>
    </row>
    <row r="8" spans="1:12" ht="39.950000000000003" customHeight="1">
      <c r="A8" s="15" t="s">
        <v>12</v>
      </c>
      <c r="B8" s="15"/>
      <c r="C8" s="15"/>
      <c r="D8" s="15"/>
      <c r="E8" s="7">
        <v>115289</v>
      </c>
      <c r="F8" s="7">
        <v>279737</v>
      </c>
      <c r="G8" s="7">
        <v>28635.29</v>
      </c>
      <c r="H8" s="7">
        <v>205035</v>
      </c>
      <c r="I8" s="7">
        <v>21983.14</v>
      </c>
      <c r="J8" s="7">
        <v>871833</v>
      </c>
      <c r="K8" s="7">
        <v>54558473</v>
      </c>
    </row>
    <row r="9" spans="1:12" ht="39.950000000000003" customHeight="1">
      <c r="A9" s="15" t="s">
        <v>13</v>
      </c>
      <c r="B9" s="15"/>
      <c r="C9" s="15"/>
      <c r="D9" s="15"/>
      <c r="E9" s="7"/>
      <c r="F9" s="7"/>
      <c r="G9" s="7"/>
      <c r="H9" s="7"/>
      <c r="I9" s="7"/>
      <c r="J9" s="7"/>
      <c r="K9" s="7"/>
    </row>
    <row r="10" spans="1:12" ht="20.100000000000001" customHeight="1">
      <c r="A10" s="15" t="s">
        <v>56</v>
      </c>
      <c r="B10" s="15"/>
      <c r="C10" s="15"/>
      <c r="D10" s="15" t="s">
        <v>57</v>
      </c>
      <c r="E10" s="7">
        <v>71991</v>
      </c>
      <c r="F10" s="7">
        <v>60123</v>
      </c>
      <c r="G10" s="7">
        <v>3074.66</v>
      </c>
      <c r="H10" s="7">
        <v>71991</v>
      </c>
      <c r="I10" s="7">
        <v>10971.539999999999</v>
      </c>
      <c r="J10" s="7">
        <v>433166</v>
      </c>
      <c r="K10" s="7">
        <v>17187845</v>
      </c>
    </row>
    <row r="11" spans="1:12" ht="20.100000000000001" customHeight="1">
      <c r="D11" s="15" t="s">
        <v>58</v>
      </c>
      <c r="E11" s="7">
        <v>8689</v>
      </c>
      <c r="F11" s="7">
        <v>10404</v>
      </c>
      <c r="G11" s="7">
        <v>519.15</v>
      </c>
      <c r="H11" s="7">
        <v>17378</v>
      </c>
      <c r="I11" s="7">
        <v>1929.58</v>
      </c>
      <c r="J11" s="7">
        <v>78082</v>
      </c>
      <c r="K11" s="7">
        <v>2978399</v>
      </c>
    </row>
    <row r="12" spans="1:12" ht="20.100000000000001" customHeight="1">
      <c r="A12" s="15"/>
      <c r="B12" s="15"/>
      <c r="C12" s="15"/>
      <c r="D12" s="15" t="s">
        <v>59</v>
      </c>
      <c r="E12" s="7">
        <v>11684</v>
      </c>
      <c r="F12" s="7">
        <v>45581</v>
      </c>
      <c r="G12" s="7">
        <v>2177.31</v>
      </c>
      <c r="H12" s="7">
        <v>103364</v>
      </c>
      <c r="I12" s="7">
        <v>8473.89</v>
      </c>
      <c r="J12" s="7">
        <v>337037</v>
      </c>
      <c r="K12" s="7">
        <v>13113341</v>
      </c>
    </row>
    <row r="13" spans="1:12" ht="20.100000000000001" customHeight="1">
      <c r="A13" s="15" t="s">
        <v>60</v>
      </c>
      <c r="B13" s="15"/>
      <c r="C13" s="15"/>
      <c r="D13" s="20"/>
      <c r="E13" s="7">
        <v>211</v>
      </c>
      <c r="F13" s="7">
        <v>1460</v>
      </c>
      <c r="G13" s="7">
        <v>76.34</v>
      </c>
      <c r="H13" s="7">
        <v>7931</v>
      </c>
      <c r="I13" s="7">
        <v>264.33000000000004</v>
      </c>
      <c r="J13" s="7">
        <v>10999</v>
      </c>
      <c r="K13" s="7">
        <v>472521</v>
      </c>
    </row>
    <row r="14" spans="1:12" ht="39.950000000000003" customHeight="1">
      <c r="A14" s="15" t="s">
        <v>61</v>
      </c>
      <c r="B14" s="15"/>
      <c r="C14" s="15"/>
      <c r="D14" s="15"/>
      <c r="E14" s="7">
        <v>92575</v>
      </c>
      <c r="F14" s="7">
        <v>117568</v>
      </c>
      <c r="G14" s="7">
        <v>5847.46</v>
      </c>
      <c r="H14" s="7">
        <v>200664</v>
      </c>
      <c r="I14" s="7">
        <v>21639.329999999998</v>
      </c>
      <c r="J14" s="7">
        <v>859284</v>
      </c>
      <c r="K14" s="7">
        <v>33752106</v>
      </c>
    </row>
    <row r="15" spans="1:12" ht="20.100000000000001" customHeight="1">
      <c r="A15" s="15" t="s">
        <v>62</v>
      </c>
      <c r="B15" s="15"/>
      <c r="C15" s="15"/>
      <c r="D15" s="15"/>
      <c r="E15" s="7"/>
      <c r="F15" s="7"/>
      <c r="G15" s="7"/>
      <c r="H15" s="7"/>
      <c r="I15" s="7"/>
      <c r="J15" s="7"/>
      <c r="K15" s="7"/>
    </row>
    <row r="16" spans="1:12" ht="20.100000000000001" customHeight="1">
      <c r="B16" s="21" t="s">
        <v>63</v>
      </c>
      <c r="C16" s="22"/>
      <c r="D16" s="23"/>
      <c r="E16" s="7">
        <v>6888</v>
      </c>
      <c r="F16" s="7">
        <v>27896</v>
      </c>
      <c r="G16" s="7">
        <v>1374.47</v>
      </c>
      <c r="H16" s="7">
        <v>59590</v>
      </c>
      <c r="I16" s="7">
        <v>5197.2199999999993</v>
      </c>
      <c r="J16" s="7">
        <v>200757</v>
      </c>
      <c r="K16" s="7">
        <v>7971845</v>
      </c>
    </row>
    <row r="17" spans="1:11" ht="39.950000000000003" customHeight="1">
      <c r="A17" s="24" t="s">
        <v>64</v>
      </c>
      <c r="B17" s="24"/>
      <c r="C17" s="24"/>
      <c r="D17" s="24"/>
      <c r="E17" s="7"/>
      <c r="F17" s="7"/>
      <c r="G17" s="7"/>
      <c r="H17" s="7"/>
      <c r="I17" s="7"/>
      <c r="J17" s="7"/>
      <c r="K17" s="7"/>
    </row>
    <row r="18" spans="1:11" ht="39.950000000000003" customHeight="1">
      <c r="A18" s="15"/>
      <c r="B18" s="15" t="s">
        <v>15</v>
      </c>
      <c r="C18" s="15"/>
      <c r="D18" s="15"/>
      <c r="E18" s="7">
        <v>233</v>
      </c>
      <c r="F18" s="7">
        <v>690</v>
      </c>
      <c r="G18" s="7">
        <v>34.700000000000003</v>
      </c>
      <c r="H18" s="7">
        <v>2228</v>
      </c>
      <c r="I18" s="7">
        <v>128.6</v>
      </c>
      <c r="J18" s="7">
        <v>5830</v>
      </c>
      <c r="K18" s="7">
        <v>215718</v>
      </c>
    </row>
    <row r="19" spans="1:11" ht="20.100000000000001" customHeight="1">
      <c r="A19" s="15"/>
      <c r="B19" s="15" t="s">
        <v>65</v>
      </c>
      <c r="C19" s="15"/>
      <c r="D19" s="15" t="s">
        <v>57</v>
      </c>
      <c r="E19" s="7">
        <v>64</v>
      </c>
      <c r="F19" s="7">
        <v>56</v>
      </c>
      <c r="G19" s="7">
        <v>2.68</v>
      </c>
      <c r="H19" s="7">
        <v>64</v>
      </c>
      <c r="I19" s="7">
        <v>10.59</v>
      </c>
      <c r="J19" s="7">
        <v>404</v>
      </c>
      <c r="K19" s="7">
        <v>16248</v>
      </c>
    </row>
    <row r="20" spans="1:11" ht="20.100000000000001" customHeight="1">
      <c r="A20" s="24"/>
      <c r="B20" s="24"/>
      <c r="C20" s="24"/>
      <c r="D20" s="15" t="s">
        <v>58</v>
      </c>
      <c r="E20" s="7">
        <v>14</v>
      </c>
      <c r="F20" s="7">
        <v>15</v>
      </c>
      <c r="G20" s="7">
        <v>0.43</v>
      </c>
      <c r="H20" s="7">
        <v>28</v>
      </c>
      <c r="I20" s="7">
        <v>2.9899999999999998</v>
      </c>
      <c r="J20" s="7">
        <v>110</v>
      </c>
      <c r="K20" s="7">
        <v>4698</v>
      </c>
    </row>
    <row r="21" spans="1:11" ht="20.100000000000001" customHeight="1">
      <c r="A21" s="24"/>
      <c r="B21" s="24"/>
      <c r="C21" s="24"/>
      <c r="D21" s="15" t="s">
        <v>59</v>
      </c>
      <c r="E21" s="7">
        <v>116</v>
      </c>
      <c r="F21" s="7">
        <v>459</v>
      </c>
      <c r="G21" s="7">
        <v>21.919999999999998</v>
      </c>
      <c r="H21" s="7">
        <v>1228</v>
      </c>
      <c r="I21" s="7">
        <v>82.17</v>
      </c>
      <c r="J21" s="7">
        <v>3874</v>
      </c>
      <c r="K21" s="7">
        <v>139194</v>
      </c>
    </row>
    <row r="22" spans="1:11" ht="39.950000000000003" customHeight="1">
      <c r="A22" s="24"/>
      <c r="B22" s="15" t="s">
        <v>16</v>
      </c>
      <c r="C22" s="15"/>
      <c r="D22" s="15"/>
      <c r="E22" s="7">
        <v>20727</v>
      </c>
      <c r="F22" s="7">
        <v>43578</v>
      </c>
      <c r="G22" s="7">
        <v>1983.2900000000002</v>
      </c>
      <c r="H22" s="7">
        <v>93871</v>
      </c>
      <c r="I22" s="7">
        <v>8167.9100000000008</v>
      </c>
      <c r="J22" s="7">
        <v>323299</v>
      </c>
      <c r="K22" s="7">
        <v>12378475</v>
      </c>
    </row>
    <row r="23" spans="1:11" ht="20.100000000000001" customHeight="1">
      <c r="A23" s="25"/>
      <c r="B23" s="15" t="s">
        <v>65</v>
      </c>
      <c r="C23" s="15"/>
      <c r="D23" s="15" t="s">
        <v>57</v>
      </c>
      <c r="E23" s="7">
        <v>12977</v>
      </c>
      <c r="F23" s="7">
        <v>8884</v>
      </c>
      <c r="G23" s="7">
        <v>348.65</v>
      </c>
      <c r="H23" s="7">
        <v>12977</v>
      </c>
      <c r="I23" s="7">
        <v>1767.03</v>
      </c>
      <c r="J23" s="7">
        <v>71660</v>
      </c>
      <c r="K23" s="7">
        <v>2375703</v>
      </c>
    </row>
    <row r="24" spans="1:11" ht="20.100000000000001" customHeight="1">
      <c r="A24" s="15"/>
      <c r="B24" s="24"/>
      <c r="C24" s="24"/>
      <c r="D24" s="15" t="s">
        <v>58</v>
      </c>
      <c r="E24" s="7">
        <v>784</v>
      </c>
      <c r="F24" s="7">
        <v>915</v>
      </c>
      <c r="G24" s="7">
        <v>39.769999999999996</v>
      </c>
      <c r="H24" s="7">
        <v>1568</v>
      </c>
      <c r="I24" s="7">
        <v>173.03</v>
      </c>
      <c r="J24" s="7">
        <v>7105</v>
      </c>
      <c r="K24" s="7">
        <v>260640</v>
      </c>
    </row>
    <row r="25" spans="1:11" ht="20.100000000000001" customHeight="1">
      <c r="A25" s="15"/>
      <c r="B25" s="24"/>
      <c r="C25" s="24"/>
      <c r="D25" s="15" t="s">
        <v>59</v>
      </c>
      <c r="E25" s="7">
        <v>6869</v>
      </c>
      <c r="F25" s="7">
        <v>32891</v>
      </c>
      <c r="G25" s="7">
        <v>1550.25</v>
      </c>
      <c r="H25" s="7">
        <v>74061</v>
      </c>
      <c r="I25" s="7">
        <v>6067.32</v>
      </c>
      <c r="J25" s="7">
        <v>237704</v>
      </c>
      <c r="K25" s="7">
        <v>9464977</v>
      </c>
    </row>
    <row r="26" spans="1:11" ht="39.950000000000003" customHeight="1">
      <c r="A26" s="15"/>
      <c r="B26" s="15" t="s">
        <v>66</v>
      </c>
      <c r="C26" s="15"/>
      <c r="D26" s="15"/>
      <c r="E26" s="7"/>
      <c r="F26" s="7"/>
      <c r="G26" s="7"/>
      <c r="H26" s="7"/>
      <c r="I26" s="7"/>
      <c r="J26" s="7"/>
      <c r="K26" s="7"/>
    </row>
    <row r="27" spans="1:11" ht="20.100000000000001" customHeight="1">
      <c r="A27" s="15"/>
      <c r="B27" s="15"/>
      <c r="C27" s="15" t="s">
        <v>17</v>
      </c>
      <c r="D27" s="15"/>
      <c r="E27" s="7">
        <v>17894</v>
      </c>
      <c r="F27" s="7">
        <v>38020</v>
      </c>
      <c r="G27" s="7">
        <v>1711.3799999999999</v>
      </c>
      <c r="H27" s="7">
        <v>82319</v>
      </c>
      <c r="I27" s="7">
        <v>7156.3600000000006</v>
      </c>
      <c r="J27" s="7">
        <v>284095</v>
      </c>
      <c r="K27" s="7">
        <v>10775708</v>
      </c>
    </row>
    <row r="28" spans="1:11" ht="20.100000000000001" customHeight="1">
      <c r="A28" s="15"/>
      <c r="B28" s="15"/>
      <c r="C28" s="15" t="s">
        <v>18</v>
      </c>
      <c r="D28" s="15"/>
      <c r="E28" s="7">
        <v>130</v>
      </c>
      <c r="F28" s="7">
        <v>536</v>
      </c>
      <c r="G28" s="7">
        <v>26.75</v>
      </c>
      <c r="H28" s="7">
        <v>1301</v>
      </c>
      <c r="I28" s="7">
        <v>103.60999999999999</v>
      </c>
      <c r="J28" s="7">
        <v>3805</v>
      </c>
      <c r="K28" s="7">
        <v>185675</v>
      </c>
    </row>
    <row r="29" spans="1:11" ht="19.5" customHeight="1">
      <c r="A29" s="15"/>
      <c r="B29" s="15"/>
      <c r="C29" s="21" t="s">
        <v>19</v>
      </c>
      <c r="D29" s="24"/>
      <c r="E29" s="7">
        <v>2703</v>
      </c>
      <c r="F29" s="7">
        <v>5022</v>
      </c>
      <c r="G29" s="7">
        <v>245.16</v>
      </c>
      <c r="H29" s="7">
        <v>10251</v>
      </c>
      <c r="I29" s="7">
        <v>907.93</v>
      </c>
      <c r="J29" s="7">
        <v>35399</v>
      </c>
      <c r="K29" s="7">
        <v>1417092</v>
      </c>
    </row>
    <row r="30" spans="1:11" ht="19.5" customHeight="1">
      <c r="A30" s="15"/>
      <c r="B30" s="15"/>
      <c r="C30" s="15" t="s">
        <v>67</v>
      </c>
      <c r="D30" s="24"/>
      <c r="E30" s="7"/>
      <c r="F30" s="7"/>
      <c r="G30" s="7"/>
      <c r="H30" s="7"/>
      <c r="I30" s="7"/>
      <c r="J30" s="7"/>
      <c r="K30" s="7"/>
    </row>
    <row r="31" spans="1:11" ht="39.950000000000003" customHeight="1">
      <c r="A31" s="15"/>
      <c r="B31" s="15" t="s">
        <v>21</v>
      </c>
      <c r="C31" s="15"/>
      <c r="D31" s="24"/>
      <c r="E31" s="7">
        <v>71370</v>
      </c>
      <c r="F31" s="7">
        <v>72338</v>
      </c>
      <c r="G31" s="7">
        <v>3779.28</v>
      </c>
      <c r="H31" s="7">
        <v>101774</v>
      </c>
      <c r="I31" s="7">
        <v>13173</v>
      </c>
      <c r="J31" s="7">
        <v>523242</v>
      </c>
      <c r="K31" s="7">
        <v>20850682</v>
      </c>
    </row>
    <row r="32" spans="1:11" ht="20.100000000000001" customHeight="1">
      <c r="A32" s="15"/>
      <c r="B32" s="15" t="s">
        <v>65</v>
      </c>
      <c r="C32" s="15"/>
      <c r="D32" s="15" t="s">
        <v>57</v>
      </c>
      <c r="E32" s="7">
        <v>58886</v>
      </c>
      <c r="F32" s="7">
        <v>51137</v>
      </c>
      <c r="G32" s="7">
        <v>2721.41</v>
      </c>
      <c r="H32" s="7">
        <v>58886</v>
      </c>
      <c r="I32" s="7">
        <v>9185.23</v>
      </c>
      <c r="J32" s="7">
        <v>360741</v>
      </c>
      <c r="K32" s="7">
        <v>14781542</v>
      </c>
    </row>
    <row r="33" spans="1:14" ht="20.100000000000001" customHeight="1">
      <c r="A33" s="15"/>
      <c r="B33" s="24"/>
      <c r="C33" s="24"/>
      <c r="D33" s="15" t="s">
        <v>58</v>
      </c>
      <c r="E33" s="7">
        <v>7879</v>
      </c>
      <c r="F33" s="7">
        <v>9458</v>
      </c>
      <c r="G33" s="7">
        <v>478.25</v>
      </c>
      <c r="H33" s="7">
        <v>15758</v>
      </c>
      <c r="I33" s="7">
        <v>1750.56</v>
      </c>
      <c r="J33" s="7">
        <v>70759</v>
      </c>
      <c r="K33" s="7">
        <v>2707536</v>
      </c>
    </row>
    <row r="34" spans="1:14" ht="20.100000000000001" customHeight="1">
      <c r="A34" s="15"/>
      <c r="B34" s="24"/>
      <c r="C34" s="24"/>
      <c r="D34" s="15" t="s">
        <v>59</v>
      </c>
      <c r="E34" s="7">
        <v>4583</v>
      </c>
      <c r="F34" s="7">
        <v>11638</v>
      </c>
      <c r="G34" s="7">
        <v>576.23</v>
      </c>
      <c r="H34" s="7">
        <v>26537</v>
      </c>
      <c r="I34" s="7">
        <v>2217.1</v>
      </c>
      <c r="J34" s="7">
        <v>90993</v>
      </c>
      <c r="K34" s="7">
        <v>3326626</v>
      </c>
    </row>
    <row r="35" spans="1:14" ht="39.950000000000003" customHeight="1">
      <c r="A35" s="15"/>
      <c r="B35" s="15" t="s">
        <v>68</v>
      </c>
      <c r="C35" s="15"/>
      <c r="D35" s="24"/>
      <c r="E35" s="7">
        <v>245</v>
      </c>
      <c r="F35" s="7">
        <v>962</v>
      </c>
      <c r="G35" s="7">
        <v>50.2</v>
      </c>
      <c r="H35" s="7">
        <v>2791</v>
      </c>
      <c r="I35" s="7">
        <v>169.82999999999998</v>
      </c>
      <c r="J35" s="7">
        <v>6913</v>
      </c>
      <c r="K35" s="7">
        <v>307231</v>
      </c>
    </row>
    <row r="36" spans="1:14" ht="20.100000000000001" customHeight="1">
      <c r="A36" s="15"/>
      <c r="B36" s="15" t="s">
        <v>65</v>
      </c>
      <c r="C36" s="15"/>
      <c r="D36" s="15" t="s">
        <v>57</v>
      </c>
      <c r="E36" s="7">
        <v>64</v>
      </c>
      <c r="F36" s="7">
        <v>46</v>
      </c>
      <c r="G36" s="7">
        <v>1.9100000000000001</v>
      </c>
      <c r="H36" s="7">
        <v>64</v>
      </c>
      <c r="I36" s="7">
        <v>8.68</v>
      </c>
      <c r="J36" s="7">
        <v>361</v>
      </c>
      <c r="K36" s="7">
        <v>14352</v>
      </c>
    </row>
    <row r="37" spans="1:14" ht="20.100000000000001" customHeight="1">
      <c r="A37" s="15"/>
      <c r="B37" s="24"/>
      <c r="C37" s="24"/>
      <c r="D37" s="15" t="s">
        <v>58</v>
      </c>
      <c r="E37" s="7">
        <v>12</v>
      </c>
      <c r="F37" s="7">
        <v>17</v>
      </c>
      <c r="G37" s="7">
        <v>0.7</v>
      </c>
      <c r="H37" s="7">
        <v>24</v>
      </c>
      <c r="I37" s="7">
        <v>2.9899999999999998</v>
      </c>
      <c r="J37" s="7">
        <v>108</v>
      </c>
      <c r="K37" s="7">
        <v>5525</v>
      </c>
    </row>
    <row r="38" spans="1:14" ht="20.100000000000001" customHeight="1">
      <c r="A38" s="15"/>
      <c r="B38" s="24"/>
      <c r="C38" s="24"/>
      <c r="D38" s="15" t="s">
        <v>59</v>
      </c>
      <c r="E38" s="7">
        <v>116</v>
      </c>
      <c r="F38" s="7">
        <v>592</v>
      </c>
      <c r="G38" s="7">
        <v>28.910000000000004</v>
      </c>
      <c r="H38" s="7">
        <v>1538</v>
      </c>
      <c r="I38" s="7">
        <v>107.3</v>
      </c>
      <c r="J38" s="7">
        <v>4466</v>
      </c>
      <c r="K38" s="7">
        <v>182544</v>
      </c>
    </row>
    <row r="39" spans="1:14" ht="15">
      <c r="A39" s="15"/>
      <c r="B39" s="15"/>
      <c r="C39" s="15"/>
      <c r="D39" s="24"/>
    </row>
    <row r="40" spans="1:14" ht="15">
      <c r="A40" s="26" t="s">
        <v>36</v>
      </c>
      <c r="B40" s="26"/>
      <c r="C40" s="26"/>
      <c r="D40" s="15"/>
    </row>
    <row r="41" spans="1:14" ht="15">
      <c r="A41" s="15" t="s">
        <v>531</v>
      </c>
      <c r="B41" s="15"/>
      <c r="C41" s="15"/>
      <c r="D41" s="15"/>
    </row>
    <row r="42" spans="1:14" ht="16.5" customHeight="1">
      <c r="A42" s="15"/>
      <c r="B42" s="27"/>
      <c r="C42" s="27"/>
      <c r="D42" s="27"/>
      <c r="E42" s="27"/>
      <c r="F42" s="27"/>
      <c r="G42" s="27"/>
      <c r="H42" s="27"/>
      <c r="I42" s="27"/>
      <c r="J42" s="27"/>
      <c r="K42" s="27"/>
    </row>
    <row r="43" spans="1:14" ht="15">
      <c r="A43" s="15"/>
      <c r="B43" s="15"/>
      <c r="C43" s="15"/>
      <c r="D43" s="15"/>
    </row>
    <row r="44" spans="1:14" ht="15">
      <c r="A44" s="15"/>
      <c r="B44" s="15"/>
      <c r="C44" s="15"/>
      <c r="D44" s="15"/>
    </row>
    <row r="46" spans="1:14">
      <c r="H46" s="29"/>
      <c r="I46" s="29"/>
      <c r="J46" s="29"/>
      <c r="K46" s="29"/>
      <c r="L46" s="29"/>
      <c r="M46" s="29"/>
      <c r="N46" s="29"/>
    </row>
    <row r="47" spans="1:14">
      <c r="H47" s="29"/>
      <c r="I47" s="29"/>
      <c r="J47" s="29"/>
      <c r="K47" s="29"/>
      <c r="L47" s="29"/>
      <c r="M47" s="29"/>
      <c r="N47" s="29"/>
    </row>
    <row r="48" spans="1:14">
      <c r="H48" s="29"/>
      <c r="I48" s="29"/>
      <c r="J48" s="29"/>
      <c r="K48" s="29"/>
      <c r="L48" s="29"/>
      <c r="M48" s="29"/>
      <c r="N48" s="29"/>
    </row>
    <row r="49" spans="1:14">
      <c r="H49" s="29"/>
      <c r="I49" s="29"/>
      <c r="J49" s="29"/>
      <c r="K49" s="29"/>
      <c r="L49" s="29"/>
      <c r="M49" s="29"/>
      <c r="N49" s="29"/>
    </row>
    <row r="50" spans="1:14">
      <c r="H50" s="29"/>
      <c r="I50" s="29"/>
      <c r="J50" s="29"/>
      <c r="K50" s="29"/>
      <c r="L50" s="29"/>
      <c r="M50" s="29"/>
      <c r="N50" s="29"/>
    </row>
    <row r="51" spans="1:14">
      <c r="H51" s="29"/>
      <c r="I51" s="29"/>
      <c r="J51" s="29"/>
      <c r="K51" s="29"/>
      <c r="L51" s="29"/>
      <c r="M51" s="29"/>
      <c r="N51" s="29"/>
    </row>
    <row r="52" spans="1:14" ht="14.25">
      <c r="A52" s="323" t="s">
        <v>486</v>
      </c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29"/>
      <c r="M52" s="29"/>
      <c r="N52" s="29"/>
    </row>
    <row r="53" spans="1:14">
      <c r="H53" s="29"/>
      <c r="I53" s="29"/>
      <c r="J53" s="29"/>
      <c r="K53" s="29"/>
      <c r="L53" s="29"/>
      <c r="M53" s="29"/>
      <c r="N53" s="29"/>
    </row>
    <row r="54" spans="1:14">
      <c r="H54" s="29"/>
      <c r="I54" s="29"/>
      <c r="J54" s="29"/>
      <c r="K54" s="29"/>
      <c r="L54" s="29"/>
      <c r="M54" s="29"/>
      <c r="N54" s="29"/>
    </row>
    <row r="55" spans="1:14">
      <c r="H55" s="29"/>
      <c r="I55" s="29"/>
      <c r="J55" s="29"/>
      <c r="K55" s="29"/>
      <c r="L55" s="29"/>
      <c r="M55" s="29"/>
      <c r="N55" s="29"/>
    </row>
    <row r="56" spans="1:14">
      <c r="H56" s="29"/>
      <c r="I56" s="29"/>
      <c r="J56" s="29"/>
      <c r="K56" s="29"/>
      <c r="L56" s="29"/>
      <c r="M56" s="29"/>
      <c r="N56" s="29"/>
    </row>
    <row r="57" spans="1:14">
      <c r="H57" s="29"/>
      <c r="I57" s="29"/>
      <c r="J57" s="29"/>
      <c r="K57" s="29"/>
      <c r="L57" s="29"/>
      <c r="M57" s="29"/>
      <c r="N57" s="29"/>
    </row>
    <row r="58" spans="1:14">
      <c r="H58" s="29"/>
      <c r="I58" s="29"/>
      <c r="J58" s="29"/>
      <c r="K58" s="29"/>
      <c r="L58" s="29"/>
      <c r="M58" s="29"/>
      <c r="N58" s="29"/>
    </row>
    <row r="59" spans="1:14">
      <c r="H59" s="29"/>
      <c r="I59" s="29"/>
      <c r="J59" s="29"/>
      <c r="K59" s="29"/>
      <c r="L59" s="29"/>
      <c r="M59" s="29"/>
      <c r="N59" s="29"/>
    </row>
  </sheetData>
  <mergeCells count="12">
    <mergeCell ref="K5:K6"/>
    <mergeCell ref="A52:K52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zoomScaleSheetLayoutView="75" workbookViewId="0">
      <selection sqref="A1:M1"/>
    </sheetView>
  </sheetViews>
  <sheetFormatPr baseColWidth="10" defaultColWidth="12.7109375" defaultRowHeight="15"/>
  <cols>
    <col min="1" max="1" width="2.28515625" style="15" customWidth="1"/>
    <col min="2" max="4" width="1.42578125" style="15" customWidth="1"/>
    <col min="5" max="5" width="6.7109375" style="15" customWidth="1"/>
    <col min="6" max="6" width="33.7109375" style="15" customWidth="1"/>
    <col min="7" max="13" width="14.28515625" style="15" customWidth="1"/>
    <col min="14" max="256" width="12.7109375" style="15"/>
    <col min="257" max="257" width="2.28515625" style="15" customWidth="1"/>
    <col min="258" max="260" width="1.42578125" style="15" customWidth="1"/>
    <col min="261" max="261" width="6.7109375" style="15" customWidth="1"/>
    <col min="262" max="262" width="33.7109375" style="15" customWidth="1"/>
    <col min="263" max="269" width="16.7109375" style="15" customWidth="1"/>
    <col min="270" max="512" width="12.7109375" style="15"/>
    <col min="513" max="513" width="2.28515625" style="15" customWidth="1"/>
    <col min="514" max="516" width="1.42578125" style="15" customWidth="1"/>
    <col min="517" max="517" width="6.7109375" style="15" customWidth="1"/>
    <col min="518" max="518" width="33.7109375" style="15" customWidth="1"/>
    <col min="519" max="525" width="16.7109375" style="15" customWidth="1"/>
    <col min="526" max="768" width="12.7109375" style="15"/>
    <col min="769" max="769" width="2.28515625" style="15" customWidth="1"/>
    <col min="770" max="772" width="1.42578125" style="15" customWidth="1"/>
    <col min="773" max="773" width="6.7109375" style="15" customWidth="1"/>
    <col min="774" max="774" width="33.7109375" style="15" customWidth="1"/>
    <col min="775" max="781" width="16.7109375" style="15" customWidth="1"/>
    <col min="782" max="1024" width="12.7109375" style="15"/>
    <col min="1025" max="1025" width="2.28515625" style="15" customWidth="1"/>
    <col min="1026" max="1028" width="1.42578125" style="15" customWidth="1"/>
    <col min="1029" max="1029" width="6.7109375" style="15" customWidth="1"/>
    <col min="1030" max="1030" width="33.7109375" style="15" customWidth="1"/>
    <col min="1031" max="1037" width="16.7109375" style="15" customWidth="1"/>
    <col min="1038" max="1280" width="12.7109375" style="15"/>
    <col min="1281" max="1281" width="2.28515625" style="15" customWidth="1"/>
    <col min="1282" max="1284" width="1.42578125" style="15" customWidth="1"/>
    <col min="1285" max="1285" width="6.7109375" style="15" customWidth="1"/>
    <col min="1286" max="1286" width="33.7109375" style="15" customWidth="1"/>
    <col min="1287" max="1293" width="16.7109375" style="15" customWidth="1"/>
    <col min="1294" max="1536" width="12.7109375" style="15"/>
    <col min="1537" max="1537" width="2.28515625" style="15" customWidth="1"/>
    <col min="1538" max="1540" width="1.42578125" style="15" customWidth="1"/>
    <col min="1541" max="1541" width="6.7109375" style="15" customWidth="1"/>
    <col min="1542" max="1542" width="33.7109375" style="15" customWidth="1"/>
    <col min="1543" max="1549" width="16.7109375" style="15" customWidth="1"/>
    <col min="1550" max="1792" width="12.7109375" style="15"/>
    <col min="1793" max="1793" width="2.28515625" style="15" customWidth="1"/>
    <col min="1794" max="1796" width="1.42578125" style="15" customWidth="1"/>
    <col min="1797" max="1797" width="6.7109375" style="15" customWidth="1"/>
    <col min="1798" max="1798" width="33.7109375" style="15" customWidth="1"/>
    <col min="1799" max="1805" width="16.7109375" style="15" customWidth="1"/>
    <col min="1806" max="2048" width="12.7109375" style="15"/>
    <col min="2049" max="2049" width="2.28515625" style="15" customWidth="1"/>
    <col min="2050" max="2052" width="1.42578125" style="15" customWidth="1"/>
    <col min="2053" max="2053" width="6.7109375" style="15" customWidth="1"/>
    <col min="2054" max="2054" width="33.7109375" style="15" customWidth="1"/>
    <col min="2055" max="2061" width="16.7109375" style="15" customWidth="1"/>
    <col min="2062" max="2304" width="12.7109375" style="15"/>
    <col min="2305" max="2305" width="2.28515625" style="15" customWidth="1"/>
    <col min="2306" max="2308" width="1.42578125" style="15" customWidth="1"/>
    <col min="2309" max="2309" width="6.7109375" style="15" customWidth="1"/>
    <col min="2310" max="2310" width="33.7109375" style="15" customWidth="1"/>
    <col min="2311" max="2317" width="16.7109375" style="15" customWidth="1"/>
    <col min="2318" max="2560" width="12.7109375" style="15"/>
    <col min="2561" max="2561" width="2.28515625" style="15" customWidth="1"/>
    <col min="2562" max="2564" width="1.42578125" style="15" customWidth="1"/>
    <col min="2565" max="2565" width="6.7109375" style="15" customWidth="1"/>
    <col min="2566" max="2566" width="33.7109375" style="15" customWidth="1"/>
    <col min="2567" max="2573" width="16.7109375" style="15" customWidth="1"/>
    <col min="2574" max="2816" width="12.7109375" style="15"/>
    <col min="2817" max="2817" width="2.28515625" style="15" customWidth="1"/>
    <col min="2818" max="2820" width="1.42578125" style="15" customWidth="1"/>
    <col min="2821" max="2821" width="6.7109375" style="15" customWidth="1"/>
    <col min="2822" max="2822" width="33.7109375" style="15" customWidth="1"/>
    <col min="2823" max="2829" width="16.7109375" style="15" customWidth="1"/>
    <col min="2830" max="3072" width="12.7109375" style="15"/>
    <col min="3073" max="3073" width="2.28515625" style="15" customWidth="1"/>
    <col min="3074" max="3076" width="1.42578125" style="15" customWidth="1"/>
    <col min="3077" max="3077" width="6.7109375" style="15" customWidth="1"/>
    <col min="3078" max="3078" width="33.7109375" style="15" customWidth="1"/>
    <col min="3079" max="3085" width="16.7109375" style="15" customWidth="1"/>
    <col min="3086" max="3328" width="12.7109375" style="15"/>
    <col min="3329" max="3329" width="2.28515625" style="15" customWidth="1"/>
    <col min="3330" max="3332" width="1.42578125" style="15" customWidth="1"/>
    <col min="3333" max="3333" width="6.7109375" style="15" customWidth="1"/>
    <col min="3334" max="3334" width="33.7109375" style="15" customWidth="1"/>
    <col min="3335" max="3341" width="16.7109375" style="15" customWidth="1"/>
    <col min="3342" max="3584" width="12.7109375" style="15"/>
    <col min="3585" max="3585" width="2.28515625" style="15" customWidth="1"/>
    <col min="3586" max="3588" width="1.42578125" style="15" customWidth="1"/>
    <col min="3589" max="3589" width="6.7109375" style="15" customWidth="1"/>
    <col min="3590" max="3590" width="33.7109375" style="15" customWidth="1"/>
    <col min="3591" max="3597" width="16.7109375" style="15" customWidth="1"/>
    <col min="3598" max="3840" width="12.7109375" style="15"/>
    <col min="3841" max="3841" width="2.28515625" style="15" customWidth="1"/>
    <col min="3842" max="3844" width="1.42578125" style="15" customWidth="1"/>
    <col min="3845" max="3845" width="6.7109375" style="15" customWidth="1"/>
    <col min="3846" max="3846" width="33.7109375" style="15" customWidth="1"/>
    <col min="3847" max="3853" width="16.7109375" style="15" customWidth="1"/>
    <col min="3854" max="4096" width="12.7109375" style="15"/>
    <col min="4097" max="4097" width="2.28515625" style="15" customWidth="1"/>
    <col min="4098" max="4100" width="1.42578125" style="15" customWidth="1"/>
    <col min="4101" max="4101" width="6.7109375" style="15" customWidth="1"/>
    <col min="4102" max="4102" width="33.7109375" style="15" customWidth="1"/>
    <col min="4103" max="4109" width="16.7109375" style="15" customWidth="1"/>
    <col min="4110" max="4352" width="12.7109375" style="15"/>
    <col min="4353" max="4353" width="2.28515625" style="15" customWidth="1"/>
    <col min="4354" max="4356" width="1.42578125" style="15" customWidth="1"/>
    <col min="4357" max="4357" width="6.7109375" style="15" customWidth="1"/>
    <col min="4358" max="4358" width="33.7109375" style="15" customWidth="1"/>
    <col min="4359" max="4365" width="16.7109375" style="15" customWidth="1"/>
    <col min="4366" max="4608" width="12.7109375" style="15"/>
    <col min="4609" max="4609" width="2.28515625" style="15" customWidth="1"/>
    <col min="4610" max="4612" width="1.42578125" style="15" customWidth="1"/>
    <col min="4613" max="4613" width="6.7109375" style="15" customWidth="1"/>
    <col min="4614" max="4614" width="33.7109375" style="15" customWidth="1"/>
    <col min="4615" max="4621" width="16.7109375" style="15" customWidth="1"/>
    <col min="4622" max="4864" width="12.7109375" style="15"/>
    <col min="4865" max="4865" width="2.28515625" style="15" customWidth="1"/>
    <col min="4866" max="4868" width="1.42578125" style="15" customWidth="1"/>
    <col min="4869" max="4869" width="6.7109375" style="15" customWidth="1"/>
    <col min="4870" max="4870" width="33.7109375" style="15" customWidth="1"/>
    <col min="4871" max="4877" width="16.7109375" style="15" customWidth="1"/>
    <col min="4878" max="5120" width="12.7109375" style="15"/>
    <col min="5121" max="5121" width="2.28515625" style="15" customWidth="1"/>
    <col min="5122" max="5124" width="1.42578125" style="15" customWidth="1"/>
    <col min="5125" max="5125" width="6.7109375" style="15" customWidth="1"/>
    <col min="5126" max="5126" width="33.7109375" style="15" customWidth="1"/>
    <col min="5127" max="5133" width="16.7109375" style="15" customWidth="1"/>
    <col min="5134" max="5376" width="12.7109375" style="15"/>
    <col min="5377" max="5377" width="2.28515625" style="15" customWidth="1"/>
    <col min="5378" max="5380" width="1.42578125" style="15" customWidth="1"/>
    <col min="5381" max="5381" width="6.7109375" style="15" customWidth="1"/>
    <col min="5382" max="5382" width="33.7109375" style="15" customWidth="1"/>
    <col min="5383" max="5389" width="16.7109375" style="15" customWidth="1"/>
    <col min="5390" max="5632" width="12.7109375" style="15"/>
    <col min="5633" max="5633" width="2.28515625" style="15" customWidth="1"/>
    <col min="5634" max="5636" width="1.42578125" style="15" customWidth="1"/>
    <col min="5637" max="5637" width="6.7109375" style="15" customWidth="1"/>
    <col min="5638" max="5638" width="33.7109375" style="15" customWidth="1"/>
    <col min="5639" max="5645" width="16.7109375" style="15" customWidth="1"/>
    <col min="5646" max="5888" width="12.7109375" style="15"/>
    <col min="5889" max="5889" width="2.28515625" style="15" customWidth="1"/>
    <col min="5890" max="5892" width="1.42578125" style="15" customWidth="1"/>
    <col min="5893" max="5893" width="6.7109375" style="15" customWidth="1"/>
    <col min="5894" max="5894" width="33.7109375" style="15" customWidth="1"/>
    <col min="5895" max="5901" width="16.7109375" style="15" customWidth="1"/>
    <col min="5902" max="6144" width="12.7109375" style="15"/>
    <col min="6145" max="6145" width="2.28515625" style="15" customWidth="1"/>
    <col min="6146" max="6148" width="1.42578125" style="15" customWidth="1"/>
    <col min="6149" max="6149" width="6.7109375" style="15" customWidth="1"/>
    <col min="6150" max="6150" width="33.7109375" style="15" customWidth="1"/>
    <col min="6151" max="6157" width="16.7109375" style="15" customWidth="1"/>
    <col min="6158" max="6400" width="12.7109375" style="15"/>
    <col min="6401" max="6401" width="2.28515625" style="15" customWidth="1"/>
    <col min="6402" max="6404" width="1.42578125" style="15" customWidth="1"/>
    <col min="6405" max="6405" width="6.7109375" style="15" customWidth="1"/>
    <col min="6406" max="6406" width="33.7109375" style="15" customWidth="1"/>
    <col min="6407" max="6413" width="16.7109375" style="15" customWidth="1"/>
    <col min="6414" max="6656" width="12.7109375" style="15"/>
    <col min="6657" max="6657" width="2.28515625" style="15" customWidth="1"/>
    <col min="6658" max="6660" width="1.42578125" style="15" customWidth="1"/>
    <col min="6661" max="6661" width="6.7109375" style="15" customWidth="1"/>
    <col min="6662" max="6662" width="33.7109375" style="15" customWidth="1"/>
    <col min="6663" max="6669" width="16.7109375" style="15" customWidth="1"/>
    <col min="6670" max="6912" width="12.7109375" style="15"/>
    <col min="6913" max="6913" width="2.28515625" style="15" customWidth="1"/>
    <col min="6914" max="6916" width="1.42578125" style="15" customWidth="1"/>
    <col min="6917" max="6917" width="6.7109375" style="15" customWidth="1"/>
    <col min="6918" max="6918" width="33.7109375" style="15" customWidth="1"/>
    <col min="6919" max="6925" width="16.7109375" style="15" customWidth="1"/>
    <col min="6926" max="7168" width="12.7109375" style="15"/>
    <col min="7169" max="7169" width="2.28515625" style="15" customWidth="1"/>
    <col min="7170" max="7172" width="1.42578125" style="15" customWidth="1"/>
    <col min="7173" max="7173" width="6.7109375" style="15" customWidth="1"/>
    <col min="7174" max="7174" width="33.7109375" style="15" customWidth="1"/>
    <col min="7175" max="7181" width="16.7109375" style="15" customWidth="1"/>
    <col min="7182" max="7424" width="12.7109375" style="15"/>
    <col min="7425" max="7425" width="2.28515625" style="15" customWidth="1"/>
    <col min="7426" max="7428" width="1.42578125" style="15" customWidth="1"/>
    <col min="7429" max="7429" width="6.7109375" style="15" customWidth="1"/>
    <col min="7430" max="7430" width="33.7109375" style="15" customWidth="1"/>
    <col min="7431" max="7437" width="16.7109375" style="15" customWidth="1"/>
    <col min="7438" max="7680" width="12.7109375" style="15"/>
    <col min="7681" max="7681" width="2.28515625" style="15" customWidth="1"/>
    <col min="7682" max="7684" width="1.42578125" style="15" customWidth="1"/>
    <col min="7685" max="7685" width="6.7109375" style="15" customWidth="1"/>
    <col min="7686" max="7686" width="33.7109375" style="15" customWidth="1"/>
    <col min="7687" max="7693" width="16.7109375" style="15" customWidth="1"/>
    <col min="7694" max="7936" width="12.7109375" style="15"/>
    <col min="7937" max="7937" width="2.28515625" style="15" customWidth="1"/>
    <col min="7938" max="7940" width="1.42578125" style="15" customWidth="1"/>
    <col min="7941" max="7941" width="6.7109375" style="15" customWidth="1"/>
    <col min="7942" max="7942" width="33.7109375" style="15" customWidth="1"/>
    <col min="7943" max="7949" width="16.7109375" style="15" customWidth="1"/>
    <col min="7950" max="8192" width="12.7109375" style="15"/>
    <col min="8193" max="8193" width="2.28515625" style="15" customWidth="1"/>
    <col min="8194" max="8196" width="1.42578125" style="15" customWidth="1"/>
    <col min="8197" max="8197" width="6.7109375" style="15" customWidth="1"/>
    <col min="8198" max="8198" width="33.7109375" style="15" customWidth="1"/>
    <col min="8199" max="8205" width="16.7109375" style="15" customWidth="1"/>
    <col min="8206" max="8448" width="12.7109375" style="15"/>
    <col min="8449" max="8449" width="2.28515625" style="15" customWidth="1"/>
    <col min="8450" max="8452" width="1.42578125" style="15" customWidth="1"/>
    <col min="8453" max="8453" width="6.7109375" style="15" customWidth="1"/>
    <col min="8454" max="8454" width="33.7109375" style="15" customWidth="1"/>
    <col min="8455" max="8461" width="16.7109375" style="15" customWidth="1"/>
    <col min="8462" max="8704" width="12.7109375" style="15"/>
    <col min="8705" max="8705" width="2.28515625" style="15" customWidth="1"/>
    <col min="8706" max="8708" width="1.42578125" style="15" customWidth="1"/>
    <col min="8709" max="8709" width="6.7109375" style="15" customWidth="1"/>
    <col min="8710" max="8710" width="33.7109375" style="15" customWidth="1"/>
    <col min="8711" max="8717" width="16.7109375" style="15" customWidth="1"/>
    <col min="8718" max="8960" width="12.7109375" style="15"/>
    <col min="8961" max="8961" width="2.28515625" style="15" customWidth="1"/>
    <col min="8962" max="8964" width="1.42578125" style="15" customWidth="1"/>
    <col min="8965" max="8965" width="6.7109375" style="15" customWidth="1"/>
    <col min="8966" max="8966" width="33.7109375" style="15" customWidth="1"/>
    <col min="8967" max="8973" width="16.7109375" style="15" customWidth="1"/>
    <col min="8974" max="9216" width="12.7109375" style="15"/>
    <col min="9217" max="9217" width="2.28515625" style="15" customWidth="1"/>
    <col min="9218" max="9220" width="1.42578125" style="15" customWidth="1"/>
    <col min="9221" max="9221" width="6.7109375" style="15" customWidth="1"/>
    <col min="9222" max="9222" width="33.7109375" style="15" customWidth="1"/>
    <col min="9223" max="9229" width="16.7109375" style="15" customWidth="1"/>
    <col min="9230" max="9472" width="12.7109375" style="15"/>
    <col min="9473" max="9473" width="2.28515625" style="15" customWidth="1"/>
    <col min="9474" max="9476" width="1.42578125" style="15" customWidth="1"/>
    <col min="9477" max="9477" width="6.7109375" style="15" customWidth="1"/>
    <col min="9478" max="9478" width="33.7109375" style="15" customWidth="1"/>
    <col min="9479" max="9485" width="16.7109375" style="15" customWidth="1"/>
    <col min="9486" max="9728" width="12.7109375" style="15"/>
    <col min="9729" max="9729" width="2.28515625" style="15" customWidth="1"/>
    <col min="9730" max="9732" width="1.42578125" style="15" customWidth="1"/>
    <col min="9733" max="9733" width="6.7109375" style="15" customWidth="1"/>
    <col min="9734" max="9734" width="33.7109375" style="15" customWidth="1"/>
    <col min="9735" max="9741" width="16.7109375" style="15" customWidth="1"/>
    <col min="9742" max="9984" width="12.7109375" style="15"/>
    <col min="9985" max="9985" width="2.28515625" style="15" customWidth="1"/>
    <col min="9986" max="9988" width="1.42578125" style="15" customWidth="1"/>
    <col min="9989" max="9989" width="6.7109375" style="15" customWidth="1"/>
    <col min="9990" max="9990" width="33.7109375" style="15" customWidth="1"/>
    <col min="9991" max="9997" width="16.7109375" style="15" customWidth="1"/>
    <col min="9998" max="10240" width="12.7109375" style="15"/>
    <col min="10241" max="10241" width="2.28515625" style="15" customWidth="1"/>
    <col min="10242" max="10244" width="1.42578125" style="15" customWidth="1"/>
    <col min="10245" max="10245" width="6.7109375" style="15" customWidth="1"/>
    <col min="10246" max="10246" width="33.7109375" style="15" customWidth="1"/>
    <col min="10247" max="10253" width="16.7109375" style="15" customWidth="1"/>
    <col min="10254" max="10496" width="12.7109375" style="15"/>
    <col min="10497" max="10497" width="2.28515625" style="15" customWidth="1"/>
    <col min="10498" max="10500" width="1.42578125" style="15" customWidth="1"/>
    <col min="10501" max="10501" width="6.7109375" style="15" customWidth="1"/>
    <col min="10502" max="10502" width="33.7109375" style="15" customWidth="1"/>
    <col min="10503" max="10509" width="16.7109375" style="15" customWidth="1"/>
    <col min="10510" max="10752" width="12.7109375" style="15"/>
    <col min="10753" max="10753" width="2.28515625" style="15" customWidth="1"/>
    <col min="10754" max="10756" width="1.42578125" style="15" customWidth="1"/>
    <col min="10757" max="10757" width="6.7109375" style="15" customWidth="1"/>
    <col min="10758" max="10758" width="33.7109375" style="15" customWidth="1"/>
    <col min="10759" max="10765" width="16.7109375" style="15" customWidth="1"/>
    <col min="10766" max="11008" width="12.7109375" style="15"/>
    <col min="11009" max="11009" width="2.28515625" style="15" customWidth="1"/>
    <col min="11010" max="11012" width="1.42578125" style="15" customWidth="1"/>
    <col min="11013" max="11013" width="6.7109375" style="15" customWidth="1"/>
    <col min="11014" max="11014" width="33.7109375" style="15" customWidth="1"/>
    <col min="11015" max="11021" width="16.7109375" style="15" customWidth="1"/>
    <col min="11022" max="11264" width="12.7109375" style="15"/>
    <col min="11265" max="11265" width="2.28515625" style="15" customWidth="1"/>
    <col min="11266" max="11268" width="1.42578125" style="15" customWidth="1"/>
    <col min="11269" max="11269" width="6.7109375" style="15" customWidth="1"/>
    <col min="11270" max="11270" width="33.7109375" style="15" customWidth="1"/>
    <col min="11271" max="11277" width="16.7109375" style="15" customWidth="1"/>
    <col min="11278" max="11520" width="12.7109375" style="15"/>
    <col min="11521" max="11521" width="2.28515625" style="15" customWidth="1"/>
    <col min="11522" max="11524" width="1.42578125" style="15" customWidth="1"/>
    <col min="11525" max="11525" width="6.7109375" style="15" customWidth="1"/>
    <col min="11526" max="11526" width="33.7109375" style="15" customWidth="1"/>
    <col min="11527" max="11533" width="16.7109375" style="15" customWidth="1"/>
    <col min="11534" max="11776" width="12.7109375" style="15"/>
    <col min="11777" max="11777" width="2.28515625" style="15" customWidth="1"/>
    <col min="11778" max="11780" width="1.42578125" style="15" customWidth="1"/>
    <col min="11781" max="11781" width="6.7109375" style="15" customWidth="1"/>
    <col min="11782" max="11782" width="33.7109375" style="15" customWidth="1"/>
    <col min="11783" max="11789" width="16.7109375" style="15" customWidth="1"/>
    <col min="11790" max="12032" width="12.7109375" style="15"/>
    <col min="12033" max="12033" width="2.28515625" style="15" customWidth="1"/>
    <col min="12034" max="12036" width="1.42578125" style="15" customWidth="1"/>
    <col min="12037" max="12037" width="6.7109375" style="15" customWidth="1"/>
    <col min="12038" max="12038" width="33.7109375" style="15" customWidth="1"/>
    <col min="12039" max="12045" width="16.7109375" style="15" customWidth="1"/>
    <col min="12046" max="12288" width="12.7109375" style="15"/>
    <col min="12289" max="12289" width="2.28515625" style="15" customWidth="1"/>
    <col min="12290" max="12292" width="1.42578125" style="15" customWidth="1"/>
    <col min="12293" max="12293" width="6.7109375" style="15" customWidth="1"/>
    <col min="12294" max="12294" width="33.7109375" style="15" customWidth="1"/>
    <col min="12295" max="12301" width="16.7109375" style="15" customWidth="1"/>
    <col min="12302" max="12544" width="12.7109375" style="15"/>
    <col min="12545" max="12545" width="2.28515625" style="15" customWidth="1"/>
    <col min="12546" max="12548" width="1.42578125" style="15" customWidth="1"/>
    <col min="12549" max="12549" width="6.7109375" style="15" customWidth="1"/>
    <col min="12550" max="12550" width="33.7109375" style="15" customWidth="1"/>
    <col min="12551" max="12557" width="16.7109375" style="15" customWidth="1"/>
    <col min="12558" max="12800" width="12.7109375" style="15"/>
    <col min="12801" max="12801" width="2.28515625" style="15" customWidth="1"/>
    <col min="12802" max="12804" width="1.42578125" style="15" customWidth="1"/>
    <col min="12805" max="12805" width="6.7109375" style="15" customWidth="1"/>
    <col min="12806" max="12806" width="33.7109375" style="15" customWidth="1"/>
    <col min="12807" max="12813" width="16.7109375" style="15" customWidth="1"/>
    <col min="12814" max="13056" width="12.7109375" style="15"/>
    <col min="13057" max="13057" width="2.28515625" style="15" customWidth="1"/>
    <col min="13058" max="13060" width="1.42578125" style="15" customWidth="1"/>
    <col min="13061" max="13061" width="6.7109375" style="15" customWidth="1"/>
    <col min="13062" max="13062" width="33.7109375" style="15" customWidth="1"/>
    <col min="13063" max="13069" width="16.7109375" style="15" customWidth="1"/>
    <col min="13070" max="13312" width="12.7109375" style="15"/>
    <col min="13313" max="13313" width="2.28515625" style="15" customWidth="1"/>
    <col min="13314" max="13316" width="1.42578125" style="15" customWidth="1"/>
    <col min="13317" max="13317" width="6.7109375" style="15" customWidth="1"/>
    <col min="13318" max="13318" width="33.7109375" style="15" customWidth="1"/>
    <col min="13319" max="13325" width="16.7109375" style="15" customWidth="1"/>
    <col min="13326" max="13568" width="12.7109375" style="15"/>
    <col min="13569" max="13569" width="2.28515625" style="15" customWidth="1"/>
    <col min="13570" max="13572" width="1.42578125" style="15" customWidth="1"/>
    <col min="13573" max="13573" width="6.7109375" style="15" customWidth="1"/>
    <col min="13574" max="13574" width="33.7109375" style="15" customWidth="1"/>
    <col min="13575" max="13581" width="16.7109375" style="15" customWidth="1"/>
    <col min="13582" max="13824" width="12.7109375" style="15"/>
    <col min="13825" max="13825" width="2.28515625" style="15" customWidth="1"/>
    <col min="13826" max="13828" width="1.42578125" style="15" customWidth="1"/>
    <col min="13829" max="13829" width="6.7109375" style="15" customWidth="1"/>
    <col min="13830" max="13830" width="33.7109375" style="15" customWidth="1"/>
    <col min="13831" max="13837" width="16.7109375" style="15" customWidth="1"/>
    <col min="13838" max="14080" width="12.7109375" style="15"/>
    <col min="14081" max="14081" width="2.28515625" style="15" customWidth="1"/>
    <col min="14082" max="14084" width="1.42578125" style="15" customWidth="1"/>
    <col min="14085" max="14085" width="6.7109375" style="15" customWidth="1"/>
    <col min="14086" max="14086" width="33.7109375" style="15" customWidth="1"/>
    <col min="14087" max="14093" width="16.7109375" style="15" customWidth="1"/>
    <col min="14094" max="14336" width="12.7109375" style="15"/>
    <col min="14337" max="14337" width="2.28515625" style="15" customWidth="1"/>
    <col min="14338" max="14340" width="1.42578125" style="15" customWidth="1"/>
    <col min="14341" max="14341" width="6.7109375" style="15" customWidth="1"/>
    <col min="14342" max="14342" width="33.7109375" style="15" customWidth="1"/>
    <col min="14343" max="14349" width="16.7109375" style="15" customWidth="1"/>
    <col min="14350" max="14592" width="12.7109375" style="15"/>
    <col min="14593" max="14593" width="2.28515625" style="15" customWidth="1"/>
    <col min="14594" max="14596" width="1.42578125" style="15" customWidth="1"/>
    <col min="14597" max="14597" width="6.7109375" style="15" customWidth="1"/>
    <col min="14598" max="14598" width="33.7109375" style="15" customWidth="1"/>
    <col min="14599" max="14605" width="16.7109375" style="15" customWidth="1"/>
    <col min="14606" max="14848" width="12.7109375" style="15"/>
    <col min="14849" max="14849" width="2.28515625" style="15" customWidth="1"/>
    <col min="14850" max="14852" width="1.42578125" style="15" customWidth="1"/>
    <col min="14853" max="14853" width="6.7109375" style="15" customWidth="1"/>
    <col min="14854" max="14854" width="33.7109375" style="15" customWidth="1"/>
    <col min="14855" max="14861" width="16.7109375" style="15" customWidth="1"/>
    <col min="14862" max="15104" width="12.7109375" style="15"/>
    <col min="15105" max="15105" width="2.28515625" style="15" customWidth="1"/>
    <col min="15106" max="15108" width="1.42578125" style="15" customWidth="1"/>
    <col min="15109" max="15109" width="6.7109375" style="15" customWidth="1"/>
    <col min="15110" max="15110" width="33.7109375" style="15" customWidth="1"/>
    <col min="15111" max="15117" width="16.7109375" style="15" customWidth="1"/>
    <col min="15118" max="15360" width="12.7109375" style="15"/>
    <col min="15361" max="15361" width="2.28515625" style="15" customWidth="1"/>
    <col min="15362" max="15364" width="1.42578125" style="15" customWidth="1"/>
    <col min="15365" max="15365" width="6.7109375" style="15" customWidth="1"/>
    <col min="15366" max="15366" width="33.7109375" style="15" customWidth="1"/>
    <col min="15367" max="15373" width="16.7109375" style="15" customWidth="1"/>
    <col min="15374" max="15616" width="12.7109375" style="15"/>
    <col min="15617" max="15617" width="2.28515625" style="15" customWidth="1"/>
    <col min="15618" max="15620" width="1.42578125" style="15" customWidth="1"/>
    <col min="15621" max="15621" width="6.7109375" style="15" customWidth="1"/>
    <col min="15622" max="15622" width="33.7109375" style="15" customWidth="1"/>
    <col min="15623" max="15629" width="16.7109375" style="15" customWidth="1"/>
    <col min="15630" max="15872" width="12.7109375" style="15"/>
    <col min="15873" max="15873" width="2.28515625" style="15" customWidth="1"/>
    <col min="15874" max="15876" width="1.42578125" style="15" customWidth="1"/>
    <col min="15877" max="15877" width="6.7109375" style="15" customWidth="1"/>
    <col min="15878" max="15878" width="33.7109375" style="15" customWidth="1"/>
    <col min="15879" max="15885" width="16.7109375" style="15" customWidth="1"/>
    <col min="15886" max="16128" width="12.7109375" style="15"/>
    <col min="16129" max="16129" width="2.28515625" style="15" customWidth="1"/>
    <col min="16130" max="16132" width="1.42578125" style="15" customWidth="1"/>
    <col min="16133" max="16133" width="6.7109375" style="15" customWidth="1"/>
    <col min="16134" max="16134" width="33.7109375" style="15" customWidth="1"/>
    <col min="16135" max="16141" width="16.7109375" style="15" customWidth="1"/>
    <col min="16142" max="16384" width="12.7109375" style="15"/>
  </cols>
  <sheetData>
    <row r="1" spans="1:14" ht="16.5" customHeight="1">
      <c r="A1" s="324" t="s">
        <v>529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14"/>
    </row>
    <row r="2" spans="1:14" ht="16.5" customHeight="1">
      <c r="A2" s="324" t="s">
        <v>44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14"/>
    </row>
    <row r="3" spans="1:14" ht="16.5" customHeight="1">
      <c r="A3" s="324" t="s">
        <v>532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14"/>
    </row>
    <row r="4" spans="1:14" ht="25.5" customHeight="1">
      <c r="A4" s="326" t="s">
        <v>38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14"/>
    </row>
    <row r="5" spans="1:14" ht="30" customHeight="1">
      <c r="A5" s="327" t="s">
        <v>45</v>
      </c>
      <c r="B5" s="327"/>
      <c r="C5" s="327"/>
      <c r="D5" s="327"/>
      <c r="E5" s="327"/>
      <c r="F5" s="328"/>
      <c r="G5" s="337" t="s">
        <v>46</v>
      </c>
      <c r="H5" s="337" t="s">
        <v>47</v>
      </c>
      <c r="I5" s="337" t="s">
        <v>48</v>
      </c>
      <c r="J5" s="337" t="s">
        <v>5</v>
      </c>
      <c r="K5" s="337"/>
      <c r="L5" s="337" t="s">
        <v>49</v>
      </c>
      <c r="M5" s="335" t="s">
        <v>50</v>
      </c>
      <c r="N5" s="26"/>
    </row>
    <row r="6" spans="1:14" ht="45.75" customHeight="1">
      <c r="A6" s="329"/>
      <c r="B6" s="329"/>
      <c r="C6" s="329"/>
      <c r="D6" s="329"/>
      <c r="E6" s="329"/>
      <c r="F6" s="330"/>
      <c r="G6" s="337"/>
      <c r="H6" s="337"/>
      <c r="I6" s="337"/>
      <c r="J6" s="174" t="s">
        <v>51</v>
      </c>
      <c r="K6" s="174" t="s">
        <v>52</v>
      </c>
      <c r="L6" s="337"/>
      <c r="M6" s="335"/>
    </row>
    <row r="7" spans="1:14" ht="16.5">
      <c r="A7" s="331"/>
      <c r="B7" s="331"/>
      <c r="C7" s="331"/>
      <c r="D7" s="331"/>
      <c r="E7" s="331"/>
      <c r="F7" s="332"/>
      <c r="G7" s="174" t="s">
        <v>1</v>
      </c>
      <c r="H7" s="174" t="s">
        <v>53</v>
      </c>
      <c r="I7" s="174" t="s">
        <v>54</v>
      </c>
      <c r="J7" s="174" t="s">
        <v>1</v>
      </c>
      <c r="K7" s="174" t="s">
        <v>54</v>
      </c>
      <c r="L7" s="174" t="s">
        <v>1</v>
      </c>
      <c r="M7" s="19" t="s">
        <v>37</v>
      </c>
    </row>
    <row r="8" spans="1:14" ht="30" customHeight="1">
      <c r="A8" s="15" t="s">
        <v>23</v>
      </c>
      <c r="G8" s="7"/>
      <c r="H8" s="7"/>
      <c r="I8" s="7"/>
      <c r="J8" s="7"/>
      <c r="K8" s="7"/>
      <c r="L8" s="7"/>
      <c r="M8" s="7"/>
    </row>
    <row r="9" spans="1:14" ht="30" customHeight="1">
      <c r="B9" s="15" t="s">
        <v>69</v>
      </c>
      <c r="G9" s="7">
        <v>274</v>
      </c>
      <c r="H9" s="7">
        <v>3883</v>
      </c>
      <c r="I9" s="7">
        <v>708.42</v>
      </c>
      <c r="J9" s="7">
        <v>822</v>
      </c>
      <c r="K9" s="7">
        <v>37.4</v>
      </c>
      <c r="L9" s="7">
        <v>1469</v>
      </c>
      <c r="M9" s="7">
        <v>1478966</v>
      </c>
    </row>
    <row r="10" spans="1:14" ht="15" customHeight="1">
      <c r="B10" s="15" t="s">
        <v>70</v>
      </c>
      <c r="G10" s="7">
        <v>1547</v>
      </c>
      <c r="H10" s="7">
        <v>12614</v>
      </c>
      <c r="I10" s="7">
        <v>2266.84</v>
      </c>
      <c r="J10" s="7">
        <v>793</v>
      </c>
      <c r="K10" s="7">
        <v>67.739999999999995</v>
      </c>
      <c r="L10" s="7">
        <v>2344</v>
      </c>
      <c r="M10" s="7">
        <v>3882162</v>
      </c>
    </row>
    <row r="11" spans="1:14" ht="15" customHeight="1">
      <c r="B11" s="15" t="s">
        <v>71</v>
      </c>
      <c r="G11" s="7">
        <v>5976</v>
      </c>
      <c r="H11" s="7">
        <v>26138</v>
      </c>
      <c r="I11" s="7">
        <v>3887.3900000000003</v>
      </c>
      <c r="J11" s="7">
        <v>164</v>
      </c>
      <c r="K11" s="7">
        <v>13.469999999999999</v>
      </c>
      <c r="L11" s="7">
        <v>529</v>
      </c>
      <c r="M11" s="7">
        <v>1301369</v>
      </c>
    </row>
    <row r="12" spans="1:14" ht="15" customHeight="1">
      <c r="B12" s="15" t="s">
        <v>72</v>
      </c>
      <c r="F12" s="20"/>
      <c r="G12" s="7">
        <v>13047</v>
      </c>
      <c r="H12" s="7">
        <v>109036</v>
      </c>
      <c r="I12" s="7">
        <v>14252.16</v>
      </c>
      <c r="J12" s="7">
        <v>2112</v>
      </c>
      <c r="K12" s="7">
        <v>186.82</v>
      </c>
      <c r="L12" s="7">
        <v>6738</v>
      </c>
      <c r="M12" s="7">
        <v>11012439</v>
      </c>
    </row>
    <row r="13" spans="1:14" ht="15" customHeight="1">
      <c r="B13" s="15" t="s">
        <v>62</v>
      </c>
      <c r="F13" s="15" t="s">
        <v>73</v>
      </c>
      <c r="G13" s="7">
        <v>3008</v>
      </c>
      <c r="H13" s="7">
        <v>33391</v>
      </c>
      <c r="I13" s="7">
        <v>4124.46</v>
      </c>
      <c r="J13" s="7">
        <v>311</v>
      </c>
      <c r="K13" s="7">
        <v>39.4</v>
      </c>
      <c r="L13" s="7">
        <v>1426</v>
      </c>
      <c r="M13" s="7">
        <v>3909088</v>
      </c>
    </row>
    <row r="14" spans="1:14" ht="15" customHeight="1">
      <c r="F14" s="24" t="s">
        <v>74</v>
      </c>
      <c r="G14" s="7">
        <v>6466</v>
      </c>
      <c r="H14" s="7">
        <v>65455</v>
      </c>
      <c r="I14" s="7">
        <v>7773.2100000000009</v>
      </c>
      <c r="J14" s="7">
        <v>1435</v>
      </c>
      <c r="K14" s="7">
        <v>120.77000000000001</v>
      </c>
      <c r="L14" s="7">
        <v>4360</v>
      </c>
      <c r="M14" s="7">
        <v>5113764</v>
      </c>
    </row>
    <row r="15" spans="1:14" ht="15" customHeight="1">
      <c r="B15" s="21"/>
      <c r="C15" s="22"/>
      <c r="D15" s="22"/>
      <c r="E15" s="22"/>
      <c r="F15" s="15" t="s">
        <v>75</v>
      </c>
      <c r="G15" s="7">
        <v>365</v>
      </c>
      <c r="H15" s="7">
        <v>2312</v>
      </c>
      <c r="I15" s="7">
        <v>452.98999999999995</v>
      </c>
      <c r="J15" s="7">
        <v>217</v>
      </c>
      <c r="K15" s="7">
        <v>14.780000000000001</v>
      </c>
      <c r="L15" s="7">
        <v>512</v>
      </c>
      <c r="M15" s="7">
        <v>762519</v>
      </c>
    </row>
    <row r="16" spans="1:14" ht="15" customHeight="1">
      <c r="B16" s="15" t="s">
        <v>76</v>
      </c>
      <c r="C16" s="24"/>
      <c r="D16" s="24"/>
      <c r="E16" s="24"/>
      <c r="F16" s="24"/>
      <c r="G16" s="7">
        <v>1870</v>
      </c>
      <c r="H16" s="7">
        <v>10498</v>
      </c>
      <c r="I16" s="7">
        <v>1673.03</v>
      </c>
      <c r="J16" s="7">
        <v>480</v>
      </c>
      <c r="K16" s="7">
        <v>38.380000000000003</v>
      </c>
      <c r="L16" s="7">
        <v>1469</v>
      </c>
      <c r="M16" s="7">
        <v>3131431</v>
      </c>
    </row>
    <row r="17" spans="1:13" ht="30" customHeight="1">
      <c r="A17" s="15" t="s">
        <v>77</v>
      </c>
      <c r="G17" s="7">
        <v>22714</v>
      </c>
      <c r="H17" s="7">
        <v>162169</v>
      </c>
      <c r="I17" s="7">
        <v>22787.829999999998</v>
      </c>
      <c r="J17" s="7">
        <v>4371</v>
      </c>
      <c r="K17" s="7">
        <v>343.81</v>
      </c>
      <c r="L17" s="7">
        <v>12549</v>
      </c>
      <c r="M17" s="7">
        <v>20806367</v>
      </c>
    </row>
    <row r="18" spans="1:13" ht="30" customHeight="1">
      <c r="A18" s="24" t="s">
        <v>78</v>
      </c>
      <c r="G18" s="7">
        <v>2561</v>
      </c>
      <c r="H18" s="7">
        <v>16053</v>
      </c>
      <c r="I18" s="7">
        <v>2614.1999999999998</v>
      </c>
      <c r="J18" s="7">
        <v>1302</v>
      </c>
      <c r="K18" s="7">
        <v>75.61</v>
      </c>
      <c r="L18" s="7">
        <v>2932</v>
      </c>
      <c r="M18" s="7">
        <v>4873482</v>
      </c>
    </row>
    <row r="19" spans="1:13" ht="30" customHeight="1">
      <c r="A19" s="24"/>
      <c r="B19" s="15" t="s">
        <v>79</v>
      </c>
      <c r="G19" s="7"/>
      <c r="H19" s="7"/>
      <c r="I19" s="7"/>
      <c r="J19" s="7"/>
      <c r="K19" s="7"/>
      <c r="L19" s="7"/>
      <c r="M19" s="7"/>
    </row>
    <row r="20" spans="1:13" ht="14.25" customHeight="1">
      <c r="B20" s="15" t="s">
        <v>80</v>
      </c>
      <c r="C20" s="24"/>
      <c r="D20" s="24"/>
      <c r="E20" s="24"/>
      <c r="G20" s="7"/>
      <c r="H20" s="7"/>
      <c r="I20" s="7"/>
      <c r="J20" s="7"/>
      <c r="K20" s="7"/>
      <c r="L20" s="7"/>
      <c r="M20" s="7"/>
    </row>
    <row r="21" spans="1:13">
      <c r="C21" s="24" t="s">
        <v>81</v>
      </c>
      <c r="D21" s="24"/>
      <c r="E21" s="24"/>
      <c r="G21" s="7">
        <v>176</v>
      </c>
      <c r="H21" s="7">
        <v>687</v>
      </c>
      <c r="I21" s="7">
        <v>115.75</v>
      </c>
      <c r="J21" s="7">
        <v>1</v>
      </c>
      <c r="K21" s="7">
        <v>0.1</v>
      </c>
      <c r="L21" s="7">
        <v>4</v>
      </c>
      <c r="M21" s="7">
        <v>241135</v>
      </c>
    </row>
    <row r="22" spans="1:13" ht="15" customHeight="1">
      <c r="B22" s="24" t="s">
        <v>82</v>
      </c>
      <c r="C22" s="24"/>
      <c r="D22" s="24"/>
      <c r="E22" s="24"/>
      <c r="G22" s="7">
        <v>106</v>
      </c>
      <c r="H22" s="7">
        <v>723</v>
      </c>
      <c r="I22" s="7">
        <v>75.539999999999992</v>
      </c>
      <c r="J22" s="7">
        <v>12</v>
      </c>
      <c r="K22" s="7">
        <v>0.90999999999999992</v>
      </c>
      <c r="L22" s="7">
        <v>38</v>
      </c>
      <c r="M22" s="7">
        <v>163624</v>
      </c>
    </row>
    <row r="23" spans="1:13" ht="15" customHeight="1">
      <c r="B23" s="24" t="s">
        <v>83</v>
      </c>
      <c r="G23" s="7"/>
      <c r="H23" s="7"/>
      <c r="I23" s="7"/>
      <c r="J23" s="7"/>
      <c r="K23" s="7"/>
      <c r="L23" s="7"/>
      <c r="M23" s="7"/>
    </row>
    <row r="24" spans="1:13" ht="15" customHeight="1">
      <c r="C24" s="15" t="s">
        <v>84</v>
      </c>
      <c r="G24" s="7">
        <v>261</v>
      </c>
      <c r="H24" s="7">
        <v>3624</v>
      </c>
      <c r="I24" s="7">
        <v>571.86</v>
      </c>
      <c r="J24" s="7">
        <v>24</v>
      </c>
      <c r="K24" s="7">
        <v>1.1499999999999999</v>
      </c>
      <c r="L24" s="7">
        <v>54</v>
      </c>
      <c r="M24" s="7">
        <v>1341940</v>
      </c>
    </row>
    <row r="25" spans="1:13" ht="15" customHeight="1">
      <c r="B25" s="15" t="s">
        <v>62</v>
      </c>
      <c r="C25" s="24"/>
      <c r="D25" s="24"/>
      <c r="E25" s="24"/>
      <c r="G25" s="7"/>
      <c r="H25" s="7"/>
      <c r="I25" s="7"/>
      <c r="J25" s="7"/>
      <c r="K25" s="7"/>
      <c r="L25" s="7"/>
      <c r="M25" s="7"/>
    </row>
    <row r="26" spans="1:13" ht="15" customHeight="1">
      <c r="C26" s="15" t="s">
        <v>85</v>
      </c>
      <c r="G26" s="7">
        <v>177</v>
      </c>
      <c r="H26" s="7">
        <v>1927</v>
      </c>
      <c r="I26" s="7">
        <v>322.91999999999996</v>
      </c>
      <c r="J26" s="7">
        <v>5</v>
      </c>
      <c r="K26" s="7">
        <v>0.54</v>
      </c>
      <c r="L26" s="7">
        <v>25</v>
      </c>
      <c r="M26" s="7">
        <v>691690</v>
      </c>
    </row>
    <row r="27" spans="1:13" ht="15" customHeight="1">
      <c r="C27" s="15" t="s">
        <v>86</v>
      </c>
      <c r="G27" s="7"/>
      <c r="H27" s="7"/>
      <c r="I27" s="7"/>
      <c r="J27" s="7"/>
      <c r="K27" s="7"/>
      <c r="L27" s="7"/>
      <c r="M27" s="7"/>
    </row>
    <row r="28" spans="1:13" ht="15" customHeight="1">
      <c r="D28" s="15" t="s">
        <v>87</v>
      </c>
      <c r="G28" s="7">
        <v>25</v>
      </c>
      <c r="H28" s="7">
        <v>289</v>
      </c>
      <c r="I28" s="7">
        <v>47.94</v>
      </c>
      <c r="J28" s="7" t="s">
        <v>42</v>
      </c>
      <c r="K28" s="7" t="s">
        <v>42</v>
      </c>
      <c r="L28" s="7" t="s">
        <v>42</v>
      </c>
      <c r="M28" s="7">
        <v>134735</v>
      </c>
    </row>
    <row r="29" spans="1:13" ht="15" customHeight="1">
      <c r="B29" s="15" t="s">
        <v>88</v>
      </c>
      <c r="G29" s="7">
        <v>342</v>
      </c>
      <c r="H29" s="7">
        <v>2659</v>
      </c>
      <c r="I29" s="7">
        <v>420.56000000000006</v>
      </c>
      <c r="J29" s="7">
        <v>245</v>
      </c>
      <c r="K29" s="7">
        <v>22.96</v>
      </c>
      <c r="L29" s="7">
        <v>840</v>
      </c>
      <c r="M29" s="7">
        <v>1079267</v>
      </c>
    </row>
    <row r="30" spans="1:13" ht="15" customHeight="1">
      <c r="B30" s="15" t="s">
        <v>62</v>
      </c>
      <c r="F30" s="24"/>
      <c r="G30" s="7"/>
      <c r="H30" s="7"/>
      <c r="I30" s="7"/>
      <c r="J30" s="7"/>
      <c r="K30" s="7"/>
      <c r="L30" s="7"/>
      <c r="M30" s="7"/>
    </row>
    <row r="31" spans="1:13" ht="15" customHeight="1">
      <c r="C31" s="15" t="s">
        <v>89</v>
      </c>
      <c r="F31" s="24"/>
      <c r="G31" s="7">
        <v>62</v>
      </c>
      <c r="H31" s="7">
        <v>1582</v>
      </c>
      <c r="I31" s="7">
        <v>228.23000000000002</v>
      </c>
      <c r="J31" s="7">
        <v>3</v>
      </c>
      <c r="K31" s="7">
        <v>0.24</v>
      </c>
      <c r="L31" s="7">
        <v>10</v>
      </c>
      <c r="M31" s="7">
        <v>754404</v>
      </c>
    </row>
    <row r="32" spans="1:13" ht="15" customHeight="1">
      <c r="B32" s="15" t="s">
        <v>90</v>
      </c>
      <c r="F32" s="24"/>
      <c r="G32" s="7">
        <v>632</v>
      </c>
      <c r="H32" s="7">
        <v>3562</v>
      </c>
      <c r="I32" s="7">
        <v>741.54</v>
      </c>
      <c r="J32" s="7">
        <v>921</v>
      </c>
      <c r="K32" s="7">
        <v>45.17</v>
      </c>
      <c r="L32" s="7">
        <v>1783</v>
      </c>
      <c r="M32" s="7">
        <v>1171628</v>
      </c>
    </row>
    <row r="33" spans="1:14" ht="15" customHeight="1">
      <c r="B33" s="15" t="s">
        <v>91</v>
      </c>
      <c r="G33" s="7">
        <v>632</v>
      </c>
      <c r="H33" s="7">
        <v>3395</v>
      </c>
      <c r="I33" s="7">
        <v>503.98</v>
      </c>
      <c r="J33" s="7">
        <v>97</v>
      </c>
      <c r="K33" s="7">
        <v>5.25</v>
      </c>
      <c r="L33" s="7">
        <v>210</v>
      </c>
      <c r="M33" s="7">
        <v>691383</v>
      </c>
    </row>
    <row r="34" spans="1:14" ht="15" customHeight="1">
      <c r="B34" s="15" t="s">
        <v>92</v>
      </c>
      <c r="C34" s="24"/>
      <c r="D34" s="24"/>
      <c r="E34" s="24"/>
      <c r="G34" s="7">
        <v>360</v>
      </c>
      <c r="H34" s="7">
        <v>918</v>
      </c>
      <c r="I34" s="7">
        <v>119.79</v>
      </c>
      <c r="J34" s="7">
        <v>2</v>
      </c>
      <c r="K34" s="7">
        <v>0.06</v>
      </c>
      <c r="L34" s="7">
        <v>3</v>
      </c>
      <c r="M34" s="7">
        <v>130992</v>
      </c>
    </row>
    <row r="35" spans="1:14" ht="15" customHeight="1">
      <c r="B35" s="15" t="s">
        <v>93</v>
      </c>
      <c r="C35" s="24"/>
      <c r="D35" s="24"/>
      <c r="E35" s="24"/>
      <c r="G35" s="7"/>
      <c r="H35" s="7"/>
      <c r="I35" s="7"/>
      <c r="J35" s="7"/>
      <c r="K35" s="7"/>
      <c r="L35" s="7"/>
      <c r="M35" s="7"/>
    </row>
    <row r="36" spans="1:14" ht="15" customHeight="1">
      <c r="B36" s="24"/>
      <c r="C36" s="15" t="s">
        <v>94</v>
      </c>
      <c r="F36" s="24"/>
      <c r="G36" s="7">
        <v>52</v>
      </c>
      <c r="H36" s="7">
        <v>487</v>
      </c>
      <c r="I36" s="7">
        <v>65.17</v>
      </c>
      <c r="J36" s="7" t="s">
        <v>42</v>
      </c>
      <c r="K36" s="7" t="s">
        <v>42</v>
      </c>
      <c r="L36" s="7" t="s">
        <v>42</v>
      </c>
      <c r="M36" s="7">
        <v>53513</v>
      </c>
    </row>
    <row r="37" spans="1:14" ht="30" customHeight="1">
      <c r="A37" s="15" t="s">
        <v>95</v>
      </c>
      <c r="B37" s="24"/>
      <c r="G37" s="7"/>
      <c r="H37" s="7"/>
      <c r="I37" s="7"/>
      <c r="J37" s="7"/>
      <c r="K37" s="7"/>
      <c r="L37" s="7"/>
      <c r="M37" s="7"/>
    </row>
    <row r="38" spans="1:14" ht="20.25" customHeight="1">
      <c r="C38" s="24" t="s">
        <v>15</v>
      </c>
      <c r="D38" s="24"/>
      <c r="E38" s="24"/>
      <c r="G38" s="7">
        <v>933</v>
      </c>
      <c r="H38" s="7">
        <v>6734</v>
      </c>
      <c r="I38" s="7">
        <v>1006.7299999999999</v>
      </c>
      <c r="J38" s="7">
        <v>147</v>
      </c>
      <c r="K38" s="7">
        <v>9.4599999999999991</v>
      </c>
      <c r="L38" s="7">
        <v>339</v>
      </c>
      <c r="M38" s="7">
        <v>2549246</v>
      </c>
    </row>
    <row r="39" spans="1:14" ht="15" customHeight="1">
      <c r="C39" s="24" t="s">
        <v>16</v>
      </c>
      <c r="D39" s="24"/>
      <c r="E39" s="24"/>
      <c r="G39" s="7">
        <v>857</v>
      </c>
      <c r="H39" s="7">
        <v>5971</v>
      </c>
      <c r="I39" s="7">
        <v>1014.18</v>
      </c>
      <c r="J39" s="7">
        <v>707</v>
      </c>
      <c r="K39" s="7">
        <v>43.44</v>
      </c>
      <c r="L39" s="7">
        <v>1722</v>
      </c>
      <c r="M39" s="7">
        <v>1345091</v>
      </c>
    </row>
    <row r="40" spans="1:14" ht="15" customHeight="1">
      <c r="B40" s="24"/>
      <c r="C40" s="15" t="s">
        <v>21</v>
      </c>
      <c r="F40" s="24"/>
      <c r="G40" s="7">
        <v>265</v>
      </c>
      <c r="H40" s="7">
        <v>752</v>
      </c>
      <c r="I40" s="7">
        <v>130.04000000000002</v>
      </c>
      <c r="J40" s="7">
        <v>87</v>
      </c>
      <c r="K40" s="7">
        <v>8.4700000000000006</v>
      </c>
      <c r="L40" s="7">
        <v>319</v>
      </c>
      <c r="M40" s="7">
        <v>135788</v>
      </c>
    </row>
    <row r="41" spans="1:14" ht="15" customHeight="1">
      <c r="A41" s="26"/>
      <c r="B41" s="24"/>
      <c r="C41" s="26" t="s">
        <v>68</v>
      </c>
      <c r="D41" s="26"/>
      <c r="E41" s="26"/>
      <c r="F41" s="26"/>
      <c r="G41" s="7">
        <v>506</v>
      </c>
      <c r="H41" s="7">
        <v>2597</v>
      </c>
      <c r="I41" s="7">
        <v>463.25</v>
      </c>
      <c r="J41" s="7">
        <v>361</v>
      </c>
      <c r="K41" s="7">
        <v>14.24</v>
      </c>
      <c r="L41" s="7">
        <v>552</v>
      </c>
      <c r="M41" s="7">
        <v>843357</v>
      </c>
      <c r="N41" s="26"/>
    </row>
    <row r="42" spans="1:14" ht="30" customHeight="1">
      <c r="A42" s="15" t="s">
        <v>96</v>
      </c>
      <c r="B42" s="26"/>
      <c r="C42" s="26"/>
      <c r="D42" s="26"/>
      <c r="E42" s="26"/>
      <c r="F42" s="26"/>
      <c r="G42" s="7"/>
      <c r="H42" s="7"/>
      <c r="I42" s="7"/>
      <c r="J42" s="7"/>
      <c r="K42" s="7"/>
      <c r="L42" s="7"/>
      <c r="M42" s="7"/>
      <c r="N42" s="26"/>
    </row>
    <row r="43" spans="1:14" ht="30" customHeight="1">
      <c r="A43" s="26"/>
      <c r="B43" s="26"/>
      <c r="C43" s="24" t="s">
        <v>15</v>
      </c>
      <c r="D43" s="30"/>
      <c r="E43" s="30"/>
      <c r="F43" s="31"/>
      <c r="G43" s="7">
        <v>1449</v>
      </c>
      <c r="H43" s="7">
        <v>9521</v>
      </c>
      <c r="I43" s="7">
        <v>1523.92</v>
      </c>
      <c r="J43" s="7">
        <v>259</v>
      </c>
      <c r="K43" s="7">
        <v>13.27</v>
      </c>
      <c r="L43" s="7">
        <v>510</v>
      </c>
      <c r="M43" s="7">
        <v>3210186</v>
      </c>
      <c r="N43" s="26"/>
    </row>
    <row r="44" spans="1:14" ht="30" customHeight="1">
      <c r="A44" s="26"/>
      <c r="B44" s="26"/>
      <c r="C44" s="24" t="s">
        <v>16</v>
      </c>
      <c r="D44" s="26"/>
      <c r="E44" s="26"/>
      <c r="F44" s="26"/>
      <c r="G44" s="7">
        <v>15907</v>
      </c>
      <c r="H44" s="7">
        <v>139683</v>
      </c>
      <c r="I44" s="7">
        <v>19021.620000000003</v>
      </c>
      <c r="J44" s="7">
        <v>2889</v>
      </c>
      <c r="K44" s="7">
        <v>234.84</v>
      </c>
      <c r="L44" s="7">
        <v>8422</v>
      </c>
      <c r="M44" s="7">
        <v>15203376</v>
      </c>
      <c r="N44" s="26"/>
    </row>
    <row r="45" spans="1:14" ht="15" customHeight="1">
      <c r="A45" s="26"/>
      <c r="B45" s="26"/>
      <c r="C45" s="24"/>
      <c r="D45" s="26" t="s">
        <v>14</v>
      </c>
      <c r="E45" s="26"/>
      <c r="F45" s="26"/>
      <c r="G45" s="7"/>
      <c r="H45" s="7"/>
      <c r="I45" s="7"/>
      <c r="J45" s="7"/>
      <c r="K45" s="7"/>
      <c r="L45" s="7"/>
      <c r="M45" s="7"/>
      <c r="N45" s="26"/>
    </row>
    <row r="46" spans="1:14" ht="15" customHeight="1">
      <c r="A46" s="26"/>
      <c r="B46" s="26"/>
      <c r="C46" s="26"/>
      <c r="D46" s="26" t="s">
        <v>97</v>
      </c>
      <c r="E46" s="26"/>
      <c r="F46" s="26"/>
      <c r="G46" s="7">
        <v>6006</v>
      </c>
      <c r="H46" s="7">
        <v>26377</v>
      </c>
      <c r="I46" s="7">
        <v>3926.21</v>
      </c>
      <c r="J46" s="7">
        <v>160</v>
      </c>
      <c r="K46" s="7">
        <v>12.67</v>
      </c>
      <c r="L46" s="7">
        <v>478</v>
      </c>
      <c r="M46" s="7">
        <v>1324999</v>
      </c>
      <c r="N46" s="26"/>
    </row>
    <row r="47" spans="1:14" ht="15" customHeight="1">
      <c r="A47" s="26"/>
      <c r="B47" s="26"/>
      <c r="C47" s="26"/>
      <c r="D47" s="26" t="s">
        <v>98</v>
      </c>
      <c r="E47" s="26"/>
      <c r="F47" s="26"/>
      <c r="G47" s="7">
        <v>3893</v>
      </c>
      <c r="H47" s="7">
        <v>45660</v>
      </c>
      <c r="I47" s="7">
        <v>5650.04</v>
      </c>
      <c r="J47" s="7">
        <v>244</v>
      </c>
      <c r="K47" s="7">
        <v>27.57</v>
      </c>
      <c r="L47" s="7">
        <v>973</v>
      </c>
      <c r="M47" s="7">
        <v>5011678</v>
      </c>
      <c r="N47" s="26"/>
    </row>
    <row r="48" spans="1:14" ht="15" customHeight="1">
      <c r="A48" s="26"/>
      <c r="B48" s="26"/>
      <c r="C48" s="26"/>
      <c r="D48" s="26" t="s">
        <v>99</v>
      </c>
      <c r="E48" s="26"/>
      <c r="F48" s="26"/>
      <c r="G48" s="7"/>
      <c r="H48" s="7"/>
      <c r="I48" s="7"/>
      <c r="J48" s="7"/>
      <c r="K48" s="7"/>
      <c r="L48" s="7"/>
      <c r="M48" s="7"/>
      <c r="N48" s="26"/>
    </row>
    <row r="49" spans="1:14" ht="15" customHeight="1">
      <c r="A49" s="26"/>
      <c r="B49" s="26"/>
      <c r="C49" s="26"/>
      <c r="E49" s="26" t="s">
        <v>100</v>
      </c>
      <c r="F49" s="26"/>
      <c r="G49" s="7"/>
      <c r="H49" s="7"/>
      <c r="I49" s="7"/>
      <c r="J49" s="7"/>
      <c r="K49" s="7"/>
      <c r="L49" s="7"/>
      <c r="M49" s="7"/>
      <c r="N49" s="26"/>
    </row>
    <row r="50" spans="1:14" ht="15" customHeight="1">
      <c r="A50" s="26"/>
      <c r="B50" s="26"/>
      <c r="C50" s="26"/>
      <c r="D50" s="26"/>
      <c r="E50" s="26" t="s">
        <v>101</v>
      </c>
      <c r="F50" s="26"/>
      <c r="G50" s="7">
        <v>6008</v>
      </c>
      <c r="H50" s="7">
        <v>67646</v>
      </c>
      <c r="I50" s="7">
        <v>9445.369999999999</v>
      </c>
      <c r="J50" s="7">
        <v>2485</v>
      </c>
      <c r="K50" s="7">
        <v>194.60999999999999</v>
      </c>
      <c r="L50" s="7">
        <v>6971</v>
      </c>
      <c r="M50" s="7">
        <v>8866699</v>
      </c>
      <c r="N50" s="26"/>
    </row>
    <row r="51" spans="1:14" ht="15" customHeight="1">
      <c r="A51" s="26"/>
      <c r="B51" s="26"/>
      <c r="C51" s="26"/>
      <c r="D51" s="26" t="s">
        <v>62</v>
      </c>
      <c r="F51" s="26"/>
      <c r="G51" s="7"/>
      <c r="H51" s="7"/>
      <c r="I51" s="7"/>
      <c r="J51" s="7"/>
      <c r="K51" s="7"/>
      <c r="L51" s="7"/>
      <c r="M51" s="7"/>
      <c r="N51" s="26"/>
    </row>
    <row r="52" spans="1:14" ht="15" customHeight="1">
      <c r="A52" s="26"/>
      <c r="B52" s="26"/>
      <c r="C52" s="26"/>
      <c r="D52" s="26"/>
      <c r="E52" s="26" t="s">
        <v>18</v>
      </c>
      <c r="F52" s="26"/>
      <c r="G52" s="7">
        <v>84</v>
      </c>
      <c r="H52" s="7">
        <v>1829</v>
      </c>
      <c r="I52" s="7">
        <v>285.78000000000003</v>
      </c>
      <c r="J52" s="7">
        <v>23</v>
      </c>
      <c r="K52" s="7">
        <v>2.06</v>
      </c>
      <c r="L52" s="7">
        <v>63</v>
      </c>
      <c r="M52" s="7">
        <v>266863</v>
      </c>
      <c r="N52" s="26"/>
    </row>
    <row r="53" spans="1:14" ht="30" customHeight="1">
      <c r="A53" s="26"/>
      <c r="B53" s="26"/>
      <c r="C53" s="26" t="s">
        <v>21</v>
      </c>
      <c r="D53" s="26"/>
      <c r="E53" s="26"/>
      <c r="F53" s="26"/>
      <c r="G53" s="7">
        <v>4599</v>
      </c>
      <c r="H53" s="7">
        <v>9547</v>
      </c>
      <c r="I53" s="7">
        <v>1625.75</v>
      </c>
      <c r="J53" s="7">
        <v>835</v>
      </c>
      <c r="K53" s="7">
        <v>79.84</v>
      </c>
      <c r="L53" s="7">
        <v>3007</v>
      </c>
      <c r="M53" s="7">
        <v>1352197</v>
      </c>
      <c r="N53" s="26"/>
    </row>
    <row r="54" spans="1:14" ht="30" customHeight="1">
      <c r="A54" s="26"/>
      <c r="B54" s="26"/>
      <c r="C54" s="26" t="s">
        <v>22</v>
      </c>
      <c r="D54" s="26"/>
      <c r="E54" s="26"/>
      <c r="F54" s="26"/>
      <c r="G54" s="7">
        <v>759</v>
      </c>
      <c r="H54" s="7">
        <v>3418</v>
      </c>
      <c r="I54" s="7">
        <v>616.54999999999995</v>
      </c>
      <c r="J54" s="7">
        <v>388</v>
      </c>
      <c r="K54" s="7">
        <v>15.85</v>
      </c>
      <c r="L54" s="7">
        <v>610</v>
      </c>
      <c r="M54" s="7">
        <v>1040608</v>
      </c>
      <c r="N54" s="26"/>
    </row>
    <row r="56" spans="1:14">
      <c r="A56" s="26" t="s">
        <v>36</v>
      </c>
      <c r="B56" s="26"/>
      <c r="C56" s="26"/>
      <c r="D56" s="26"/>
      <c r="E56" s="26"/>
    </row>
    <row r="57" spans="1:14">
      <c r="A57" s="15" t="s">
        <v>531</v>
      </c>
    </row>
    <row r="65" spans="1:13">
      <c r="A65" s="173" t="s">
        <v>486</v>
      </c>
      <c r="M65" s="28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zoomScaleSheetLayoutView="75" workbookViewId="0">
      <selection sqref="A1:K1"/>
    </sheetView>
  </sheetViews>
  <sheetFormatPr baseColWidth="10" defaultRowHeight="12.75"/>
  <cols>
    <col min="1" max="1" width="2.28515625" style="18" customWidth="1"/>
    <col min="2" max="2" width="3.28515625" style="18" customWidth="1"/>
    <col min="3" max="3" width="13.7109375" style="18" customWidth="1"/>
    <col min="4" max="4" width="24.7109375" style="18" customWidth="1"/>
    <col min="5" max="10" width="13.7109375" style="18" customWidth="1"/>
    <col min="11" max="11" width="14.28515625" style="18" customWidth="1"/>
    <col min="12" max="256" width="11.5703125" style="18"/>
    <col min="257" max="257" width="2.28515625" style="18" customWidth="1"/>
    <col min="258" max="258" width="3.28515625" style="18" customWidth="1"/>
    <col min="259" max="259" width="13.7109375" style="18" customWidth="1"/>
    <col min="260" max="260" width="26.28515625" style="18" customWidth="1"/>
    <col min="261" max="267" width="15.85546875" style="18" customWidth="1"/>
    <col min="268" max="512" width="11.5703125" style="18"/>
    <col min="513" max="513" width="2.28515625" style="18" customWidth="1"/>
    <col min="514" max="514" width="3.28515625" style="18" customWidth="1"/>
    <col min="515" max="515" width="13.7109375" style="18" customWidth="1"/>
    <col min="516" max="516" width="26.28515625" style="18" customWidth="1"/>
    <col min="517" max="523" width="15.85546875" style="18" customWidth="1"/>
    <col min="524" max="768" width="11.5703125" style="18"/>
    <col min="769" max="769" width="2.28515625" style="18" customWidth="1"/>
    <col min="770" max="770" width="3.28515625" style="18" customWidth="1"/>
    <col min="771" max="771" width="13.7109375" style="18" customWidth="1"/>
    <col min="772" max="772" width="26.28515625" style="18" customWidth="1"/>
    <col min="773" max="779" width="15.85546875" style="18" customWidth="1"/>
    <col min="780" max="1024" width="11.5703125" style="18"/>
    <col min="1025" max="1025" width="2.28515625" style="18" customWidth="1"/>
    <col min="1026" max="1026" width="3.28515625" style="18" customWidth="1"/>
    <col min="1027" max="1027" width="13.7109375" style="18" customWidth="1"/>
    <col min="1028" max="1028" width="26.28515625" style="18" customWidth="1"/>
    <col min="1029" max="1035" width="15.85546875" style="18" customWidth="1"/>
    <col min="1036" max="1280" width="11.5703125" style="18"/>
    <col min="1281" max="1281" width="2.28515625" style="18" customWidth="1"/>
    <col min="1282" max="1282" width="3.28515625" style="18" customWidth="1"/>
    <col min="1283" max="1283" width="13.7109375" style="18" customWidth="1"/>
    <col min="1284" max="1284" width="26.28515625" style="18" customWidth="1"/>
    <col min="1285" max="1291" width="15.85546875" style="18" customWidth="1"/>
    <col min="1292" max="1536" width="11.5703125" style="18"/>
    <col min="1537" max="1537" width="2.28515625" style="18" customWidth="1"/>
    <col min="1538" max="1538" width="3.28515625" style="18" customWidth="1"/>
    <col min="1539" max="1539" width="13.7109375" style="18" customWidth="1"/>
    <col min="1540" max="1540" width="26.28515625" style="18" customWidth="1"/>
    <col min="1541" max="1547" width="15.85546875" style="18" customWidth="1"/>
    <col min="1548" max="1792" width="11.5703125" style="18"/>
    <col min="1793" max="1793" width="2.28515625" style="18" customWidth="1"/>
    <col min="1794" max="1794" width="3.28515625" style="18" customWidth="1"/>
    <col min="1795" max="1795" width="13.7109375" style="18" customWidth="1"/>
    <col min="1796" max="1796" width="26.28515625" style="18" customWidth="1"/>
    <col min="1797" max="1803" width="15.85546875" style="18" customWidth="1"/>
    <col min="1804" max="2048" width="11.5703125" style="18"/>
    <col min="2049" max="2049" width="2.28515625" style="18" customWidth="1"/>
    <col min="2050" max="2050" width="3.28515625" style="18" customWidth="1"/>
    <col min="2051" max="2051" width="13.7109375" style="18" customWidth="1"/>
    <col min="2052" max="2052" width="26.28515625" style="18" customWidth="1"/>
    <col min="2053" max="2059" width="15.85546875" style="18" customWidth="1"/>
    <col min="2060" max="2304" width="11.5703125" style="18"/>
    <col min="2305" max="2305" width="2.28515625" style="18" customWidth="1"/>
    <col min="2306" max="2306" width="3.28515625" style="18" customWidth="1"/>
    <col min="2307" max="2307" width="13.7109375" style="18" customWidth="1"/>
    <col min="2308" max="2308" width="26.28515625" style="18" customWidth="1"/>
    <col min="2309" max="2315" width="15.85546875" style="18" customWidth="1"/>
    <col min="2316" max="2560" width="11.5703125" style="18"/>
    <col min="2561" max="2561" width="2.28515625" style="18" customWidth="1"/>
    <col min="2562" max="2562" width="3.28515625" style="18" customWidth="1"/>
    <col min="2563" max="2563" width="13.7109375" style="18" customWidth="1"/>
    <col min="2564" max="2564" width="26.28515625" style="18" customWidth="1"/>
    <col min="2565" max="2571" width="15.85546875" style="18" customWidth="1"/>
    <col min="2572" max="2816" width="11.5703125" style="18"/>
    <col min="2817" max="2817" width="2.28515625" style="18" customWidth="1"/>
    <col min="2818" max="2818" width="3.28515625" style="18" customWidth="1"/>
    <col min="2819" max="2819" width="13.7109375" style="18" customWidth="1"/>
    <col min="2820" max="2820" width="26.28515625" style="18" customWidth="1"/>
    <col min="2821" max="2827" width="15.85546875" style="18" customWidth="1"/>
    <col min="2828" max="3072" width="11.5703125" style="18"/>
    <col min="3073" max="3073" width="2.28515625" style="18" customWidth="1"/>
    <col min="3074" max="3074" width="3.28515625" style="18" customWidth="1"/>
    <col min="3075" max="3075" width="13.7109375" style="18" customWidth="1"/>
    <col min="3076" max="3076" width="26.28515625" style="18" customWidth="1"/>
    <col min="3077" max="3083" width="15.85546875" style="18" customWidth="1"/>
    <col min="3084" max="3328" width="11.5703125" style="18"/>
    <col min="3329" max="3329" width="2.28515625" style="18" customWidth="1"/>
    <col min="3330" max="3330" width="3.28515625" style="18" customWidth="1"/>
    <col min="3331" max="3331" width="13.7109375" style="18" customWidth="1"/>
    <col min="3332" max="3332" width="26.28515625" style="18" customWidth="1"/>
    <col min="3333" max="3339" width="15.85546875" style="18" customWidth="1"/>
    <col min="3340" max="3584" width="11.5703125" style="18"/>
    <col min="3585" max="3585" width="2.28515625" style="18" customWidth="1"/>
    <col min="3586" max="3586" width="3.28515625" style="18" customWidth="1"/>
    <col min="3587" max="3587" width="13.7109375" style="18" customWidth="1"/>
    <col min="3588" max="3588" width="26.28515625" style="18" customWidth="1"/>
    <col min="3589" max="3595" width="15.85546875" style="18" customWidth="1"/>
    <col min="3596" max="3840" width="11.5703125" style="18"/>
    <col min="3841" max="3841" width="2.28515625" style="18" customWidth="1"/>
    <col min="3842" max="3842" width="3.28515625" style="18" customWidth="1"/>
    <col min="3843" max="3843" width="13.7109375" style="18" customWidth="1"/>
    <col min="3844" max="3844" width="26.28515625" style="18" customWidth="1"/>
    <col min="3845" max="3851" width="15.85546875" style="18" customWidth="1"/>
    <col min="3852" max="4096" width="11.5703125" style="18"/>
    <col min="4097" max="4097" width="2.28515625" style="18" customWidth="1"/>
    <col min="4098" max="4098" width="3.28515625" style="18" customWidth="1"/>
    <col min="4099" max="4099" width="13.7109375" style="18" customWidth="1"/>
    <col min="4100" max="4100" width="26.28515625" style="18" customWidth="1"/>
    <col min="4101" max="4107" width="15.85546875" style="18" customWidth="1"/>
    <col min="4108" max="4352" width="11.5703125" style="18"/>
    <col min="4353" max="4353" width="2.28515625" style="18" customWidth="1"/>
    <col min="4354" max="4354" width="3.28515625" style="18" customWidth="1"/>
    <col min="4355" max="4355" width="13.7109375" style="18" customWidth="1"/>
    <col min="4356" max="4356" width="26.28515625" style="18" customWidth="1"/>
    <col min="4357" max="4363" width="15.85546875" style="18" customWidth="1"/>
    <col min="4364" max="4608" width="11.5703125" style="18"/>
    <col min="4609" max="4609" width="2.28515625" style="18" customWidth="1"/>
    <col min="4610" max="4610" width="3.28515625" style="18" customWidth="1"/>
    <col min="4611" max="4611" width="13.7109375" style="18" customWidth="1"/>
    <col min="4612" max="4612" width="26.28515625" style="18" customWidth="1"/>
    <col min="4613" max="4619" width="15.85546875" style="18" customWidth="1"/>
    <col min="4620" max="4864" width="11.5703125" style="18"/>
    <col min="4865" max="4865" width="2.28515625" style="18" customWidth="1"/>
    <col min="4866" max="4866" width="3.28515625" style="18" customWidth="1"/>
    <col min="4867" max="4867" width="13.7109375" style="18" customWidth="1"/>
    <col min="4868" max="4868" width="26.28515625" style="18" customWidth="1"/>
    <col min="4869" max="4875" width="15.85546875" style="18" customWidth="1"/>
    <col min="4876" max="5120" width="11.5703125" style="18"/>
    <col min="5121" max="5121" width="2.28515625" style="18" customWidth="1"/>
    <col min="5122" max="5122" width="3.28515625" style="18" customWidth="1"/>
    <col min="5123" max="5123" width="13.7109375" style="18" customWidth="1"/>
    <col min="5124" max="5124" width="26.28515625" style="18" customWidth="1"/>
    <col min="5125" max="5131" width="15.85546875" style="18" customWidth="1"/>
    <col min="5132" max="5376" width="11.5703125" style="18"/>
    <col min="5377" max="5377" width="2.28515625" style="18" customWidth="1"/>
    <col min="5378" max="5378" width="3.28515625" style="18" customWidth="1"/>
    <col min="5379" max="5379" width="13.7109375" style="18" customWidth="1"/>
    <col min="5380" max="5380" width="26.28515625" style="18" customWidth="1"/>
    <col min="5381" max="5387" width="15.85546875" style="18" customWidth="1"/>
    <col min="5388" max="5632" width="11.5703125" style="18"/>
    <col min="5633" max="5633" width="2.28515625" style="18" customWidth="1"/>
    <col min="5634" max="5634" width="3.28515625" style="18" customWidth="1"/>
    <col min="5635" max="5635" width="13.7109375" style="18" customWidth="1"/>
    <col min="5636" max="5636" width="26.28515625" style="18" customWidth="1"/>
    <col min="5637" max="5643" width="15.85546875" style="18" customWidth="1"/>
    <col min="5644" max="5888" width="11.5703125" style="18"/>
    <col min="5889" max="5889" width="2.28515625" style="18" customWidth="1"/>
    <col min="5890" max="5890" width="3.28515625" style="18" customWidth="1"/>
    <col min="5891" max="5891" width="13.7109375" style="18" customWidth="1"/>
    <col min="5892" max="5892" width="26.28515625" style="18" customWidth="1"/>
    <col min="5893" max="5899" width="15.85546875" style="18" customWidth="1"/>
    <col min="5900" max="6144" width="11.5703125" style="18"/>
    <col min="6145" max="6145" width="2.28515625" style="18" customWidth="1"/>
    <col min="6146" max="6146" width="3.28515625" style="18" customWidth="1"/>
    <col min="6147" max="6147" width="13.7109375" style="18" customWidth="1"/>
    <col min="6148" max="6148" width="26.28515625" style="18" customWidth="1"/>
    <col min="6149" max="6155" width="15.85546875" style="18" customWidth="1"/>
    <col min="6156" max="6400" width="11.5703125" style="18"/>
    <col min="6401" max="6401" width="2.28515625" style="18" customWidth="1"/>
    <col min="6402" max="6402" width="3.28515625" style="18" customWidth="1"/>
    <col min="6403" max="6403" width="13.7109375" style="18" customWidth="1"/>
    <col min="6404" max="6404" width="26.28515625" style="18" customWidth="1"/>
    <col min="6405" max="6411" width="15.85546875" style="18" customWidth="1"/>
    <col min="6412" max="6656" width="11.5703125" style="18"/>
    <col min="6657" max="6657" width="2.28515625" style="18" customWidth="1"/>
    <col min="6658" max="6658" width="3.28515625" style="18" customWidth="1"/>
    <col min="6659" max="6659" width="13.7109375" style="18" customWidth="1"/>
    <col min="6660" max="6660" width="26.28515625" style="18" customWidth="1"/>
    <col min="6661" max="6667" width="15.85546875" style="18" customWidth="1"/>
    <col min="6668" max="6912" width="11.5703125" style="18"/>
    <col min="6913" max="6913" width="2.28515625" style="18" customWidth="1"/>
    <col min="6914" max="6914" width="3.28515625" style="18" customWidth="1"/>
    <col min="6915" max="6915" width="13.7109375" style="18" customWidth="1"/>
    <col min="6916" max="6916" width="26.28515625" style="18" customWidth="1"/>
    <col min="6917" max="6923" width="15.85546875" style="18" customWidth="1"/>
    <col min="6924" max="7168" width="11.5703125" style="18"/>
    <col min="7169" max="7169" width="2.28515625" style="18" customWidth="1"/>
    <col min="7170" max="7170" width="3.28515625" style="18" customWidth="1"/>
    <col min="7171" max="7171" width="13.7109375" style="18" customWidth="1"/>
    <col min="7172" max="7172" width="26.28515625" style="18" customWidth="1"/>
    <col min="7173" max="7179" width="15.85546875" style="18" customWidth="1"/>
    <col min="7180" max="7424" width="11.5703125" style="18"/>
    <col min="7425" max="7425" width="2.28515625" style="18" customWidth="1"/>
    <col min="7426" max="7426" width="3.28515625" style="18" customWidth="1"/>
    <col min="7427" max="7427" width="13.7109375" style="18" customWidth="1"/>
    <col min="7428" max="7428" width="26.28515625" style="18" customWidth="1"/>
    <col min="7429" max="7435" width="15.85546875" style="18" customWidth="1"/>
    <col min="7436" max="7680" width="11.5703125" style="18"/>
    <col min="7681" max="7681" width="2.28515625" style="18" customWidth="1"/>
    <col min="7682" max="7682" width="3.28515625" style="18" customWidth="1"/>
    <col min="7683" max="7683" width="13.7109375" style="18" customWidth="1"/>
    <col min="7684" max="7684" width="26.28515625" style="18" customWidth="1"/>
    <col min="7685" max="7691" width="15.85546875" style="18" customWidth="1"/>
    <col min="7692" max="7936" width="11.5703125" style="18"/>
    <col min="7937" max="7937" width="2.28515625" style="18" customWidth="1"/>
    <col min="7938" max="7938" width="3.28515625" style="18" customWidth="1"/>
    <col min="7939" max="7939" width="13.7109375" style="18" customWidth="1"/>
    <col min="7940" max="7940" width="26.28515625" style="18" customWidth="1"/>
    <col min="7941" max="7947" width="15.85546875" style="18" customWidth="1"/>
    <col min="7948" max="8192" width="11.5703125" style="18"/>
    <col min="8193" max="8193" width="2.28515625" style="18" customWidth="1"/>
    <col min="8194" max="8194" width="3.28515625" style="18" customWidth="1"/>
    <col min="8195" max="8195" width="13.7109375" style="18" customWidth="1"/>
    <col min="8196" max="8196" width="26.28515625" style="18" customWidth="1"/>
    <col min="8197" max="8203" width="15.85546875" style="18" customWidth="1"/>
    <col min="8204" max="8448" width="11.5703125" style="18"/>
    <col min="8449" max="8449" width="2.28515625" style="18" customWidth="1"/>
    <col min="8450" max="8450" width="3.28515625" style="18" customWidth="1"/>
    <col min="8451" max="8451" width="13.7109375" style="18" customWidth="1"/>
    <col min="8452" max="8452" width="26.28515625" style="18" customWidth="1"/>
    <col min="8453" max="8459" width="15.85546875" style="18" customWidth="1"/>
    <col min="8460" max="8704" width="11.5703125" style="18"/>
    <col min="8705" max="8705" width="2.28515625" style="18" customWidth="1"/>
    <col min="8706" max="8706" width="3.28515625" style="18" customWidth="1"/>
    <col min="8707" max="8707" width="13.7109375" style="18" customWidth="1"/>
    <col min="8708" max="8708" width="26.28515625" style="18" customWidth="1"/>
    <col min="8709" max="8715" width="15.85546875" style="18" customWidth="1"/>
    <col min="8716" max="8960" width="11.5703125" style="18"/>
    <col min="8961" max="8961" width="2.28515625" style="18" customWidth="1"/>
    <col min="8962" max="8962" width="3.28515625" style="18" customWidth="1"/>
    <col min="8963" max="8963" width="13.7109375" style="18" customWidth="1"/>
    <col min="8964" max="8964" width="26.28515625" style="18" customWidth="1"/>
    <col min="8965" max="8971" width="15.85546875" style="18" customWidth="1"/>
    <col min="8972" max="9216" width="11.5703125" style="18"/>
    <col min="9217" max="9217" width="2.28515625" style="18" customWidth="1"/>
    <col min="9218" max="9218" width="3.28515625" style="18" customWidth="1"/>
    <col min="9219" max="9219" width="13.7109375" style="18" customWidth="1"/>
    <col min="9220" max="9220" width="26.28515625" style="18" customWidth="1"/>
    <col min="9221" max="9227" width="15.85546875" style="18" customWidth="1"/>
    <col min="9228" max="9472" width="11.5703125" style="18"/>
    <col min="9473" max="9473" width="2.28515625" style="18" customWidth="1"/>
    <col min="9474" max="9474" width="3.28515625" style="18" customWidth="1"/>
    <col min="9475" max="9475" width="13.7109375" style="18" customWidth="1"/>
    <col min="9476" max="9476" width="26.28515625" style="18" customWidth="1"/>
    <col min="9477" max="9483" width="15.85546875" style="18" customWidth="1"/>
    <col min="9484" max="9728" width="11.5703125" style="18"/>
    <col min="9729" max="9729" width="2.28515625" style="18" customWidth="1"/>
    <col min="9730" max="9730" width="3.28515625" style="18" customWidth="1"/>
    <col min="9731" max="9731" width="13.7109375" style="18" customWidth="1"/>
    <col min="9732" max="9732" width="26.28515625" style="18" customWidth="1"/>
    <col min="9733" max="9739" width="15.85546875" style="18" customWidth="1"/>
    <col min="9740" max="9984" width="11.5703125" style="18"/>
    <col min="9985" max="9985" width="2.28515625" style="18" customWidth="1"/>
    <col min="9986" max="9986" width="3.28515625" style="18" customWidth="1"/>
    <col min="9987" max="9987" width="13.7109375" style="18" customWidth="1"/>
    <col min="9988" max="9988" width="26.28515625" style="18" customWidth="1"/>
    <col min="9989" max="9995" width="15.85546875" style="18" customWidth="1"/>
    <col min="9996" max="10240" width="11.5703125" style="18"/>
    <col min="10241" max="10241" width="2.28515625" style="18" customWidth="1"/>
    <col min="10242" max="10242" width="3.28515625" style="18" customWidth="1"/>
    <col min="10243" max="10243" width="13.7109375" style="18" customWidth="1"/>
    <col min="10244" max="10244" width="26.28515625" style="18" customWidth="1"/>
    <col min="10245" max="10251" width="15.85546875" style="18" customWidth="1"/>
    <col min="10252" max="10496" width="11.5703125" style="18"/>
    <col min="10497" max="10497" width="2.28515625" style="18" customWidth="1"/>
    <col min="10498" max="10498" width="3.28515625" style="18" customWidth="1"/>
    <col min="10499" max="10499" width="13.7109375" style="18" customWidth="1"/>
    <col min="10500" max="10500" width="26.28515625" style="18" customWidth="1"/>
    <col min="10501" max="10507" width="15.85546875" style="18" customWidth="1"/>
    <col min="10508" max="10752" width="11.5703125" style="18"/>
    <col min="10753" max="10753" width="2.28515625" style="18" customWidth="1"/>
    <col min="10754" max="10754" width="3.28515625" style="18" customWidth="1"/>
    <col min="10755" max="10755" width="13.7109375" style="18" customWidth="1"/>
    <col min="10756" max="10756" width="26.28515625" style="18" customWidth="1"/>
    <col min="10757" max="10763" width="15.85546875" style="18" customWidth="1"/>
    <col min="10764" max="11008" width="11.5703125" style="18"/>
    <col min="11009" max="11009" width="2.28515625" style="18" customWidth="1"/>
    <col min="11010" max="11010" width="3.28515625" style="18" customWidth="1"/>
    <col min="11011" max="11011" width="13.7109375" style="18" customWidth="1"/>
    <col min="11012" max="11012" width="26.28515625" style="18" customWidth="1"/>
    <col min="11013" max="11019" width="15.85546875" style="18" customWidth="1"/>
    <col min="11020" max="11264" width="11.5703125" style="18"/>
    <col min="11265" max="11265" width="2.28515625" style="18" customWidth="1"/>
    <col min="11266" max="11266" width="3.28515625" style="18" customWidth="1"/>
    <col min="11267" max="11267" width="13.7109375" style="18" customWidth="1"/>
    <col min="11268" max="11268" width="26.28515625" style="18" customWidth="1"/>
    <col min="11269" max="11275" width="15.85546875" style="18" customWidth="1"/>
    <col min="11276" max="11520" width="11.5703125" style="18"/>
    <col min="11521" max="11521" width="2.28515625" style="18" customWidth="1"/>
    <col min="11522" max="11522" width="3.28515625" style="18" customWidth="1"/>
    <col min="11523" max="11523" width="13.7109375" style="18" customWidth="1"/>
    <col min="11524" max="11524" width="26.28515625" style="18" customWidth="1"/>
    <col min="11525" max="11531" width="15.85546875" style="18" customWidth="1"/>
    <col min="11532" max="11776" width="11.5703125" style="18"/>
    <col min="11777" max="11777" width="2.28515625" style="18" customWidth="1"/>
    <col min="11778" max="11778" width="3.28515625" style="18" customWidth="1"/>
    <col min="11779" max="11779" width="13.7109375" style="18" customWidth="1"/>
    <col min="11780" max="11780" width="26.28515625" style="18" customWidth="1"/>
    <col min="11781" max="11787" width="15.85546875" style="18" customWidth="1"/>
    <col min="11788" max="12032" width="11.5703125" style="18"/>
    <col min="12033" max="12033" width="2.28515625" style="18" customWidth="1"/>
    <col min="12034" max="12034" width="3.28515625" style="18" customWidth="1"/>
    <col min="12035" max="12035" width="13.7109375" style="18" customWidth="1"/>
    <col min="12036" max="12036" width="26.28515625" style="18" customWidth="1"/>
    <col min="12037" max="12043" width="15.85546875" style="18" customWidth="1"/>
    <col min="12044" max="12288" width="11.5703125" style="18"/>
    <col min="12289" max="12289" width="2.28515625" style="18" customWidth="1"/>
    <col min="12290" max="12290" width="3.28515625" style="18" customWidth="1"/>
    <col min="12291" max="12291" width="13.7109375" style="18" customWidth="1"/>
    <col min="12292" max="12292" width="26.28515625" style="18" customWidth="1"/>
    <col min="12293" max="12299" width="15.85546875" style="18" customWidth="1"/>
    <col min="12300" max="12544" width="11.5703125" style="18"/>
    <col min="12545" max="12545" width="2.28515625" style="18" customWidth="1"/>
    <col min="12546" max="12546" width="3.28515625" style="18" customWidth="1"/>
    <col min="12547" max="12547" width="13.7109375" style="18" customWidth="1"/>
    <col min="12548" max="12548" width="26.28515625" style="18" customWidth="1"/>
    <col min="12549" max="12555" width="15.85546875" style="18" customWidth="1"/>
    <col min="12556" max="12800" width="11.5703125" style="18"/>
    <col min="12801" max="12801" width="2.28515625" style="18" customWidth="1"/>
    <col min="12802" max="12802" width="3.28515625" style="18" customWidth="1"/>
    <col min="12803" max="12803" width="13.7109375" style="18" customWidth="1"/>
    <col min="12804" max="12804" width="26.28515625" style="18" customWidth="1"/>
    <col min="12805" max="12811" width="15.85546875" style="18" customWidth="1"/>
    <col min="12812" max="13056" width="11.5703125" style="18"/>
    <col min="13057" max="13057" width="2.28515625" style="18" customWidth="1"/>
    <col min="13058" max="13058" width="3.28515625" style="18" customWidth="1"/>
    <col min="13059" max="13059" width="13.7109375" style="18" customWidth="1"/>
    <col min="13060" max="13060" width="26.28515625" style="18" customWidth="1"/>
    <col min="13061" max="13067" width="15.85546875" style="18" customWidth="1"/>
    <col min="13068" max="13312" width="11.5703125" style="18"/>
    <col min="13313" max="13313" width="2.28515625" style="18" customWidth="1"/>
    <col min="13314" max="13314" width="3.28515625" style="18" customWidth="1"/>
    <col min="13315" max="13315" width="13.7109375" style="18" customWidth="1"/>
    <col min="13316" max="13316" width="26.28515625" style="18" customWidth="1"/>
    <col min="13317" max="13323" width="15.85546875" style="18" customWidth="1"/>
    <col min="13324" max="13568" width="11.5703125" style="18"/>
    <col min="13569" max="13569" width="2.28515625" style="18" customWidth="1"/>
    <col min="13570" max="13570" width="3.28515625" style="18" customWidth="1"/>
    <col min="13571" max="13571" width="13.7109375" style="18" customWidth="1"/>
    <col min="13572" max="13572" width="26.28515625" style="18" customWidth="1"/>
    <col min="13573" max="13579" width="15.85546875" style="18" customWidth="1"/>
    <col min="13580" max="13824" width="11.5703125" style="18"/>
    <col min="13825" max="13825" width="2.28515625" style="18" customWidth="1"/>
    <col min="13826" max="13826" width="3.28515625" style="18" customWidth="1"/>
    <col min="13827" max="13827" width="13.7109375" style="18" customWidth="1"/>
    <col min="13828" max="13828" width="26.28515625" style="18" customWidth="1"/>
    <col min="13829" max="13835" width="15.85546875" style="18" customWidth="1"/>
    <col min="13836" max="14080" width="11.5703125" style="18"/>
    <col min="14081" max="14081" width="2.28515625" style="18" customWidth="1"/>
    <col min="14082" max="14082" width="3.28515625" style="18" customWidth="1"/>
    <col min="14083" max="14083" width="13.7109375" style="18" customWidth="1"/>
    <col min="14084" max="14084" width="26.28515625" style="18" customWidth="1"/>
    <col min="14085" max="14091" width="15.85546875" style="18" customWidth="1"/>
    <col min="14092" max="14336" width="11.5703125" style="18"/>
    <col min="14337" max="14337" width="2.28515625" style="18" customWidth="1"/>
    <col min="14338" max="14338" width="3.28515625" style="18" customWidth="1"/>
    <col min="14339" max="14339" width="13.7109375" style="18" customWidth="1"/>
    <col min="14340" max="14340" width="26.28515625" style="18" customWidth="1"/>
    <col min="14341" max="14347" width="15.85546875" style="18" customWidth="1"/>
    <col min="14348" max="14592" width="11.5703125" style="18"/>
    <col min="14593" max="14593" width="2.28515625" style="18" customWidth="1"/>
    <col min="14594" max="14594" width="3.28515625" style="18" customWidth="1"/>
    <col min="14595" max="14595" width="13.7109375" style="18" customWidth="1"/>
    <col min="14596" max="14596" width="26.28515625" style="18" customWidth="1"/>
    <col min="14597" max="14603" width="15.85546875" style="18" customWidth="1"/>
    <col min="14604" max="14848" width="11.5703125" style="18"/>
    <col min="14849" max="14849" width="2.28515625" style="18" customWidth="1"/>
    <col min="14850" max="14850" width="3.28515625" style="18" customWidth="1"/>
    <col min="14851" max="14851" width="13.7109375" style="18" customWidth="1"/>
    <col min="14852" max="14852" width="26.28515625" style="18" customWidth="1"/>
    <col min="14853" max="14859" width="15.85546875" style="18" customWidth="1"/>
    <col min="14860" max="15104" width="11.5703125" style="18"/>
    <col min="15105" max="15105" width="2.28515625" style="18" customWidth="1"/>
    <col min="15106" max="15106" width="3.28515625" style="18" customWidth="1"/>
    <col min="15107" max="15107" width="13.7109375" style="18" customWidth="1"/>
    <col min="15108" max="15108" width="26.28515625" style="18" customWidth="1"/>
    <col min="15109" max="15115" width="15.85546875" style="18" customWidth="1"/>
    <col min="15116" max="15360" width="11.5703125" style="18"/>
    <col min="15361" max="15361" width="2.28515625" style="18" customWidth="1"/>
    <col min="15362" max="15362" width="3.28515625" style="18" customWidth="1"/>
    <col min="15363" max="15363" width="13.7109375" style="18" customWidth="1"/>
    <col min="15364" max="15364" width="26.28515625" style="18" customWidth="1"/>
    <col min="15365" max="15371" width="15.85546875" style="18" customWidth="1"/>
    <col min="15372" max="15616" width="11.5703125" style="18"/>
    <col min="15617" max="15617" width="2.28515625" style="18" customWidth="1"/>
    <col min="15618" max="15618" width="3.28515625" style="18" customWidth="1"/>
    <col min="15619" max="15619" width="13.7109375" style="18" customWidth="1"/>
    <col min="15620" max="15620" width="26.28515625" style="18" customWidth="1"/>
    <col min="15621" max="15627" width="15.85546875" style="18" customWidth="1"/>
    <col min="15628" max="15872" width="11.5703125" style="18"/>
    <col min="15873" max="15873" width="2.28515625" style="18" customWidth="1"/>
    <col min="15874" max="15874" width="3.28515625" style="18" customWidth="1"/>
    <col min="15875" max="15875" width="13.7109375" style="18" customWidth="1"/>
    <col min="15876" max="15876" width="26.28515625" style="18" customWidth="1"/>
    <col min="15877" max="15883" width="15.85546875" style="18" customWidth="1"/>
    <col min="15884" max="16128" width="11.5703125" style="18"/>
    <col min="16129" max="16129" width="2.28515625" style="18" customWidth="1"/>
    <col min="16130" max="16130" width="3.28515625" style="18" customWidth="1"/>
    <col min="16131" max="16131" width="13.7109375" style="18" customWidth="1"/>
    <col min="16132" max="16132" width="26.28515625" style="18" customWidth="1"/>
    <col min="16133" max="16139" width="15.85546875" style="18" customWidth="1"/>
    <col min="16140" max="16384" width="11.5703125" style="18"/>
  </cols>
  <sheetData>
    <row r="1" spans="1:12" s="15" customFormat="1" ht="16.5" customHeight="1">
      <c r="A1" s="324" t="s">
        <v>529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14"/>
    </row>
    <row r="2" spans="1:12" s="15" customFormat="1" ht="16.5" customHeight="1">
      <c r="A2" s="324" t="s">
        <v>44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16"/>
    </row>
    <row r="3" spans="1:12" s="15" customFormat="1" ht="16.5" customHeight="1">
      <c r="A3" s="324" t="s">
        <v>532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16"/>
    </row>
    <row r="4" spans="1:12" s="15" customFormat="1" ht="25.5" customHeight="1">
      <c r="A4" s="326" t="s">
        <v>41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16"/>
    </row>
    <row r="5" spans="1:12" ht="30" customHeight="1">
      <c r="A5" s="327" t="s">
        <v>45</v>
      </c>
      <c r="B5" s="327"/>
      <c r="C5" s="327"/>
      <c r="D5" s="328"/>
      <c r="E5" s="337" t="s">
        <v>46</v>
      </c>
      <c r="F5" s="337" t="s">
        <v>47</v>
      </c>
      <c r="G5" s="337" t="s">
        <v>48</v>
      </c>
      <c r="H5" s="337" t="s">
        <v>5</v>
      </c>
      <c r="I5" s="337"/>
      <c r="J5" s="337" t="s">
        <v>49</v>
      </c>
      <c r="K5" s="335" t="s">
        <v>50</v>
      </c>
      <c r="L5" s="17"/>
    </row>
    <row r="6" spans="1:12" ht="45.75" customHeight="1">
      <c r="A6" s="329"/>
      <c r="B6" s="329"/>
      <c r="C6" s="329"/>
      <c r="D6" s="330"/>
      <c r="E6" s="337"/>
      <c r="F6" s="337"/>
      <c r="G6" s="337"/>
      <c r="H6" s="174" t="s">
        <v>51</v>
      </c>
      <c r="I6" s="174" t="s">
        <v>52</v>
      </c>
      <c r="J6" s="337"/>
      <c r="K6" s="335"/>
    </row>
    <row r="7" spans="1:12" ht="16.5">
      <c r="A7" s="331"/>
      <c r="B7" s="331"/>
      <c r="C7" s="331"/>
      <c r="D7" s="332"/>
      <c r="E7" s="174" t="s">
        <v>1</v>
      </c>
      <c r="F7" s="174" t="s">
        <v>53</v>
      </c>
      <c r="G7" s="174" t="s">
        <v>54</v>
      </c>
      <c r="H7" s="174" t="s">
        <v>1</v>
      </c>
      <c r="I7" s="174" t="s">
        <v>55</v>
      </c>
      <c r="J7" s="174" t="s">
        <v>1</v>
      </c>
      <c r="K7" s="19" t="s">
        <v>37</v>
      </c>
    </row>
    <row r="8" spans="1:12" ht="39.950000000000003" customHeight="1">
      <c r="A8" s="15" t="s">
        <v>12</v>
      </c>
      <c r="B8" s="15"/>
      <c r="C8" s="15"/>
      <c r="D8" s="15"/>
      <c r="E8" s="7">
        <v>23086</v>
      </c>
      <c r="F8" s="7">
        <v>47726</v>
      </c>
      <c r="G8" s="7">
        <v>4416.9800000000005</v>
      </c>
      <c r="H8" s="7">
        <v>46140</v>
      </c>
      <c r="I8" s="7">
        <v>4515.7699999999995</v>
      </c>
      <c r="J8" s="7">
        <v>177510</v>
      </c>
      <c r="K8" s="7">
        <v>9378415</v>
      </c>
    </row>
    <row r="9" spans="1:12" ht="39.950000000000003" customHeight="1">
      <c r="A9" s="15" t="s">
        <v>13</v>
      </c>
      <c r="B9" s="15"/>
      <c r="C9" s="15"/>
      <c r="D9" s="15"/>
      <c r="E9" s="7"/>
      <c r="F9" s="7"/>
      <c r="G9" s="7"/>
      <c r="H9" s="7"/>
      <c r="I9" s="7"/>
      <c r="J9" s="7"/>
      <c r="K9" s="7"/>
    </row>
    <row r="10" spans="1:12" ht="20.100000000000001" customHeight="1">
      <c r="A10" s="15" t="s">
        <v>56</v>
      </c>
      <c r="B10" s="15"/>
      <c r="C10" s="15"/>
      <c r="D10" s="15" t="s">
        <v>57</v>
      </c>
      <c r="E10" s="7">
        <v>16200</v>
      </c>
      <c r="F10" s="7">
        <v>11203</v>
      </c>
      <c r="G10" s="7">
        <v>384.05</v>
      </c>
      <c r="H10" s="7">
        <v>16200</v>
      </c>
      <c r="I10" s="7">
        <v>2208.6099999999997</v>
      </c>
      <c r="J10" s="7">
        <v>88586</v>
      </c>
      <c r="K10" s="7">
        <v>2871042</v>
      </c>
    </row>
    <row r="11" spans="1:12" ht="20.100000000000001" customHeight="1">
      <c r="D11" s="15" t="s">
        <v>58</v>
      </c>
      <c r="E11" s="7">
        <v>884</v>
      </c>
      <c r="F11" s="7">
        <v>965</v>
      </c>
      <c r="G11" s="7">
        <v>37.58</v>
      </c>
      <c r="H11" s="7">
        <v>1768</v>
      </c>
      <c r="I11" s="7">
        <v>191.06</v>
      </c>
      <c r="J11" s="7">
        <v>7709</v>
      </c>
      <c r="K11" s="7">
        <v>246768</v>
      </c>
    </row>
    <row r="12" spans="1:12" ht="20.100000000000001" customHeight="1">
      <c r="A12" s="15"/>
      <c r="B12" s="15"/>
      <c r="C12" s="15"/>
      <c r="D12" s="15" t="s">
        <v>59</v>
      </c>
      <c r="E12" s="7">
        <v>1907</v>
      </c>
      <c r="F12" s="7">
        <v>10518</v>
      </c>
      <c r="G12" s="7">
        <v>422.12</v>
      </c>
      <c r="H12" s="7">
        <v>24724</v>
      </c>
      <c r="I12" s="7">
        <v>1985.8200000000002</v>
      </c>
      <c r="J12" s="7">
        <v>75984</v>
      </c>
      <c r="K12" s="7">
        <v>2880842</v>
      </c>
    </row>
    <row r="13" spans="1:12" ht="20.100000000000001" customHeight="1">
      <c r="A13" s="15" t="s">
        <v>60</v>
      </c>
      <c r="B13" s="15"/>
      <c r="C13" s="15"/>
      <c r="D13" s="20"/>
      <c r="E13" s="7">
        <v>44</v>
      </c>
      <c r="F13" s="7">
        <v>449</v>
      </c>
      <c r="G13" s="7">
        <v>17.740000000000002</v>
      </c>
      <c r="H13" s="7">
        <v>2668</v>
      </c>
      <c r="I13" s="7">
        <v>82.1</v>
      </c>
      <c r="J13" s="7">
        <v>3433</v>
      </c>
      <c r="K13" s="7">
        <v>133280</v>
      </c>
    </row>
    <row r="14" spans="1:12" ht="39.950000000000003" customHeight="1">
      <c r="A14" s="15" t="s">
        <v>61</v>
      </c>
      <c r="B14" s="15"/>
      <c r="C14" s="15"/>
      <c r="D14" s="15"/>
      <c r="E14" s="7">
        <v>19035</v>
      </c>
      <c r="F14" s="7">
        <v>23134</v>
      </c>
      <c r="G14" s="7">
        <v>861.49</v>
      </c>
      <c r="H14" s="7">
        <v>45360</v>
      </c>
      <c r="I14" s="7">
        <v>4467.59</v>
      </c>
      <c r="J14" s="7">
        <v>175712</v>
      </c>
      <c r="K14" s="7">
        <v>6131932</v>
      </c>
    </row>
    <row r="15" spans="1:12" ht="20.100000000000001" customHeight="1">
      <c r="A15" s="15" t="s">
        <v>62</v>
      </c>
      <c r="B15" s="15"/>
      <c r="C15" s="15"/>
      <c r="D15" s="15"/>
      <c r="E15" s="7"/>
      <c r="F15" s="7"/>
      <c r="G15" s="7"/>
      <c r="H15" s="7"/>
      <c r="I15" s="7"/>
      <c r="J15" s="7"/>
      <c r="K15" s="7"/>
    </row>
    <row r="16" spans="1:12" ht="20.100000000000001" customHeight="1">
      <c r="B16" s="21" t="s">
        <v>63</v>
      </c>
      <c r="C16" s="22"/>
      <c r="D16" s="23"/>
      <c r="E16" s="7">
        <v>1084</v>
      </c>
      <c r="F16" s="7">
        <v>5837</v>
      </c>
      <c r="G16" s="7">
        <v>215.3</v>
      </c>
      <c r="H16" s="7">
        <v>12329</v>
      </c>
      <c r="I16" s="7">
        <v>1113.96</v>
      </c>
      <c r="J16" s="7">
        <v>40955</v>
      </c>
      <c r="K16" s="7">
        <v>1596368</v>
      </c>
    </row>
    <row r="17" spans="1:11" ht="39.950000000000003" customHeight="1">
      <c r="A17" s="24" t="s">
        <v>64</v>
      </c>
      <c r="B17" s="24"/>
      <c r="C17" s="24"/>
      <c r="D17" s="24"/>
      <c r="E17" s="7"/>
      <c r="F17" s="7"/>
      <c r="G17" s="7"/>
      <c r="H17" s="7"/>
      <c r="I17" s="7"/>
      <c r="J17" s="7"/>
      <c r="K17" s="7"/>
    </row>
    <row r="18" spans="1:11" ht="39.950000000000003" customHeight="1">
      <c r="A18" s="15"/>
      <c r="B18" s="15" t="s">
        <v>15</v>
      </c>
      <c r="C18" s="15"/>
      <c r="D18" s="15"/>
      <c r="E18" s="7">
        <v>162</v>
      </c>
      <c r="F18" s="7">
        <v>681</v>
      </c>
      <c r="G18" s="7">
        <v>37.989999999999995</v>
      </c>
      <c r="H18" s="7">
        <v>2037</v>
      </c>
      <c r="I18" s="7">
        <v>140.82</v>
      </c>
      <c r="J18" s="7">
        <v>5647</v>
      </c>
      <c r="K18" s="7">
        <v>202933</v>
      </c>
    </row>
    <row r="19" spans="1:11" ht="20.100000000000001" customHeight="1">
      <c r="A19" s="15"/>
      <c r="B19" s="15" t="s">
        <v>65</v>
      </c>
      <c r="C19" s="15"/>
      <c r="D19" s="15" t="s">
        <v>57</v>
      </c>
      <c r="E19" s="7">
        <v>28</v>
      </c>
      <c r="F19" s="7">
        <v>16</v>
      </c>
      <c r="G19" s="7">
        <v>0.52</v>
      </c>
      <c r="H19" s="7">
        <v>28</v>
      </c>
      <c r="I19" s="7">
        <v>3.55</v>
      </c>
      <c r="J19" s="7">
        <v>146</v>
      </c>
      <c r="K19" s="7">
        <v>3956</v>
      </c>
    </row>
    <row r="20" spans="1:11" ht="20.100000000000001" customHeight="1">
      <c r="A20" s="24"/>
      <c r="B20" s="24"/>
      <c r="C20" s="24"/>
      <c r="D20" s="15" t="s">
        <v>58</v>
      </c>
      <c r="E20" s="7">
        <v>4</v>
      </c>
      <c r="F20" s="7">
        <v>3</v>
      </c>
      <c r="G20" s="7">
        <v>0.25</v>
      </c>
      <c r="H20" s="7">
        <v>8</v>
      </c>
      <c r="I20" s="7">
        <v>0.59000000000000008</v>
      </c>
      <c r="J20" s="7">
        <v>25</v>
      </c>
      <c r="K20" s="7">
        <v>653</v>
      </c>
    </row>
    <row r="21" spans="1:11" ht="20.100000000000001" customHeight="1">
      <c r="A21" s="24"/>
      <c r="B21" s="24"/>
      <c r="C21" s="24"/>
      <c r="D21" s="15" t="s">
        <v>59</v>
      </c>
      <c r="E21" s="7">
        <v>125</v>
      </c>
      <c r="F21" s="7">
        <v>638</v>
      </c>
      <c r="G21" s="7">
        <v>36.46</v>
      </c>
      <c r="H21" s="7">
        <v>1777</v>
      </c>
      <c r="I21" s="7">
        <v>130.38</v>
      </c>
      <c r="J21" s="7">
        <v>5224</v>
      </c>
      <c r="K21" s="7">
        <v>190523</v>
      </c>
    </row>
    <row r="22" spans="1:11" ht="39.950000000000003" customHeight="1">
      <c r="A22" s="24"/>
      <c r="B22" s="15" t="s">
        <v>16</v>
      </c>
      <c r="C22" s="15"/>
      <c r="D22" s="15"/>
      <c r="E22" s="7">
        <v>3258</v>
      </c>
      <c r="F22" s="7">
        <v>9764</v>
      </c>
      <c r="G22" s="7">
        <v>354.21</v>
      </c>
      <c r="H22" s="7">
        <v>22852</v>
      </c>
      <c r="I22" s="7">
        <v>1857.4299999999998</v>
      </c>
      <c r="J22" s="7">
        <v>71185</v>
      </c>
      <c r="K22" s="7">
        <v>2599363</v>
      </c>
    </row>
    <row r="23" spans="1:11" ht="20.100000000000001" customHeight="1">
      <c r="A23" s="25"/>
      <c r="B23" s="15" t="s">
        <v>65</v>
      </c>
      <c r="C23" s="15"/>
      <c r="D23" s="15" t="s">
        <v>57</v>
      </c>
      <c r="E23" s="7">
        <v>1907</v>
      </c>
      <c r="F23" s="7">
        <v>1189</v>
      </c>
      <c r="G23" s="7">
        <v>37.519999999999996</v>
      </c>
      <c r="H23" s="7">
        <v>1907</v>
      </c>
      <c r="I23" s="7">
        <v>253.28000000000003</v>
      </c>
      <c r="J23" s="7">
        <v>10047</v>
      </c>
      <c r="K23" s="7">
        <v>277578</v>
      </c>
    </row>
    <row r="24" spans="1:11" ht="20.100000000000001" customHeight="1">
      <c r="A24" s="15"/>
      <c r="B24" s="24"/>
      <c r="C24" s="24"/>
      <c r="D24" s="15" t="s">
        <v>58</v>
      </c>
      <c r="E24" s="7">
        <v>85</v>
      </c>
      <c r="F24" s="7">
        <v>93</v>
      </c>
      <c r="G24" s="7">
        <v>2.8</v>
      </c>
      <c r="H24" s="7">
        <v>170</v>
      </c>
      <c r="I24" s="7">
        <v>19.79</v>
      </c>
      <c r="J24" s="7">
        <v>758</v>
      </c>
      <c r="K24" s="7">
        <v>23395</v>
      </c>
    </row>
    <row r="25" spans="1:11" ht="20.100000000000001" customHeight="1">
      <c r="A25" s="15"/>
      <c r="B25" s="24"/>
      <c r="C25" s="24"/>
      <c r="D25" s="15" t="s">
        <v>59</v>
      </c>
      <c r="E25" s="7">
        <v>1237</v>
      </c>
      <c r="F25" s="7">
        <v>8155</v>
      </c>
      <c r="G25" s="7">
        <v>302.32</v>
      </c>
      <c r="H25" s="7">
        <v>18721</v>
      </c>
      <c r="I25" s="7">
        <v>1522.98</v>
      </c>
      <c r="J25" s="7">
        <v>57699</v>
      </c>
      <c r="K25" s="7">
        <v>2205202</v>
      </c>
    </row>
    <row r="26" spans="1:11" ht="39.950000000000003" customHeight="1">
      <c r="A26" s="15"/>
      <c r="B26" s="15" t="s">
        <v>66</v>
      </c>
      <c r="C26" s="15"/>
      <c r="D26" s="15"/>
      <c r="E26" s="7"/>
      <c r="F26" s="7"/>
      <c r="G26" s="7"/>
      <c r="H26" s="7"/>
      <c r="I26" s="7"/>
      <c r="J26" s="7"/>
      <c r="K26" s="7"/>
    </row>
    <row r="27" spans="1:11" ht="20.100000000000001" customHeight="1">
      <c r="A27" s="15"/>
      <c r="B27" s="15"/>
      <c r="C27" s="15" t="s">
        <v>17</v>
      </c>
      <c r="D27" s="15"/>
      <c r="E27" s="7">
        <v>1961</v>
      </c>
      <c r="F27" s="7">
        <v>6454</v>
      </c>
      <c r="G27" s="7">
        <v>234.99</v>
      </c>
      <c r="H27" s="7">
        <v>15156</v>
      </c>
      <c r="I27" s="7">
        <v>1226.9000000000001</v>
      </c>
      <c r="J27" s="7">
        <v>47282</v>
      </c>
      <c r="K27" s="7">
        <v>1717675</v>
      </c>
    </row>
    <row r="28" spans="1:11" ht="20.100000000000001" customHeight="1">
      <c r="A28" s="15"/>
      <c r="B28" s="15"/>
      <c r="C28" s="15" t="s">
        <v>18</v>
      </c>
      <c r="D28" s="15"/>
      <c r="E28" s="7">
        <v>138</v>
      </c>
      <c r="F28" s="7">
        <v>497</v>
      </c>
      <c r="G28" s="7">
        <v>25.130000000000003</v>
      </c>
      <c r="H28" s="7">
        <v>949</v>
      </c>
      <c r="I28" s="7">
        <v>95.539999999999992</v>
      </c>
      <c r="J28" s="7">
        <v>3354</v>
      </c>
      <c r="K28" s="7">
        <v>140571</v>
      </c>
    </row>
    <row r="29" spans="1:11" ht="20.100000000000001" customHeight="1">
      <c r="A29" s="15"/>
      <c r="B29" s="15"/>
      <c r="C29" s="15" t="s">
        <v>19</v>
      </c>
      <c r="D29" s="24"/>
      <c r="E29" s="7">
        <v>1159</v>
      </c>
      <c r="F29" s="7">
        <v>2813</v>
      </c>
      <c r="G29" s="7">
        <v>94.1</v>
      </c>
      <c r="H29" s="7">
        <v>6747</v>
      </c>
      <c r="I29" s="7">
        <v>534.99</v>
      </c>
      <c r="J29" s="7">
        <v>20549</v>
      </c>
      <c r="K29" s="7">
        <v>741117</v>
      </c>
    </row>
    <row r="30" spans="1:11" ht="20.100000000000001" customHeight="1">
      <c r="A30" s="15"/>
      <c r="B30" s="15"/>
      <c r="C30" s="15" t="s">
        <v>67</v>
      </c>
      <c r="D30" s="24"/>
      <c r="E30" s="7"/>
      <c r="F30" s="7"/>
      <c r="G30" s="7"/>
      <c r="H30" s="7"/>
      <c r="I30" s="7"/>
      <c r="J30" s="7"/>
      <c r="K30" s="7"/>
    </row>
    <row r="31" spans="1:11" ht="39.950000000000003" customHeight="1">
      <c r="A31" s="15"/>
      <c r="B31" s="15" t="s">
        <v>21</v>
      </c>
      <c r="C31" s="15"/>
      <c r="D31" s="15"/>
      <c r="E31" s="7">
        <v>15520</v>
      </c>
      <c r="F31" s="7">
        <v>12336</v>
      </c>
      <c r="G31" s="7">
        <v>451.95</v>
      </c>
      <c r="H31" s="7">
        <v>19397</v>
      </c>
      <c r="I31" s="7">
        <v>2410.34</v>
      </c>
      <c r="J31" s="7">
        <v>96792</v>
      </c>
      <c r="K31" s="7">
        <v>3196581</v>
      </c>
    </row>
    <row r="32" spans="1:11" ht="20.100000000000001" customHeight="1">
      <c r="A32" s="15"/>
      <c r="B32" s="15" t="s">
        <v>65</v>
      </c>
      <c r="C32" s="15"/>
      <c r="D32" s="15" t="s">
        <v>57</v>
      </c>
      <c r="E32" s="7">
        <v>14215</v>
      </c>
      <c r="F32" s="7">
        <v>9968</v>
      </c>
      <c r="G32" s="7">
        <v>345.09000000000003</v>
      </c>
      <c r="H32" s="7">
        <v>14215</v>
      </c>
      <c r="I32" s="7">
        <v>1945.14</v>
      </c>
      <c r="J32" s="7">
        <v>78143</v>
      </c>
      <c r="K32" s="7">
        <v>2582233</v>
      </c>
    </row>
    <row r="33" spans="1:11" ht="20.100000000000001" customHeight="1">
      <c r="A33" s="15"/>
      <c r="B33" s="24"/>
      <c r="C33" s="24"/>
      <c r="D33" s="15" t="s">
        <v>58</v>
      </c>
      <c r="E33" s="7">
        <v>794</v>
      </c>
      <c r="F33" s="7">
        <v>868</v>
      </c>
      <c r="G33" s="7">
        <v>34.44</v>
      </c>
      <c r="H33" s="7">
        <v>1588</v>
      </c>
      <c r="I33" s="7">
        <v>170.5</v>
      </c>
      <c r="J33" s="7">
        <v>6921</v>
      </c>
      <c r="K33" s="7">
        <v>222386</v>
      </c>
    </row>
    <row r="34" spans="1:11" ht="20.100000000000001" customHeight="1">
      <c r="A34" s="15"/>
      <c r="B34" s="24"/>
      <c r="C34" s="24"/>
      <c r="D34" s="15" t="s">
        <v>59</v>
      </c>
      <c r="E34" s="7">
        <v>511</v>
      </c>
      <c r="F34" s="7">
        <v>1500</v>
      </c>
      <c r="G34" s="7">
        <v>72.429999999999993</v>
      </c>
      <c r="H34" s="7">
        <v>3594</v>
      </c>
      <c r="I34" s="7">
        <v>294.70999999999998</v>
      </c>
      <c r="J34" s="7">
        <v>11728</v>
      </c>
      <c r="K34" s="7">
        <v>391962</v>
      </c>
    </row>
    <row r="35" spans="1:11" ht="39.950000000000003" customHeight="1">
      <c r="A35" s="15"/>
      <c r="B35" s="15" t="s">
        <v>68</v>
      </c>
      <c r="C35" s="15"/>
      <c r="D35" s="24"/>
      <c r="E35" s="7">
        <v>95</v>
      </c>
      <c r="F35" s="7">
        <v>353</v>
      </c>
      <c r="G35" s="7">
        <v>17.330000000000002</v>
      </c>
      <c r="H35" s="7">
        <v>1074</v>
      </c>
      <c r="I35" s="7">
        <v>58.989999999999995</v>
      </c>
      <c r="J35" s="7">
        <v>2088</v>
      </c>
      <c r="K35" s="7">
        <v>133055</v>
      </c>
    </row>
    <row r="36" spans="1:11" ht="20.100000000000001" customHeight="1">
      <c r="A36" s="15"/>
      <c r="B36" s="15" t="s">
        <v>65</v>
      </c>
      <c r="C36" s="15"/>
      <c r="D36" s="15" t="s">
        <v>57</v>
      </c>
      <c r="E36" s="7">
        <v>50</v>
      </c>
      <c r="F36" s="7">
        <v>30</v>
      </c>
      <c r="G36" s="7">
        <v>0.91999999999999993</v>
      </c>
      <c r="H36" s="7">
        <v>50</v>
      </c>
      <c r="I36" s="7">
        <v>6.6400000000000006</v>
      </c>
      <c r="J36" s="7">
        <v>250</v>
      </c>
      <c r="K36" s="7">
        <v>7275</v>
      </c>
    </row>
    <row r="37" spans="1:11" ht="20.100000000000001" customHeight="1">
      <c r="A37" s="15"/>
      <c r="B37" s="24"/>
      <c r="C37" s="24"/>
      <c r="D37" s="15" t="s">
        <v>58</v>
      </c>
      <c r="E37" s="7">
        <v>1</v>
      </c>
      <c r="F37" s="7">
        <v>1</v>
      </c>
      <c r="G37" s="7">
        <v>0.09</v>
      </c>
      <c r="H37" s="7">
        <v>2</v>
      </c>
      <c r="I37" s="7">
        <v>0.19</v>
      </c>
      <c r="J37" s="7">
        <v>5</v>
      </c>
      <c r="K37" s="7">
        <v>334</v>
      </c>
    </row>
    <row r="38" spans="1:11" ht="20.100000000000001" customHeight="1">
      <c r="A38" s="15"/>
      <c r="B38" s="24"/>
      <c r="C38" s="24"/>
      <c r="D38" s="15" t="s">
        <v>59</v>
      </c>
      <c r="E38" s="7">
        <v>34</v>
      </c>
      <c r="F38" s="7">
        <v>224</v>
      </c>
      <c r="G38" s="7">
        <v>10.91</v>
      </c>
      <c r="H38" s="7">
        <v>632</v>
      </c>
      <c r="I38" s="7">
        <v>37.75</v>
      </c>
      <c r="J38" s="7">
        <v>1333</v>
      </c>
      <c r="K38" s="7">
        <v>93155</v>
      </c>
    </row>
    <row r="39" spans="1:11" ht="15">
      <c r="A39" s="15"/>
      <c r="B39" s="15"/>
      <c r="C39" s="15"/>
      <c r="D39" s="24"/>
    </row>
    <row r="40" spans="1:11" ht="15">
      <c r="A40" s="26" t="s">
        <v>36</v>
      </c>
      <c r="B40" s="26"/>
      <c r="C40" s="26"/>
      <c r="D40" s="15"/>
    </row>
    <row r="41" spans="1:11" ht="15">
      <c r="A41" s="15" t="s">
        <v>531</v>
      </c>
      <c r="B41" s="15"/>
      <c r="C41" s="15"/>
      <c r="D41" s="15"/>
    </row>
    <row r="42" spans="1:11" ht="16.5" customHeight="1">
      <c r="A42" s="15"/>
      <c r="B42" s="27"/>
      <c r="C42" s="27"/>
      <c r="D42" s="27"/>
      <c r="E42" s="27"/>
      <c r="F42" s="27"/>
      <c r="G42" s="27"/>
      <c r="H42" s="27"/>
      <c r="I42" s="27"/>
      <c r="J42" s="27"/>
      <c r="K42" s="27"/>
    </row>
    <row r="43" spans="1:11" ht="15">
      <c r="A43" s="15"/>
      <c r="B43" s="15"/>
      <c r="C43" s="15"/>
      <c r="D43" s="15"/>
    </row>
    <row r="44" spans="1:11" ht="15">
      <c r="A44" s="15"/>
      <c r="B44" s="15"/>
      <c r="C44" s="15"/>
      <c r="D44" s="15"/>
    </row>
    <row r="52" spans="1:11" ht="14.25">
      <c r="A52" s="323" t="s">
        <v>486</v>
      </c>
      <c r="B52" s="323"/>
      <c r="C52" s="323"/>
      <c r="D52" s="323"/>
      <c r="E52" s="323"/>
      <c r="F52" s="323"/>
      <c r="G52" s="323"/>
      <c r="H52" s="323"/>
      <c r="I52" s="323"/>
      <c r="J52" s="323"/>
      <c r="K52" s="323"/>
    </row>
  </sheetData>
  <mergeCells count="12">
    <mergeCell ref="K5:K6"/>
    <mergeCell ref="A52:K52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zoomScaleSheetLayoutView="75" workbookViewId="0">
      <selection sqref="A1:M1"/>
    </sheetView>
  </sheetViews>
  <sheetFormatPr baseColWidth="10" defaultColWidth="12.7109375" defaultRowHeight="15"/>
  <cols>
    <col min="1" max="1" width="2.28515625" style="15" customWidth="1"/>
    <col min="2" max="4" width="1.42578125" style="15" customWidth="1"/>
    <col min="5" max="5" width="6.7109375" style="15" customWidth="1"/>
    <col min="6" max="6" width="33.7109375" style="15" customWidth="1"/>
    <col min="7" max="13" width="14.28515625" style="15" customWidth="1"/>
    <col min="14" max="256" width="12.7109375" style="15"/>
    <col min="257" max="257" width="2.28515625" style="15" customWidth="1"/>
    <col min="258" max="260" width="1.42578125" style="15" customWidth="1"/>
    <col min="261" max="261" width="6.7109375" style="15" customWidth="1"/>
    <col min="262" max="262" width="33.7109375" style="15" customWidth="1"/>
    <col min="263" max="269" width="16.7109375" style="15" customWidth="1"/>
    <col min="270" max="512" width="12.7109375" style="15"/>
    <col min="513" max="513" width="2.28515625" style="15" customWidth="1"/>
    <col min="514" max="516" width="1.42578125" style="15" customWidth="1"/>
    <col min="517" max="517" width="6.7109375" style="15" customWidth="1"/>
    <col min="518" max="518" width="33.7109375" style="15" customWidth="1"/>
    <col min="519" max="525" width="16.7109375" style="15" customWidth="1"/>
    <col min="526" max="768" width="12.7109375" style="15"/>
    <col min="769" max="769" width="2.28515625" style="15" customWidth="1"/>
    <col min="770" max="772" width="1.42578125" style="15" customWidth="1"/>
    <col min="773" max="773" width="6.7109375" style="15" customWidth="1"/>
    <col min="774" max="774" width="33.7109375" style="15" customWidth="1"/>
    <col min="775" max="781" width="16.7109375" style="15" customWidth="1"/>
    <col min="782" max="1024" width="12.7109375" style="15"/>
    <col min="1025" max="1025" width="2.28515625" style="15" customWidth="1"/>
    <col min="1026" max="1028" width="1.42578125" style="15" customWidth="1"/>
    <col min="1029" max="1029" width="6.7109375" style="15" customWidth="1"/>
    <col min="1030" max="1030" width="33.7109375" style="15" customWidth="1"/>
    <col min="1031" max="1037" width="16.7109375" style="15" customWidth="1"/>
    <col min="1038" max="1280" width="12.7109375" style="15"/>
    <col min="1281" max="1281" width="2.28515625" style="15" customWidth="1"/>
    <col min="1282" max="1284" width="1.42578125" style="15" customWidth="1"/>
    <col min="1285" max="1285" width="6.7109375" style="15" customWidth="1"/>
    <col min="1286" max="1286" width="33.7109375" style="15" customWidth="1"/>
    <col min="1287" max="1293" width="16.7109375" style="15" customWidth="1"/>
    <col min="1294" max="1536" width="12.7109375" style="15"/>
    <col min="1537" max="1537" width="2.28515625" style="15" customWidth="1"/>
    <col min="1538" max="1540" width="1.42578125" style="15" customWidth="1"/>
    <col min="1541" max="1541" width="6.7109375" style="15" customWidth="1"/>
    <col min="1542" max="1542" width="33.7109375" style="15" customWidth="1"/>
    <col min="1543" max="1549" width="16.7109375" style="15" customWidth="1"/>
    <col min="1550" max="1792" width="12.7109375" style="15"/>
    <col min="1793" max="1793" width="2.28515625" style="15" customWidth="1"/>
    <col min="1794" max="1796" width="1.42578125" style="15" customWidth="1"/>
    <col min="1797" max="1797" width="6.7109375" style="15" customWidth="1"/>
    <col min="1798" max="1798" width="33.7109375" style="15" customWidth="1"/>
    <col min="1799" max="1805" width="16.7109375" style="15" customWidth="1"/>
    <col min="1806" max="2048" width="12.7109375" style="15"/>
    <col min="2049" max="2049" width="2.28515625" style="15" customWidth="1"/>
    <col min="2050" max="2052" width="1.42578125" style="15" customWidth="1"/>
    <col min="2053" max="2053" width="6.7109375" style="15" customWidth="1"/>
    <col min="2054" max="2054" width="33.7109375" style="15" customWidth="1"/>
    <col min="2055" max="2061" width="16.7109375" style="15" customWidth="1"/>
    <col min="2062" max="2304" width="12.7109375" style="15"/>
    <col min="2305" max="2305" width="2.28515625" style="15" customWidth="1"/>
    <col min="2306" max="2308" width="1.42578125" style="15" customWidth="1"/>
    <col min="2309" max="2309" width="6.7109375" style="15" customWidth="1"/>
    <col min="2310" max="2310" width="33.7109375" style="15" customWidth="1"/>
    <col min="2311" max="2317" width="16.7109375" style="15" customWidth="1"/>
    <col min="2318" max="2560" width="12.7109375" style="15"/>
    <col min="2561" max="2561" width="2.28515625" style="15" customWidth="1"/>
    <col min="2562" max="2564" width="1.42578125" style="15" customWidth="1"/>
    <col min="2565" max="2565" width="6.7109375" style="15" customWidth="1"/>
    <col min="2566" max="2566" width="33.7109375" style="15" customWidth="1"/>
    <col min="2567" max="2573" width="16.7109375" style="15" customWidth="1"/>
    <col min="2574" max="2816" width="12.7109375" style="15"/>
    <col min="2817" max="2817" width="2.28515625" style="15" customWidth="1"/>
    <col min="2818" max="2820" width="1.42578125" style="15" customWidth="1"/>
    <col min="2821" max="2821" width="6.7109375" style="15" customWidth="1"/>
    <col min="2822" max="2822" width="33.7109375" style="15" customWidth="1"/>
    <col min="2823" max="2829" width="16.7109375" style="15" customWidth="1"/>
    <col min="2830" max="3072" width="12.7109375" style="15"/>
    <col min="3073" max="3073" width="2.28515625" style="15" customWidth="1"/>
    <col min="3074" max="3076" width="1.42578125" style="15" customWidth="1"/>
    <col min="3077" max="3077" width="6.7109375" style="15" customWidth="1"/>
    <col min="3078" max="3078" width="33.7109375" style="15" customWidth="1"/>
    <col min="3079" max="3085" width="16.7109375" style="15" customWidth="1"/>
    <col min="3086" max="3328" width="12.7109375" style="15"/>
    <col min="3329" max="3329" width="2.28515625" style="15" customWidth="1"/>
    <col min="3330" max="3332" width="1.42578125" style="15" customWidth="1"/>
    <col min="3333" max="3333" width="6.7109375" style="15" customWidth="1"/>
    <col min="3334" max="3334" width="33.7109375" style="15" customWidth="1"/>
    <col min="3335" max="3341" width="16.7109375" style="15" customWidth="1"/>
    <col min="3342" max="3584" width="12.7109375" style="15"/>
    <col min="3585" max="3585" width="2.28515625" style="15" customWidth="1"/>
    <col min="3586" max="3588" width="1.42578125" style="15" customWidth="1"/>
    <col min="3589" max="3589" width="6.7109375" style="15" customWidth="1"/>
    <col min="3590" max="3590" width="33.7109375" style="15" customWidth="1"/>
    <col min="3591" max="3597" width="16.7109375" style="15" customWidth="1"/>
    <col min="3598" max="3840" width="12.7109375" style="15"/>
    <col min="3841" max="3841" width="2.28515625" style="15" customWidth="1"/>
    <col min="3842" max="3844" width="1.42578125" style="15" customWidth="1"/>
    <col min="3845" max="3845" width="6.7109375" style="15" customWidth="1"/>
    <col min="3846" max="3846" width="33.7109375" style="15" customWidth="1"/>
    <col min="3847" max="3853" width="16.7109375" style="15" customWidth="1"/>
    <col min="3854" max="4096" width="12.7109375" style="15"/>
    <col min="4097" max="4097" width="2.28515625" style="15" customWidth="1"/>
    <col min="4098" max="4100" width="1.42578125" style="15" customWidth="1"/>
    <col min="4101" max="4101" width="6.7109375" style="15" customWidth="1"/>
    <col min="4102" max="4102" width="33.7109375" style="15" customWidth="1"/>
    <col min="4103" max="4109" width="16.7109375" style="15" customWidth="1"/>
    <col min="4110" max="4352" width="12.7109375" style="15"/>
    <col min="4353" max="4353" width="2.28515625" style="15" customWidth="1"/>
    <col min="4354" max="4356" width="1.42578125" style="15" customWidth="1"/>
    <col min="4357" max="4357" width="6.7109375" style="15" customWidth="1"/>
    <col min="4358" max="4358" width="33.7109375" style="15" customWidth="1"/>
    <col min="4359" max="4365" width="16.7109375" style="15" customWidth="1"/>
    <col min="4366" max="4608" width="12.7109375" style="15"/>
    <col min="4609" max="4609" width="2.28515625" style="15" customWidth="1"/>
    <col min="4610" max="4612" width="1.42578125" style="15" customWidth="1"/>
    <col min="4613" max="4613" width="6.7109375" style="15" customWidth="1"/>
    <col min="4614" max="4614" width="33.7109375" style="15" customWidth="1"/>
    <col min="4615" max="4621" width="16.7109375" style="15" customWidth="1"/>
    <col min="4622" max="4864" width="12.7109375" style="15"/>
    <col min="4865" max="4865" width="2.28515625" style="15" customWidth="1"/>
    <col min="4866" max="4868" width="1.42578125" style="15" customWidth="1"/>
    <col min="4869" max="4869" width="6.7109375" style="15" customWidth="1"/>
    <col min="4870" max="4870" width="33.7109375" style="15" customWidth="1"/>
    <col min="4871" max="4877" width="16.7109375" style="15" customWidth="1"/>
    <col min="4878" max="5120" width="12.7109375" style="15"/>
    <col min="5121" max="5121" width="2.28515625" style="15" customWidth="1"/>
    <col min="5122" max="5124" width="1.42578125" style="15" customWidth="1"/>
    <col min="5125" max="5125" width="6.7109375" style="15" customWidth="1"/>
    <col min="5126" max="5126" width="33.7109375" style="15" customWidth="1"/>
    <col min="5127" max="5133" width="16.7109375" style="15" customWidth="1"/>
    <col min="5134" max="5376" width="12.7109375" style="15"/>
    <col min="5377" max="5377" width="2.28515625" style="15" customWidth="1"/>
    <col min="5378" max="5380" width="1.42578125" style="15" customWidth="1"/>
    <col min="5381" max="5381" width="6.7109375" style="15" customWidth="1"/>
    <col min="5382" max="5382" width="33.7109375" style="15" customWidth="1"/>
    <col min="5383" max="5389" width="16.7109375" style="15" customWidth="1"/>
    <col min="5390" max="5632" width="12.7109375" style="15"/>
    <col min="5633" max="5633" width="2.28515625" style="15" customWidth="1"/>
    <col min="5634" max="5636" width="1.42578125" style="15" customWidth="1"/>
    <col min="5637" max="5637" width="6.7109375" style="15" customWidth="1"/>
    <col min="5638" max="5638" width="33.7109375" style="15" customWidth="1"/>
    <col min="5639" max="5645" width="16.7109375" style="15" customWidth="1"/>
    <col min="5646" max="5888" width="12.7109375" style="15"/>
    <col min="5889" max="5889" width="2.28515625" style="15" customWidth="1"/>
    <col min="5890" max="5892" width="1.42578125" style="15" customWidth="1"/>
    <col min="5893" max="5893" width="6.7109375" style="15" customWidth="1"/>
    <col min="5894" max="5894" width="33.7109375" style="15" customWidth="1"/>
    <col min="5895" max="5901" width="16.7109375" style="15" customWidth="1"/>
    <col min="5902" max="6144" width="12.7109375" style="15"/>
    <col min="6145" max="6145" width="2.28515625" style="15" customWidth="1"/>
    <col min="6146" max="6148" width="1.42578125" style="15" customWidth="1"/>
    <col min="6149" max="6149" width="6.7109375" style="15" customWidth="1"/>
    <col min="6150" max="6150" width="33.7109375" style="15" customWidth="1"/>
    <col min="6151" max="6157" width="16.7109375" style="15" customWidth="1"/>
    <col min="6158" max="6400" width="12.7109375" style="15"/>
    <col min="6401" max="6401" width="2.28515625" style="15" customWidth="1"/>
    <col min="6402" max="6404" width="1.42578125" style="15" customWidth="1"/>
    <col min="6405" max="6405" width="6.7109375" style="15" customWidth="1"/>
    <col min="6406" max="6406" width="33.7109375" style="15" customWidth="1"/>
    <col min="6407" max="6413" width="16.7109375" style="15" customWidth="1"/>
    <col min="6414" max="6656" width="12.7109375" style="15"/>
    <col min="6657" max="6657" width="2.28515625" style="15" customWidth="1"/>
    <col min="6658" max="6660" width="1.42578125" style="15" customWidth="1"/>
    <col min="6661" max="6661" width="6.7109375" style="15" customWidth="1"/>
    <col min="6662" max="6662" width="33.7109375" style="15" customWidth="1"/>
    <col min="6663" max="6669" width="16.7109375" style="15" customWidth="1"/>
    <col min="6670" max="6912" width="12.7109375" style="15"/>
    <col min="6913" max="6913" width="2.28515625" style="15" customWidth="1"/>
    <col min="6914" max="6916" width="1.42578125" style="15" customWidth="1"/>
    <col min="6917" max="6917" width="6.7109375" style="15" customWidth="1"/>
    <col min="6918" max="6918" width="33.7109375" style="15" customWidth="1"/>
    <col min="6919" max="6925" width="16.7109375" style="15" customWidth="1"/>
    <col min="6926" max="7168" width="12.7109375" style="15"/>
    <col min="7169" max="7169" width="2.28515625" style="15" customWidth="1"/>
    <col min="7170" max="7172" width="1.42578125" style="15" customWidth="1"/>
    <col min="7173" max="7173" width="6.7109375" style="15" customWidth="1"/>
    <col min="7174" max="7174" width="33.7109375" style="15" customWidth="1"/>
    <col min="7175" max="7181" width="16.7109375" style="15" customWidth="1"/>
    <col min="7182" max="7424" width="12.7109375" style="15"/>
    <col min="7425" max="7425" width="2.28515625" style="15" customWidth="1"/>
    <col min="7426" max="7428" width="1.42578125" style="15" customWidth="1"/>
    <col min="7429" max="7429" width="6.7109375" style="15" customWidth="1"/>
    <col min="7430" max="7430" width="33.7109375" style="15" customWidth="1"/>
    <col min="7431" max="7437" width="16.7109375" style="15" customWidth="1"/>
    <col min="7438" max="7680" width="12.7109375" style="15"/>
    <col min="7681" max="7681" width="2.28515625" style="15" customWidth="1"/>
    <col min="7682" max="7684" width="1.42578125" style="15" customWidth="1"/>
    <col min="7685" max="7685" width="6.7109375" style="15" customWidth="1"/>
    <col min="7686" max="7686" width="33.7109375" style="15" customWidth="1"/>
    <col min="7687" max="7693" width="16.7109375" style="15" customWidth="1"/>
    <col min="7694" max="7936" width="12.7109375" style="15"/>
    <col min="7937" max="7937" width="2.28515625" style="15" customWidth="1"/>
    <col min="7938" max="7940" width="1.42578125" style="15" customWidth="1"/>
    <col min="7941" max="7941" width="6.7109375" style="15" customWidth="1"/>
    <col min="7942" max="7942" width="33.7109375" style="15" customWidth="1"/>
    <col min="7943" max="7949" width="16.7109375" style="15" customWidth="1"/>
    <col min="7950" max="8192" width="12.7109375" style="15"/>
    <col min="8193" max="8193" width="2.28515625" style="15" customWidth="1"/>
    <col min="8194" max="8196" width="1.42578125" style="15" customWidth="1"/>
    <col min="8197" max="8197" width="6.7109375" style="15" customWidth="1"/>
    <col min="8198" max="8198" width="33.7109375" style="15" customWidth="1"/>
    <col min="8199" max="8205" width="16.7109375" style="15" customWidth="1"/>
    <col min="8206" max="8448" width="12.7109375" style="15"/>
    <col min="8449" max="8449" width="2.28515625" style="15" customWidth="1"/>
    <col min="8450" max="8452" width="1.42578125" style="15" customWidth="1"/>
    <col min="8453" max="8453" width="6.7109375" style="15" customWidth="1"/>
    <col min="8454" max="8454" width="33.7109375" style="15" customWidth="1"/>
    <col min="8455" max="8461" width="16.7109375" style="15" customWidth="1"/>
    <col min="8462" max="8704" width="12.7109375" style="15"/>
    <col min="8705" max="8705" width="2.28515625" style="15" customWidth="1"/>
    <col min="8706" max="8708" width="1.42578125" style="15" customWidth="1"/>
    <col min="8709" max="8709" width="6.7109375" style="15" customWidth="1"/>
    <col min="8710" max="8710" width="33.7109375" style="15" customWidth="1"/>
    <col min="8711" max="8717" width="16.7109375" style="15" customWidth="1"/>
    <col min="8718" max="8960" width="12.7109375" style="15"/>
    <col min="8961" max="8961" width="2.28515625" style="15" customWidth="1"/>
    <col min="8962" max="8964" width="1.42578125" style="15" customWidth="1"/>
    <col min="8965" max="8965" width="6.7109375" style="15" customWidth="1"/>
    <col min="8966" max="8966" width="33.7109375" style="15" customWidth="1"/>
    <col min="8967" max="8973" width="16.7109375" style="15" customWidth="1"/>
    <col min="8974" max="9216" width="12.7109375" style="15"/>
    <col min="9217" max="9217" width="2.28515625" style="15" customWidth="1"/>
    <col min="9218" max="9220" width="1.42578125" style="15" customWidth="1"/>
    <col min="9221" max="9221" width="6.7109375" style="15" customWidth="1"/>
    <col min="9222" max="9222" width="33.7109375" style="15" customWidth="1"/>
    <col min="9223" max="9229" width="16.7109375" style="15" customWidth="1"/>
    <col min="9230" max="9472" width="12.7109375" style="15"/>
    <col min="9473" max="9473" width="2.28515625" style="15" customWidth="1"/>
    <col min="9474" max="9476" width="1.42578125" style="15" customWidth="1"/>
    <col min="9477" max="9477" width="6.7109375" style="15" customWidth="1"/>
    <col min="9478" max="9478" width="33.7109375" style="15" customWidth="1"/>
    <col min="9479" max="9485" width="16.7109375" style="15" customWidth="1"/>
    <col min="9486" max="9728" width="12.7109375" style="15"/>
    <col min="9729" max="9729" width="2.28515625" style="15" customWidth="1"/>
    <col min="9730" max="9732" width="1.42578125" style="15" customWidth="1"/>
    <col min="9733" max="9733" width="6.7109375" style="15" customWidth="1"/>
    <col min="9734" max="9734" width="33.7109375" style="15" customWidth="1"/>
    <col min="9735" max="9741" width="16.7109375" style="15" customWidth="1"/>
    <col min="9742" max="9984" width="12.7109375" style="15"/>
    <col min="9985" max="9985" width="2.28515625" style="15" customWidth="1"/>
    <col min="9986" max="9988" width="1.42578125" style="15" customWidth="1"/>
    <col min="9989" max="9989" width="6.7109375" style="15" customWidth="1"/>
    <col min="9990" max="9990" width="33.7109375" style="15" customWidth="1"/>
    <col min="9991" max="9997" width="16.7109375" style="15" customWidth="1"/>
    <col min="9998" max="10240" width="12.7109375" style="15"/>
    <col min="10241" max="10241" width="2.28515625" style="15" customWidth="1"/>
    <col min="10242" max="10244" width="1.42578125" style="15" customWidth="1"/>
    <col min="10245" max="10245" width="6.7109375" style="15" customWidth="1"/>
    <col min="10246" max="10246" width="33.7109375" style="15" customWidth="1"/>
    <col min="10247" max="10253" width="16.7109375" style="15" customWidth="1"/>
    <col min="10254" max="10496" width="12.7109375" style="15"/>
    <col min="10497" max="10497" width="2.28515625" style="15" customWidth="1"/>
    <col min="10498" max="10500" width="1.42578125" style="15" customWidth="1"/>
    <col min="10501" max="10501" width="6.7109375" style="15" customWidth="1"/>
    <col min="10502" max="10502" width="33.7109375" style="15" customWidth="1"/>
    <col min="10503" max="10509" width="16.7109375" style="15" customWidth="1"/>
    <col min="10510" max="10752" width="12.7109375" style="15"/>
    <col min="10753" max="10753" width="2.28515625" style="15" customWidth="1"/>
    <col min="10754" max="10756" width="1.42578125" style="15" customWidth="1"/>
    <col min="10757" max="10757" width="6.7109375" style="15" customWidth="1"/>
    <col min="10758" max="10758" width="33.7109375" style="15" customWidth="1"/>
    <col min="10759" max="10765" width="16.7109375" style="15" customWidth="1"/>
    <col min="10766" max="11008" width="12.7109375" style="15"/>
    <col min="11009" max="11009" width="2.28515625" style="15" customWidth="1"/>
    <col min="11010" max="11012" width="1.42578125" style="15" customWidth="1"/>
    <col min="11013" max="11013" width="6.7109375" style="15" customWidth="1"/>
    <col min="11014" max="11014" width="33.7109375" style="15" customWidth="1"/>
    <col min="11015" max="11021" width="16.7109375" style="15" customWidth="1"/>
    <col min="11022" max="11264" width="12.7109375" style="15"/>
    <col min="11265" max="11265" width="2.28515625" style="15" customWidth="1"/>
    <col min="11266" max="11268" width="1.42578125" style="15" customWidth="1"/>
    <col min="11269" max="11269" width="6.7109375" style="15" customWidth="1"/>
    <col min="11270" max="11270" width="33.7109375" style="15" customWidth="1"/>
    <col min="11271" max="11277" width="16.7109375" style="15" customWidth="1"/>
    <col min="11278" max="11520" width="12.7109375" style="15"/>
    <col min="11521" max="11521" width="2.28515625" style="15" customWidth="1"/>
    <col min="11522" max="11524" width="1.42578125" style="15" customWidth="1"/>
    <col min="11525" max="11525" width="6.7109375" style="15" customWidth="1"/>
    <col min="11526" max="11526" width="33.7109375" style="15" customWidth="1"/>
    <col min="11527" max="11533" width="16.7109375" style="15" customWidth="1"/>
    <col min="11534" max="11776" width="12.7109375" style="15"/>
    <col min="11777" max="11777" width="2.28515625" style="15" customWidth="1"/>
    <col min="11778" max="11780" width="1.42578125" style="15" customWidth="1"/>
    <col min="11781" max="11781" width="6.7109375" style="15" customWidth="1"/>
    <col min="11782" max="11782" width="33.7109375" style="15" customWidth="1"/>
    <col min="11783" max="11789" width="16.7109375" style="15" customWidth="1"/>
    <col min="11790" max="12032" width="12.7109375" style="15"/>
    <col min="12033" max="12033" width="2.28515625" style="15" customWidth="1"/>
    <col min="12034" max="12036" width="1.42578125" style="15" customWidth="1"/>
    <col min="12037" max="12037" width="6.7109375" style="15" customWidth="1"/>
    <col min="12038" max="12038" width="33.7109375" style="15" customWidth="1"/>
    <col min="12039" max="12045" width="16.7109375" style="15" customWidth="1"/>
    <col min="12046" max="12288" width="12.7109375" style="15"/>
    <col min="12289" max="12289" width="2.28515625" style="15" customWidth="1"/>
    <col min="12290" max="12292" width="1.42578125" style="15" customWidth="1"/>
    <col min="12293" max="12293" width="6.7109375" style="15" customWidth="1"/>
    <col min="12294" max="12294" width="33.7109375" style="15" customWidth="1"/>
    <col min="12295" max="12301" width="16.7109375" style="15" customWidth="1"/>
    <col min="12302" max="12544" width="12.7109375" style="15"/>
    <col min="12545" max="12545" width="2.28515625" style="15" customWidth="1"/>
    <col min="12546" max="12548" width="1.42578125" style="15" customWidth="1"/>
    <col min="12549" max="12549" width="6.7109375" style="15" customWidth="1"/>
    <col min="12550" max="12550" width="33.7109375" style="15" customWidth="1"/>
    <col min="12551" max="12557" width="16.7109375" style="15" customWidth="1"/>
    <col min="12558" max="12800" width="12.7109375" style="15"/>
    <col min="12801" max="12801" width="2.28515625" style="15" customWidth="1"/>
    <col min="12802" max="12804" width="1.42578125" style="15" customWidth="1"/>
    <col min="12805" max="12805" width="6.7109375" style="15" customWidth="1"/>
    <col min="12806" max="12806" width="33.7109375" style="15" customWidth="1"/>
    <col min="12807" max="12813" width="16.7109375" style="15" customWidth="1"/>
    <col min="12814" max="13056" width="12.7109375" style="15"/>
    <col min="13057" max="13057" width="2.28515625" style="15" customWidth="1"/>
    <col min="13058" max="13060" width="1.42578125" style="15" customWidth="1"/>
    <col min="13061" max="13061" width="6.7109375" style="15" customWidth="1"/>
    <col min="13062" max="13062" width="33.7109375" style="15" customWidth="1"/>
    <col min="13063" max="13069" width="16.7109375" style="15" customWidth="1"/>
    <col min="13070" max="13312" width="12.7109375" style="15"/>
    <col min="13313" max="13313" width="2.28515625" style="15" customWidth="1"/>
    <col min="13314" max="13316" width="1.42578125" style="15" customWidth="1"/>
    <col min="13317" max="13317" width="6.7109375" style="15" customWidth="1"/>
    <col min="13318" max="13318" width="33.7109375" style="15" customWidth="1"/>
    <col min="13319" max="13325" width="16.7109375" style="15" customWidth="1"/>
    <col min="13326" max="13568" width="12.7109375" style="15"/>
    <col min="13569" max="13569" width="2.28515625" style="15" customWidth="1"/>
    <col min="13570" max="13572" width="1.42578125" style="15" customWidth="1"/>
    <col min="13573" max="13573" width="6.7109375" style="15" customWidth="1"/>
    <col min="13574" max="13574" width="33.7109375" style="15" customWidth="1"/>
    <col min="13575" max="13581" width="16.7109375" style="15" customWidth="1"/>
    <col min="13582" max="13824" width="12.7109375" style="15"/>
    <col min="13825" max="13825" width="2.28515625" style="15" customWidth="1"/>
    <col min="13826" max="13828" width="1.42578125" style="15" customWidth="1"/>
    <col min="13829" max="13829" width="6.7109375" style="15" customWidth="1"/>
    <col min="13830" max="13830" width="33.7109375" style="15" customWidth="1"/>
    <col min="13831" max="13837" width="16.7109375" style="15" customWidth="1"/>
    <col min="13838" max="14080" width="12.7109375" style="15"/>
    <col min="14081" max="14081" width="2.28515625" style="15" customWidth="1"/>
    <col min="14082" max="14084" width="1.42578125" style="15" customWidth="1"/>
    <col min="14085" max="14085" width="6.7109375" style="15" customWidth="1"/>
    <col min="14086" max="14086" width="33.7109375" style="15" customWidth="1"/>
    <col min="14087" max="14093" width="16.7109375" style="15" customWidth="1"/>
    <col min="14094" max="14336" width="12.7109375" style="15"/>
    <col min="14337" max="14337" width="2.28515625" style="15" customWidth="1"/>
    <col min="14338" max="14340" width="1.42578125" style="15" customWidth="1"/>
    <col min="14341" max="14341" width="6.7109375" style="15" customWidth="1"/>
    <col min="14342" max="14342" width="33.7109375" style="15" customWidth="1"/>
    <col min="14343" max="14349" width="16.7109375" style="15" customWidth="1"/>
    <col min="14350" max="14592" width="12.7109375" style="15"/>
    <col min="14593" max="14593" width="2.28515625" style="15" customWidth="1"/>
    <col min="14594" max="14596" width="1.42578125" style="15" customWidth="1"/>
    <col min="14597" max="14597" width="6.7109375" style="15" customWidth="1"/>
    <col min="14598" max="14598" width="33.7109375" style="15" customWidth="1"/>
    <col min="14599" max="14605" width="16.7109375" style="15" customWidth="1"/>
    <col min="14606" max="14848" width="12.7109375" style="15"/>
    <col min="14849" max="14849" width="2.28515625" style="15" customWidth="1"/>
    <col min="14850" max="14852" width="1.42578125" style="15" customWidth="1"/>
    <col min="14853" max="14853" width="6.7109375" style="15" customWidth="1"/>
    <col min="14854" max="14854" width="33.7109375" style="15" customWidth="1"/>
    <col min="14855" max="14861" width="16.7109375" style="15" customWidth="1"/>
    <col min="14862" max="15104" width="12.7109375" style="15"/>
    <col min="15105" max="15105" width="2.28515625" style="15" customWidth="1"/>
    <col min="15106" max="15108" width="1.42578125" style="15" customWidth="1"/>
    <col min="15109" max="15109" width="6.7109375" style="15" customWidth="1"/>
    <col min="15110" max="15110" width="33.7109375" style="15" customWidth="1"/>
    <col min="15111" max="15117" width="16.7109375" style="15" customWidth="1"/>
    <col min="15118" max="15360" width="12.7109375" style="15"/>
    <col min="15361" max="15361" width="2.28515625" style="15" customWidth="1"/>
    <col min="15362" max="15364" width="1.42578125" style="15" customWidth="1"/>
    <col min="15365" max="15365" width="6.7109375" style="15" customWidth="1"/>
    <col min="15366" max="15366" width="33.7109375" style="15" customWidth="1"/>
    <col min="15367" max="15373" width="16.7109375" style="15" customWidth="1"/>
    <col min="15374" max="15616" width="12.7109375" style="15"/>
    <col min="15617" max="15617" width="2.28515625" style="15" customWidth="1"/>
    <col min="15618" max="15620" width="1.42578125" style="15" customWidth="1"/>
    <col min="15621" max="15621" width="6.7109375" style="15" customWidth="1"/>
    <col min="15622" max="15622" width="33.7109375" style="15" customWidth="1"/>
    <col min="15623" max="15629" width="16.7109375" style="15" customWidth="1"/>
    <col min="15630" max="15872" width="12.7109375" style="15"/>
    <col min="15873" max="15873" width="2.28515625" style="15" customWidth="1"/>
    <col min="15874" max="15876" width="1.42578125" style="15" customWidth="1"/>
    <col min="15877" max="15877" width="6.7109375" style="15" customWidth="1"/>
    <col min="15878" max="15878" width="33.7109375" style="15" customWidth="1"/>
    <col min="15879" max="15885" width="16.7109375" style="15" customWidth="1"/>
    <col min="15886" max="16128" width="12.7109375" style="15"/>
    <col min="16129" max="16129" width="2.28515625" style="15" customWidth="1"/>
    <col min="16130" max="16132" width="1.42578125" style="15" customWidth="1"/>
    <col min="16133" max="16133" width="6.7109375" style="15" customWidth="1"/>
    <col min="16134" max="16134" width="33.7109375" style="15" customWidth="1"/>
    <col min="16135" max="16141" width="16.7109375" style="15" customWidth="1"/>
    <col min="16142" max="16384" width="12.7109375" style="15"/>
  </cols>
  <sheetData>
    <row r="1" spans="1:14" ht="16.5" customHeight="1">
      <c r="A1" s="324" t="s">
        <v>529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14"/>
    </row>
    <row r="2" spans="1:14" ht="16.5" customHeight="1">
      <c r="A2" s="324" t="s">
        <v>44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14"/>
    </row>
    <row r="3" spans="1:14" ht="16.5" customHeight="1">
      <c r="A3" s="324" t="s">
        <v>532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14"/>
    </row>
    <row r="4" spans="1:14" ht="25.5" customHeight="1">
      <c r="A4" s="326" t="s">
        <v>41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14"/>
    </row>
    <row r="5" spans="1:14" ht="30" customHeight="1">
      <c r="A5" s="327" t="s">
        <v>45</v>
      </c>
      <c r="B5" s="327"/>
      <c r="C5" s="327"/>
      <c r="D5" s="327"/>
      <c r="E5" s="327"/>
      <c r="F5" s="328"/>
      <c r="G5" s="337" t="s">
        <v>46</v>
      </c>
      <c r="H5" s="337" t="s">
        <v>47</v>
      </c>
      <c r="I5" s="337" t="s">
        <v>48</v>
      </c>
      <c r="J5" s="337" t="s">
        <v>5</v>
      </c>
      <c r="K5" s="337"/>
      <c r="L5" s="337" t="s">
        <v>49</v>
      </c>
      <c r="M5" s="335" t="s">
        <v>50</v>
      </c>
      <c r="N5" s="26"/>
    </row>
    <row r="6" spans="1:14" ht="45.75" customHeight="1">
      <c r="A6" s="329"/>
      <c r="B6" s="329"/>
      <c r="C6" s="329"/>
      <c r="D6" s="329"/>
      <c r="E6" s="329"/>
      <c r="F6" s="330"/>
      <c r="G6" s="337"/>
      <c r="H6" s="337"/>
      <c r="I6" s="337"/>
      <c r="J6" s="174" t="s">
        <v>51</v>
      </c>
      <c r="K6" s="174" t="s">
        <v>52</v>
      </c>
      <c r="L6" s="337"/>
      <c r="M6" s="335"/>
    </row>
    <row r="7" spans="1:14" ht="16.5">
      <c r="A7" s="331"/>
      <c r="B7" s="331"/>
      <c r="C7" s="331"/>
      <c r="D7" s="331"/>
      <c r="E7" s="331"/>
      <c r="F7" s="332"/>
      <c r="G7" s="174" t="s">
        <v>1</v>
      </c>
      <c r="H7" s="174" t="s">
        <v>53</v>
      </c>
      <c r="I7" s="174" t="s">
        <v>54</v>
      </c>
      <c r="J7" s="174" t="s">
        <v>1</v>
      </c>
      <c r="K7" s="174" t="s">
        <v>54</v>
      </c>
      <c r="L7" s="174" t="s">
        <v>1</v>
      </c>
      <c r="M7" s="19" t="s">
        <v>37</v>
      </c>
    </row>
    <row r="8" spans="1:14" ht="30" customHeight="1">
      <c r="A8" s="15" t="s">
        <v>23</v>
      </c>
      <c r="G8" s="7"/>
      <c r="H8" s="7"/>
      <c r="I8" s="7"/>
      <c r="J8" s="7"/>
      <c r="K8" s="7"/>
      <c r="L8" s="7"/>
      <c r="M8" s="7"/>
    </row>
    <row r="9" spans="1:14" ht="30" customHeight="1">
      <c r="B9" s="15" t="s">
        <v>69</v>
      </c>
      <c r="G9" s="7">
        <v>208</v>
      </c>
      <c r="H9" s="7">
        <v>733</v>
      </c>
      <c r="I9" s="7">
        <v>150.07</v>
      </c>
      <c r="J9" s="7">
        <v>243</v>
      </c>
      <c r="K9" s="7">
        <v>7.82</v>
      </c>
      <c r="L9" s="7">
        <v>442</v>
      </c>
      <c r="M9" s="7">
        <v>238747</v>
      </c>
      <c r="N9" s="7"/>
    </row>
    <row r="10" spans="1:14" ht="15" customHeight="1">
      <c r="B10" s="15" t="s">
        <v>70</v>
      </c>
      <c r="G10" s="7">
        <v>270</v>
      </c>
      <c r="H10" s="7">
        <v>1671</v>
      </c>
      <c r="I10" s="7">
        <v>309.46999999999997</v>
      </c>
      <c r="J10" s="7">
        <v>99</v>
      </c>
      <c r="K10" s="7">
        <v>10.66</v>
      </c>
      <c r="L10" s="7">
        <v>364</v>
      </c>
      <c r="M10" s="7">
        <v>494147</v>
      </c>
      <c r="N10" s="7"/>
    </row>
    <row r="11" spans="1:14" ht="15" customHeight="1">
      <c r="B11" s="15" t="s">
        <v>71</v>
      </c>
      <c r="G11" s="7">
        <v>401</v>
      </c>
      <c r="H11" s="7">
        <v>2478</v>
      </c>
      <c r="I11" s="7">
        <v>365.54</v>
      </c>
      <c r="J11" s="7">
        <v>6</v>
      </c>
      <c r="K11" s="7">
        <v>0.8</v>
      </c>
      <c r="L11" s="7">
        <v>33</v>
      </c>
      <c r="M11" s="7">
        <v>119996</v>
      </c>
      <c r="N11" s="7"/>
    </row>
    <row r="12" spans="1:14" ht="15" customHeight="1">
      <c r="B12" s="15" t="s">
        <v>72</v>
      </c>
      <c r="F12" s="20"/>
      <c r="G12" s="7">
        <v>2471</v>
      </c>
      <c r="H12" s="7">
        <v>17091</v>
      </c>
      <c r="I12" s="7">
        <v>2318.02</v>
      </c>
      <c r="J12" s="7">
        <v>308</v>
      </c>
      <c r="K12" s="7">
        <v>24.06</v>
      </c>
      <c r="L12" s="7">
        <v>768</v>
      </c>
      <c r="M12" s="7">
        <v>1651288</v>
      </c>
      <c r="N12" s="7"/>
    </row>
    <row r="13" spans="1:14" ht="15" customHeight="1">
      <c r="B13" s="15" t="s">
        <v>62</v>
      </c>
      <c r="F13" s="15" t="s">
        <v>73</v>
      </c>
      <c r="G13" s="7">
        <v>607</v>
      </c>
      <c r="H13" s="7">
        <v>5768</v>
      </c>
      <c r="I13" s="7">
        <v>736.87</v>
      </c>
      <c r="J13" s="7">
        <v>14</v>
      </c>
      <c r="K13" s="7">
        <v>1.58</v>
      </c>
      <c r="L13" s="7">
        <v>54</v>
      </c>
      <c r="M13" s="7">
        <v>621946</v>
      </c>
      <c r="N13" s="7"/>
    </row>
    <row r="14" spans="1:14" ht="15" customHeight="1">
      <c r="F14" s="24" t="s">
        <v>74</v>
      </c>
      <c r="G14" s="7">
        <v>967</v>
      </c>
      <c r="H14" s="7">
        <v>9525</v>
      </c>
      <c r="I14" s="7">
        <v>1177.81</v>
      </c>
      <c r="J14" s="7">
        <v>78</v>
      </c>
      <c r="K14" s="7">
        <v>6.0299999999999994</v>
      </c>
      <c r="L14" s="7">
        <v>249</v>
      </c>
      <c r="M14" s="7">
        <v>610432</v>
      </c>
      <c r="N14" s="7"/>
    </row>
    <row r="15" spans="1:14" ht="15" customHeight="1">
      <c r="B15" s="21"/>
      <c r="C15" s="22"/>
      <c r="D15" s="22"/>
      <c r="E15" s="22"/>
      <c r="F15" s="15" t="s">
        <v>75</v>
      </c>
      <c r="G15" s="7">
        <v>78</v>
      </c>
      <c r="H15" s="7">
        <v>812</v>
      </c>
      <c r="I15" s="7">
        <v>164.28</v>
      </c>
      <c r="J15" s="7">
        <v>203</v>
      </c>
      <c r="K15" s="7">
        <v>15.34</v>
      </c>
      <c r="L15" s="7">
        <v>417</v>
      </c>
      <c r="M15" s="7">
        <v>281805</v>
      </c>
      <c r="N15" s="7"/>
    </row>
    <row r="16" spans="1:14" ht="15" customHeight="1">
      <c r="B16" s="15" t="s">
        <v>76</v>
      </c>
      <c r="C16" s="24"/>
      <c r="D16" s="24"/>
      <c r="E16" s="24"/>
      <c r="F16" s="24"/>
      <c r="G16" s="7">
        <v>701</v>
      </c>
      <c r="H16" s="7">
        <v>2620</v>
      </c>
      <c r="I16" s="7">
        <v>412.39</v>
      </c>
      <c r="J16" s="7">
        <v>124</v>
      </c>
      <c r="K16" s="7">
        <v>4.8499999999999996</v>
      </c>
      <c r="L16" s="7">
        <v>191</v>
      </c>
      <c r="M16" s="7">
        <v>742305</v>
      </c>
      <c r="N16" s="7"/>
    </row>
    <row r="17" spans="1:14" ht="30" customHeight="1">
      <c r="A17" s="15" t="s">
        <v>77</v>
      </c>
      <c r="G17" s="7">
        <v>4051</v>
      </c>
      <c r="H17" s="7">
        <v>24592</v>
      </c>
      <c r="I17" s="7">
        <v>3555.4900000000002</v>
      </c>
      <c r="J17" s="7">
        <v>780</v>
      </c>
      <c r="K17" s="7">
        <v>48.18</v>
      </c>
      <c r="L17" s="7">
        <v>1798</v>
      </c>
      <c r="M17" s="7">
        <v>3246483</v>
      </c>
      <c r="N17" s="7"/>
    </row>
    <row r="18" spans="1:14" ht="30" customHeight="1">
      <c r="A18" s="33" t="s">
        <v>78</v>
      </c>
      <c r="B18" s="34"/>
      <c r="G18" s="7">
        <v>842</v>
      </c>
      <c r="H18" s="7">
        <v>3728</v>
      </c>
      <c r="I18" s="7">
        <v>607.08000000000004</v>
      </c>
      <c r="J18" s="7">
        <v>368</v>
      </c>
      <c r="K18" s="7">
        <v>12.73</v>
      </c>
      <c r="L18" s="7">
        <v>635</v>
      </c>
      <c r="M18" s="7">
        <v>1043756</v>
      </c>
      <c r="N18" s="7"/>
    </row>
    <row r="19" spans="1:14" ht="30" customHeight="1">
      <c r="A19" s="24"/>
      <c r="B19" s="15" t="s">
        <v>79</v>
      </c>
      <c r="G19" s="7"/>
      <c r="H19" s="7"/>
      <c r="I19" s="7"/>
      <c r="J19" s="7"/>
      <c r="K19" s="7"/>
      <c r="L19" s="7"/>
      <c r="M19" s="7"/>
      <c r="N19" s="7"/>
    </row>
    <row r="20" spans="1:14" ht="14.25" customHeight="1">
      <c r="B20" s="15" t="s">
        <v>80</v>
      </c>
      <c r="C20" s="24"/>
      <c r="D20" s="24"/>
      <c r="E20" s="24"/>
      <c r="G20" s="7"/>
      <c r="H20" s="7"/>
      <c r="I20" s="7"/>
      <c r="J20" s="7"/>
      <c r="K20" s="7"/>
      <c r="L20" s="7"/>
      <c r="M20" s="7"/>
      <c r="N20" s="7"/>
    </row>
    <row r="21" spans="1:14">
      <c r="C21" s="24" t="s">
        <v>81</v>
      </c>
      <c r="D21" s="24"/>
      <c r="E21" s="24"/>
      <c r="G21" s="7">
        <v>52</v>
      </c>
      <c r="H21" s="7">
        <v>149</v>
      </c>
      <c r="I21" s="7">
        <v>25.21</v>
      </c>
      <c r="J21" s="7" t="s">
        <v>42</v>
      </c>
      <c r="K21" s="7" t="s">
        <v>42</v>
      </c>
      <c r="L21" s="7" t="s">
        <v>42</v>
      </c>
      <c r="M21" s="7">
        <v>36217</v>
      </c>
      <c r="N21" s="7"/>
    </row>
    <row r="22" spans="1:14" ht="15" customHeight="1">
      <c r="B22" s="24" t="s">
        <v>82</v>
      </c>
      <c r="C22" s="24"/>
      <c r="D22" s="24"/>
      <c r="E22" s="24"/>
      <c r="G22" s="7">
        <v>39</v>
      </c>
      <c r="H22" s="7">
        <v>131</v>
      </c>
      <c r="I22" s="7">
        <v>19.47</v>
      </c>
      <c r="J22" s="7">
        <v>1</v>
      </c>
      <c r="K22" s="7">
        <v>0.05</v>
      </c>
      <c r="L22" s="7">
        <v>1</v>
      </c>
      <c r="M22" s="7">
        <v>31379</v>
      </c>
      <c r="N22" s="7"/>
    </row>
    <row r="23" spans="1:14" ht="15" customHeight="1">
      <c r="B23" s="24" t="s">
        <v>83</v>
      </c>
      <c r="G23" s="7"/>
      <c r="H23" s="7"/>
      <c r="I23" s="7"/>
      <c r="J23" s="7"/>
      <c r="K23" s="7"/>
      <c r="L23" s="7"/>
      <c r="M23" s="7"/>
      <c r="N23" s="7"/>
    </row>
    <row r="24" spans="1:14" ht="15" customHeight="1">
      <c r="C24" s="15" t="s">
        <v>84</v>
      </c>
      <c r="G24" s="7">
        <v>90</v>
      </c>
      <c r="H24" s="7">
        <v>1086</v>
      </c>
      <c r="I24" s="7">
        <v>160.19999999999999</v>
      </c>
      <c r="J24" s="7">
        <v>95</v>
      </c>
      <c r="K24" s="7">
        <v>2.4</v>
      </c>
      <c r="L24" s="7">
        <v>97</v>
      </c>
      <c r="M24" s="7">
        <v>390005</v>
      </c>
      <c r="N24" s="7"/>
    </row>
    <row r="25" spans="1:14" ht="15" customHeight="1">
      <c r="B25" s="15" t="s">
        <v>62</v>
      </c>
      <c r="C25" s="24"/>
      <c r="D25" s="24"/>
      <c r="E25" s="24"/>
      <c r="G25" s="7"/>
      <c r="H25" s="7"/>
      <c r="I25" s="7"/>
      <c r="J25" s="7"/>
      <c r="K25" s="7"/>
      <c r="L25" s="7"/>
      <c r="M25" s="7"/>
      <c r="N25" s="7"/>
    </row>
    <row r="26" spans="1:14" ht="15" customHeight="1">
      <c r="C26" s="15" t="s">
        <v>85</v>
      </c>
      <c r="G26" s="7">
        <v>51</v>
      </c>
      <c r="H26" s="7">
        <v>602</v>
      </c>
      <c r="I26" s="7">
        <v>96.52000000000001</v>
      </c>
      <c r="J26" s="7">
        <v>20</v>
      </c>
      <c r="K26" s="7">
        <v>0.24</v>
      </c>
      <c r="L26" s="7">
        <v>20</v>
      </c>
      <c r="M26" s="7">
        <v>188030</v>
      </c>
      <c r="N26" s="7"/>
    </row>
    <row r="27" spans="1:14" ht="15" customHeight="1">
      <c r="C27" s="15" t="s">
        <v>86</v>
      </c>
      <c r="G27" s="7"/>
      <c r="H27" s="7"/>
      <c r="I27" s="7"/>
      <c r="J27" s="7"/>
      <c r="K27" s="7"/>
      <c r="L27" s="7"/>
      <c r="M27" s="7"/>
    </row>
    <row r="28" spans="1:14" ht="15" customHeight="1">
      <c r="D28" s="15" t="s">
        <v>87</v>
      </c>
      <c r="G28" s="7">
        <v>6</v>
      </c>
      <c r="H28" s="7">
        <v>116</v>
      </c>
      <c r="I28" s="7">
        <v>11.45</v>
      </c>
      <c r="J28" s="7" t="s">
        <v>42</v>
      </c>
      <c r="K28" s="7" t="s">
        <v>42</v>
      </c>
      <c r="L28" s="7" t="s">
        <v>42</v>
      </c>
      <c r="M28" s="7">
        <v>28139</v>
      </c>
      <c r="N28" s="7"/>
    </row>
    <row r="29" spans="1:14" ht="15" customHeight="1">
      <c r="B29" s="15" t="s">
        <v>88</v>
      </c>
      <c r="G29" s="7">
        <v>93</v>
      </c>
      <c r="H29" s="7">
        <v>328</v>
      </c>
      <c r="I29" s="7">
        <v>57.06</v>
      </c>
      <c r="J29" s="7">
        <v>44</v>
      </c>
      <c r="K29" s="7">
        <v>3.4200000000000004</v>
      </c>
      <c r="L29" s="7">
        <v>152</v>
      </c>
      <c r="M29" s="7">
        <v>129301</v>
      </c>
      <c r="N29" s="7"/>
    </row>
    <row r="30" spans="1:14" ht="15" customHeight="1">
      <c r="B30" s="15" t="s">
        <v>62</v>
      </c>
      <c r="F30" s="24"/>
      <c r="G30" s="7"/>
      <c r="H30" s="7"/>
      <c r="I30" s="7"/>
      <c r="J30" s="7"/>
      <c r="K30" s="7"/>
      <c r="L30" s="7"/>
      <c r="M30" s="7"/>
      <c r="N30" s="7"/>
    </row>
    <row r="31" spans="1:14" ht="15" customHeight="1">
      <c r="C31" s="15" t="s">
        <v>89</v>
      </c>
      <c r="F31" s="24"/>
      <c r="G31" s="7">
        <v>18</v>
      </c>
      <c r="H31" s="7">
        <v>179</v>
      </c>
      <c r="I31" s="7">
        <v>29.630000000000003</v>
      </c>
      <c r="J31" s="7">
        <v>19</v>
      </c>
      <c r="K31" s="7">
        <v>1.26</v>
      </c>
      <c r="L31" s="7">
        <v>65</v>
      </c>
      <c r="M31" s="7">
        <v>82750</v>
      </c>
      <c r="N31" s="7"/>
    </row>
    <row r="32" spans="1:14" ht="15" customHeight="1">
      <c r="B32" s="15" t="s">
        <v>90</v>
      </c>
      <c r="F32" s="24"/>
      <c r="G32" s="7">
        <v>134</v>
      </c>
      <c r="H32" s="7">
        <v>775</v>
      </c>
      <c r="I32" s="7">
        <v>162.78</v>
      </c>
      <c r="J32" s="7">
        <v>213</v>
      </c>
      <c r="K32" s="7">
        <v>5.55</v>
      </c>
      <c r="L32" s="7">
        <v>342</v>
      </c>
      <c r="M32" s="7">
        <v>228041</v>
      </c>
      <c r="N32" s="7"/>
    </row>
    <row r="33" spans="1:14" ht="15" customHeight="1">
      <c r="B33" s="15" t="s">
        <v>91</v>
      </c>
      <c r="G33" s="7">
        <v>311</v>
      </c>
      <c r="H33" s="7">
        <v>877</v>
      </c>
      <c r="I33" s="7">
        <v>127.17999999999999</v>
      </c>
      <c r="J33" s="7">
        <v>14</v>
      </c>
      <c r="K33" s="7">
        <v>1.25</v>
      </c>
      <c r="L33" s="7">
        <v>41</v>
      </c>
      <c r="M33" s="7">
        <v>172552</v>
      </c>
      <c r="N33" s="7"/>
    </row>
    <row r="34" spans="1:14" ht="15" customHeight="1">
      <c r="B34" s="15" t="s">
        <v>92</v>
      </c>
      <c r="C34" s="24"/>
      <c r="D34" s="24"/>
      <c r="E34" s="24"/>
      <c r="G34" s="7">
        <v>108</v>
      </c>
      <c r="H34" s="7">
        <v>364</v>
      </c>
      <c r="I34" s="7">
        <v>51.410000000000004</v>
      </c>
      <c r="J34" s="7">
        <v>1</v>
      </c>
      <c r="K34" s="7">
        <v>0.06</v>
      </c>
      <c r="L34" s="7">
        <v>2</v>
      </c>
      <c r="M34" s="7">
        <v>54330</v>
      </c>
      <c r="N34" s="7"/>
    </row>
    <row r="35" spans="1:14" ht="15" customHeight="1">
      <c r="B35" s="15" t="s">
        <v>93</v>
      </c>
      <c r="C35" s="24"/>
      <c r="D35" s="24"/>
      <c r="E35" s="24"/>
      <c r="G35" s="7"/>
      <c r="H35" s="7"/>
      <c r="I35" s="7"/>
      <c r="J35" s="7"/>
      <c r="K35" s="7"/>
      <c r="L35" s="7"/>
      <c r="M35" s="7"/>
      <c r="N35" s="7"/>
    </row>
    <row r="36" spans="1:14" ht="15" customHeight="1">
      <c r="B36" s="24"/>
      <c r="C36" s="15" t="s">
        <v>94</v>
      </c>
      <c r="F36" s="24"/>
      <c r="G36" s="7">
        <v>15</v>
      </c>
      <c r="H36" s="7">
        <v>18</v>
      </c>
      <c r="I36" s="7">
        <v>3.7700000000000005</v>
      </c>
      <c r="J36" s="7" t="s">
        <v>42</v>
      </c>
      <c r="K36" s="7" t="s">
        <v>42</v>
      </c>
      <c r="L36" s="7" t="s">
        <v>42</v>
      </c>
      <c r="M36" s="7">
        <v>1931</v>
      </c>
      <c r="N36" s="7"/>
    </row>
    <row r="37" spans="1:14" ht="30" customHeight="1">
      <c r="A37" s="15" t="s">
        <v>95</v>
      </c>
      <c r="B37" s="24"/>
      <c r="G37" s="7"/>
      <c r="H37" s="7"/>
      <c r="I37" s="7"/>
      <c r="J37" s="7"/>
      <c r="K37" s="7"/>
      <c r="L37" s="7"/>
      <c r="M37" s="7"/>
      <c r="N37" s="26"/>
    </row>
    <row r="38" spans="1:14" ht="20.25" customHeight="1">
      <c r="C38" s="24" t="s">
        <v>15</v>
      </c>
      <c r="D38" s="24"/>
      <c r="E38" s="24"/>
      <c r="G38" s="7">
        <v>280</v>
      </c>
      <c r="H38" s="7">
        <v>1741</v>
      </c>
      <c r="I38" s="7">
        <v>252.96999999999997</v>
      </c>
      <c r="J38" s="7" t="s">
        <v>42</v>
      </c>
      <c r="K38" s="7" t="s">
        <v>42</v>
      </c>
      <c r="L38" s="7" t="s">
        <v>42</v>
      </c>
      <c r="M38" s="7">
        <v>546133</v>
      </c>
      <c r="N38" s="26"/>
    </row>
    <row r="39" spans="1:14" ht="15" customHeight="1">
      <c r="C39" s="24" t="s">
        <v>16</v>
      </c>
      <c r="D39" s="24"/>
      <c r="E39" s="24"/>
      <c r="G39" s="7">
        <v>349</v>
      </c>
      <c r="H39" s="7">
        <v>1436</v>
      </c>
      <c r="I39" s="7">
        <v>251.61999999999998</v>
      </c>
      <c r="J39" s="7">
        <v>166</v>
      </c>
      <c r="K39" s="7">
        <v>6.35</v>
      </c>
      <c r="L39" s="7">
        <v>301</v>
      </c>
      <c r="M39" s="7">
        <v>330559</v>
      </c>
      <c r="N39" s="26"/>
    </row>
    <row r="40" spans="1:14" ht="15" customHeight="1">
      <c r="B40" s="24"/>
      <c r="C40" s="15" t="s">
        <v>21</v>
      </c>
      <c r="F40" s="24"/>
      <c r="G40" s="7">
        <v>115</v>
      </c>
      <c r="H40" s="7">
        <v>134</v>
      </c>
      <c r="I40" s="7">
        <v>27.060000000000002</v>
      </c>
      <c r="J40" s="7">
        <v>17</v>
      </c>
      <c r="K40" s="7">
        <v>1.0900000000000001</v>
      </c>
      <c r="L40" s="7">
        <v>47</v>
      </c>
      <c r="M40" s="7">
        <v>29538</v>
      </c>
      <c r="N40" s="26"/>
    </row>
    <row r="41" spans="1:14" ht="15" customHeight="1">
      <c r="A41" s="26"/>
      <c r="B41" s="24"/>
      <c r="C41" s="26" t="s">
        <v>68</v>
      </c>
      <c r="D41" s="26"/>
      <c r="E41" s="26"/>
      <c r="F41" s="26"/>
      <c r="G41" s="7">
        <v>98</v>
      </c>
      <c r="H41" s="7">
        <v>416</v>
      </c>
      <c r="I41" s="7">
        <v>75.429999999999993</v>
      </c>
      <c r="J41" s="7">
        <v>185</v>
      </c>
      <c r="K41" s="7">
        <v>5.29</v>
      </c>
      <c r="L41" s="7">
        <v>287</v>
      </c>
      <c r="M41" s="7">
        <v>137526</v>
      </c>
      <c r="N41" s="26"/>
    </row>
    <row r="42" spans="1:14" ht="30" customHeight="1">
      <c r="A42" s="15" t="s">
        <v>96</v>
      </c>
      <c r="B42" s="26"/>
      <c r="C42" s="26"/>
      <c r="D42" s="26"/>
      <c r="E42" s="26"/>
      <c r="F42" s="26"/>
      <c r="G42" s="7"/>
      <c r="H42" s="7"/>
      <c r="I42" s="7"/>
      <c r="J42" s="7"/>
      <c r="K42" s="7"/>
      <c r="L42" s="7"/>
      <c r="M42" s="7"/>
      <c r="N42" s="26"/>
    </row>
    <row r="43" spans="1:14" ht="30" customHeight="1">
      <c r="A43" s="26"/>
      <c r="B43" s="26"/>
      <c r="C43" s="24" t="s">
        <v>15</v>
      </c>
      <c r="D43" s="30"/>
      <c r="E43" s="30"/>
      <c r="F43" s="31"/>
      <c r="G43" s="7">
        <v>438</v>
      </c>
      <c r="H43" s="7">
        <v>2135</v>
      </c>
      <c r="I43" s="7">
        <v>348.93</v>
      </c>
      <c r="J43" s="7">
        <v>6</v>
      </c>
      <c r="K43" s="7">
        <v>0.36</v>
      </c>
      <c r="L43" s="7">
        <v>15</v>
      </c>
      <c r="M43" s="7">
        <v>622343</v>
      </c>
      <c r="N43" s="26"/>
    </row>
    <row r="44" spans="1:14" ht="30" customHeight="1">
      <c r="A44" s="26"/>
      <c r="B44" s="26"/>
      <c r="C44" s="24" t="s">
        <v>16</v>
      </c>
      <c r="D44" s="26"/>
      <c r="E44" s="26"/>
      <c r="F44" s="26"/>
      <c r="G44" s="7">
        <v>2447</v>
      </c>
      <c r="H44" s="7">
        <v>21053</v>
      </c>
      <c r="I44" s="7">
        <v>2934.4</v>
      </c>
      <c r="J44" s="7">
        <v>514</v>
      </c>
      <c r="K44" s="7">
        <v>36.839999999999996</v>
      </c>
      <c r="L44" s="7">
        <v>1272</v>
      </c>
      <c r="M44" s="7">
        <v>2301592</v>
      </c>
      <c r="N44" s="26"/>
    </row>
    <row r="45" spans="1:14" ht="15" customHeight="1">
      <c r="A45" s="26"/>
      <c r="B45" s="26"/>
      <c r="C45" s="24"/>
      <c r="D45" s="26" t="s">
        <v>14</v>
      </c>
      <c r="E45" s="26"/>
      <c r="F45" s="26"/>
      <c r="G45" s="7"/>
      <c r="H45" s="7"/>
      <c r="I45" s="7"/>
      <c r="J45" s="7"/>
      <c r="K45" s="7"/>
      <c r="L45" s="7"/>
      <c r="M45" s="7"/>
      <c r="N45" s="26"/>
    </row>
    <row r="46" spans="1:14" ht="15" customHeight="1">
      <c r="A46" s="26"/>
      <c r="B46" s="26"/>
      <c r="C46" s="26"/>
      <c r="D46" s="26" t="s">
        <v>97</v>
      </c>
      <c r="E46" s="26"/>
      <c r="F46" s="26"/>
      <c r="G46" s="7">
        <v>436</v>
      </c>
      <c r="H46" s="7">
        <v>2518</v>
      </c>
      <c r="I46" s="7">
        <v>379.11</v>
      </c>
      <c r="J46" s="7">
        <v>25</v>
      </c>
      <c r="K46" s="7">
        <v>0.82</v>
      </c>
      <c r="L46" s="7">
        <v>46</v>
      </c>
      <c r="M46" s="7">
        <v>124347</v>
      </c>
      <c r="N46" s="26"/>
    </row>
    <row r="47" spans="1:14" ht="15" customHeight="1">
      <c r="A47" s="26"/>
      <c r="B47" s="26"/>
      <c r="C47" s="26"/>
      <c r="D47" s="26" t="s">
        <v>98</v>
      </c>
      <c r="E47" s="26"/>
      <c r="F47" s="26"/>
      <c r="G47" s="7">
        <v>774</v>
      </c>
      <c r="H47" s="7">
        <v>8149</v>
      </c>
      <c r="I47" s="7">
        <v>1066.6799999999998</v>
      </c>
      <c r="J47" s="7">
        <v>15</v>
      </c>
      <c r="K47" s="7">
        <v>1.8699999999999999</v>
      </c>
      <c r="L47" s="7">
        <v>68</v>
      </c>
      <c r="M47" s="7">
        <v>763801</v>
      </c>
      <c r="N47" s="26"/>
    </row>
    <row r="48" spans="1:14" ht="15" customHeight="1">
      <c r="A48" s="26"/>
      <c r="B48" s="26"/>
      <c r="C48" s="26"/>
      <c r="D48" s="26" t="s">
        <v>99</v>
      </c>
      <c r="E48" s="26"/>
      <c r="F48" s="26"/>
      <c r="G48" s="7"/>
      <c r="H48" s="7"/>
      <c r="I48" s="7"/>
      <c r="J48" s="7"/>
      <c r="K48" s="7"/>
      <c r="L48" s="7"/>
      <c r="M48" s="7"/>
    </row>
    <row r="49" spans="1:14" ht="15" customHeight="1">
      <c r="A49" s="26"/>
      <c r="B49" s="26"/>
      <c r="C49" s="26"/>
      <c r="E49" s="26" t="s">
        <v>100</v>
      </c>
      <c r="F49" s="26"/>
      <c r="G49" s="7"/>
      <c r="H49" s="7"/>
      <c r="I49" s="7"/>
      <c r="J49" s="7"/>
      <c r="K49" s="7"/>
      <c r="L49" s="7"/>
      <c r="M49" s="7"/>
    </row>
    <row r="50" spans="1:14" ht="15" customHeight="1">
      <c r="A50" s="26"/>
      <c r="B50" s="26"/>
      <c r="C50" s="26"/>
      <c r="D50" s="26"/>
      <c r="E50" s="26" t="s">
        <v>101</v>
      </c>
      <c r="F50" s="26"/>
      <c r="G50" s="7">
        <v>1237</v>
      </c>
      <c r="H50" s="7">
        <v>10387</v>
      </c>
      <c r="I50" s="7">
        <v>1488.6100000000001</v>
      </c>
      <c r="J50" s="7">
        <v>474</v>
      </c>
      <c r="K50" s="7">
        <v>34.15</v>
      </c>
      <c r="L50" s="7">
        <v>1158</v>
      </c>
      <c r="M50" s="7">
        <v>1413444</v>
      </c>
      <c r="N50" s="26"/>
    </row>
    <row r="51" spans="1:14" ht="15" customHeight="1">
      <c r="A51" s="26"/>
      <c r="B51" s="26"/>
      <c r="C51" s="26"/>
      <c r="D51" s="26" t="s">
        <v>62</v>
      </c>
      <c r="F51" s="26"/>
      <c r="G51" s="7"/>
      <c r="H51" s="7"/>
      <c r="I51" s="7"/>
      <c r="J51" s="7"/>
      <c r="K51" s="7"/>
      <c r="L51" s="7"/>
      <c r="M51" s="7"/>
      <c r="N51" s="26"/>
    </row>
    <row r="52" spans="1:14" ht="15" customHeight="1">
      <c r="A52" s="26"/>
      <c r="B52" s="26"/>
      <c r="C52" s="26"/>
      <c r="D52" s="26"/>
      <c r="E52" s="26" t="s">
        <v>18</v>
      </c>
      <c r="F52" s="26"/>
      <c r="G52" s="7">
        <v>17</v>
      </c>
      <c r="H52" s="7">
        <v>281</v>
      </c>
      <c r="I52" s="7">
        <v>53.089999999999996</v>
      </c>
      <c r="J52" s="7">
        <v>7</v>
      </c>
      <c r="K52" s="7">
        <v>0.57000000000000006</v>
      </c>
      <c r="L52" s="7">
        <v>28</v>
      </c>
      <c r="M52" s="7">
        <v>58042</v>
      </c>
      <c r="N52" s="26"/>
    </row>
    <row r="53" spans="1:14" ht="30" customHeight="1">
      <c r="A53" s="26"/>
      <c r="B53" s="26"/>
      <c r="C53" s="26" t="s">
        <v>21</v>
      </c>
      <c r="D53" s="26"/>
      <c r="E53" s="26"/>
      <c r="F53" s="26"/>
      <c r="G53" s="7">
        <v>1019</v>
      </c>
      <c r="H53" s="7">
        <v>770</v>
      </c>
      <c r="I53" s="7">
        <v>164.9</v>
      </c>
      <c r="J53" s="7">
        <v>63</v>
      </c>
      <c r="K53" s="7">
        <v>4.95</v>
      </c>
      <c r="L53" s="7">
        <v>203</v>
      </c>
      <c r="M53" s="7">
        <v>110555</v>
      </c>
      <c r="N53" s="26"/>
    </row>
    <row r="54" spans="1:14" ht="30" customHeight="1">
      <c r="A54" s="26"/>
      <c r="B54" s="26"/>
      <c r="C54" s="26" t="s">
        <v>22</v>
      </c>
      <c r="D54" s="26"/>
      <c r="E54" s="26"/>
      <c r="F54" s="26"/>
      <c r="G54" s="7">
        <v>147</v>
      </c>
      <c r="H54" s="7">
        <v>634</v>
      </c>
      <c r="I54" s="7">
        <v>107.25999999999999</v>
      </c>
      <c r="J54" s="7">
        <v>197</v>
      </c>
      <c r="K54" s="7">
        <v>6.04</v>
      </c>
      <c r="L54" s="7">
        <v>308</v>
      </c>
      <c r="M54" s="7">
        <v>211993</v>
      </c>
      <c r="N54" s="26"/>
    </row>
    <row r="56" spans="1:14">
      <c r="A56" s="26" t="s">
        <v>36</v>
      </c>
      <c r="B56" s="26"/>
      <c r="C56" s="26"/>
      <c r="D56" s="26"/>
      <c r="E56" s="26"/>
    </row>
    <row r="57" spans="1:14">
      <c r="A57" s="15" t="s">
        <v>531</v>
      </c>
    </row>
    <row r="65" spans="1:13">
      <c r="A65" s="173" t="s">
        <v>486</v>
      </c>
      <c r="M65" s="28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529</v>
      </c>
      <c r="C1" s="35"/>
      <c r="D1" s="35"/>
      <c r="E1" s="35"/>
      <c r="F1" s="35"/>
      <c r="G1" s="35"/>
      <c r="H1" s="35"/>
      <c r="I1" s="35" t="s">
        <v>529</v>
      </c>
      <c r="J1" s="35"/>
      <c r="K1" s="35"/>
      <c r="L1" s="35"/>
    </row>
    <row r="2" spans="1:44" ht="21.75" customHeight="1">
      <c r="A2" s="35" t="s">
        <v>103</v>
      </c>
      <c r="C2" s="35"/>
      <c r="D2" s="35"/>
      <c r="E2" s="35"/>
      <c r="F2" s="35"/>
      <c r="G2" s="35"/>
      <c r="H2" s="35"/>
      <c r="I2" s="35" t="s">
        <v>103</v>
      </c>
      <c r="J2" s="35"/>
      <c r="K2" s="35"/>
      <c r="L2" s="35"/>
    </row>
    <row r="3" spans="1:44" ht="22.5" customHeight="1">
      <c r="A3" s="35" t="s">
        <v>104</v>
      </c>
      <c r="C3" s="35"/>
      <c r="D3" s="35"/>
      <c r="E3" s="35"/>
      <c r="F3" s="35"/>
      <c r="G3" s="35"/>
      <c r="H3" s="35"/>
      <c r="I3" s="35" t="s">
        <v>104</v>
      </c>
      <c r="J3" s="35"/>
      <c r="K3" s="35"/>
      <c r="L3" s="35"/>
    </row>
    <row r="4" spans="1:44" ht="30" customHeight="1">
      <c r="A4" s="36" t="s">
        <v>0</v>
      </c>
      <c r="C4" s="36"/>
      <c r="D4" s="36"/>
      <c r="E4" s="36"/>
      <c r="F4" s="36"/>
      <c r="G4" s="36"/>
      <c r="H4" s="36"/>
      <c r="I4" s="36" t="s">
        <v>0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4" t="s">
        <v>107</v>
      </c>
      <c r="G5" s="347" t="s">
        <v>108</v>
      </c>
      <c r="H5" s="348"/>
      <c r="I5" s="37" t="s">
        <v>109</v>
      </c>
      <c r="J5" s="37"/>
      <c r="K5" s="37"/>
      <c r="L5" s="37"/>
      <c r="M5" s="37"/>
      <c r="N5" s="37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5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6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6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6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6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17"/>
      <c r="N11" s="317"/>
      <c r="O11" s="351"/>
    </row>
    <row r="12" spans="1:44" ht="54.75" customHeight="1">
      <c r="A12" s="38">
        <v>1</v>
      </c>
      <c r="B12" s="2" t="s">
        <v>61</v>
      </c>
      <c r="F12" s="8"/>
      <c r="G12" s="8"/>
      <c r="H12" s="8"/>
      <c r="I12" s="8"/>
      <c r="J12" s="8"/>
      <c r="K12" s="8"/>
      <c r="L12" s="8"/>
      <c r="M12" s="8"/>
      <c r="N12" s="8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38">
        <v>2</v>
      </c>
      <c r="B13" s="2" t="s">
        <v>118</v>
      </c>
      <c r="F13" s="7">
        <v>111610</v>
      </c>
      <c r="G13" s="7">
        <v>13</v>
      </c>
      <c r="H13" s="7">
        <v>8891</v>
      </c>
      <c r="I13" s="7">
        <v>34683</v>
      </c>
      <c r="J13" s="7">
        <v>20334</v>
      </c>
      <c r="K13" s="7">
        <v>24898</v>
      </c>
      <c r="L13" s="7">
        <v>4108</v>
      </c>
      <c r="M13" s="7">
        <v>16823</v>
      </c>
      <c r="N13" s="7">
        <v>1860</v>
      </c>
      <c r="O13" s="38">
        <v>2</v>
      </c>
      <c r="P13" s="39"/>
      <c r="Q13" s="39"/>
      <c r="R13" s="39"/>
      <c r="S13" s="39"/>
      <c r="T13" s="39"/>
    </row>
    <row r="14" spans="1:44" ht="17.25" customHeight="1">
      <c r="A14" s="38">
        <v>3</v>
      </c>
      <c r="B14" s="2" t="s">
        <v>119</v>
      </c>
      <c r="F14" s="7">
        <v>140702.20000000001</v>
      </c>
      <c r="G14" s="7">
        <v>40.700000000000003</v>
      </c>
      <c r="H14" s="7">
        <v>22202.7</v>
      </c>
      <c r="I14" s="7">
        <v>41329.300000000003</v>
      </c>
      <c r="J14" s="7">
        <v>34588.800000000003</v>
      </c>
      <c r="K14" s="7">
        <v>22169.1</v>
      </c>
      <c r="L14" s="7">
        <v>4560.2</v>
      </c>
      <c r="M14" s="7">
        <v>13816.9</v>
      </c>
      <c r="N14" s="7">
        <v>1994.5</v>
      </c>
      <c r="O14" s="38">
        <v>3</v>
      </c>
      <c r="P14" s="39"/>
      <c r="Q14" s="39"/>
      <c r="R14" s="39"/>
      <c r="S14" s="39"/>
      <c r="T14" s="39"/>
    </row>
    <row r="15" spans="1:44" ht="17.25" customHeight="1">
      <c r="A15" s="38">
        <v>4</v>
      </c>
      <c r="B15" s="2" t="s">
        <v>120</v>
      </c>
      <c r="F15" s="7">
        <v>39884038</v>
      </c>
      <c r="G15" s="7">
        <v>11638</v>
      </c>
      <c r="H15" s="7">
        <v>6613789</v>
      </c>
      <c r="I15" s="7">
        <v>11857265</v>
      </c>
      <c r="J15" s="7">
        <v>9392330</v>
      </c>
      <c r="K15" s="7">
        <v>6000092</v>
      </c>
      <c r="L15" s="7">
        <v>1290668</v>
      </c>
      <c r="M15" s="7">
        <v>4169464</v>
      </c>
      <c r="N15" s="7">
        <v>548792</v>
      </c>
      <c r="O15" s="38">
        <v>4</v>
      </c>
      <c r="P15" s="39"/>
      <c r="Q15" s="39"/>
      <c r="R15" s="39"/>
      <c r="S15" s="39"/>
      <c r="T15" s="39"/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M16" s="39"/>
      <c r="N16" s="39"/>
      <c r="O16" s="38"/>
      <c r="P16" s="39"/>
      <c r="Q16" s="39"/>
      <c r="R16" s="39"/>
      <c r="S16" s="39"/>
      <c r="T16" s="39"/>
    </row>
    <row r="17" spans="1:20" ht="17.25" customHeight="1">
      <c r="A17" s="38">
        <v>5</v>
      </c>
      <c r="B17" s="2" t="s">
        <v>121</v>
      </c>
      <c r="F17" s="7"/>
      <c r="G17" s="7"/>
      <c r="H17" s="7"/>
      <c r="I17" s="7"/>
      <c r="J17" s="7"/>
      <c r="K17" s="7"/>
      <c r="L17" s="7"/>
      <c r="M17" s="7"/>
      <c r="N17" s="7"/>
      <c r="O17" s="38">
        <v>5</v>
      </c>
      <c r="P17" s="39"/>
      <c r="Q17" s="39"/>
      <c r="R17" s="39"/>
      <c r="S17" s="39"/>
      <c r="T17" s="39"/>
    </row>
    <row r="18" spans="1:20" ht="17.25" customHeight="1">
      <c r="A18" s="38">
        <v>6</v>
      </c>
      <c r="B18" s="2" t="s">
        <v>122</v>
      </c>
      <c r="F18" s="7">
        <v>88191</v>
      </c>
      <c r="G18" s="7">
        <v>5</v>
      </c>
      <c r="H18" s="7">
        <v>5598</v>
      </c>
      <c r="I18" s="7">
        <v>27109</v>
      </c>
      <c r="J18" s="7">
        <v>14166</v>
      </c>
      <c r="K18" s="7">
        <v>21344</v>
      </c>
      <c r="L18" s="7">
        <v>3261</v>
      </c>
      <c r="M18" s="7">
        <v>15199</v>
      </c>
      <c r="N18" s="7">
        <v>1509</v>
      </c>
      <c r="O18" s="38">
        <v>6</v>
      </c>
      <c r="P18" s="39"/>
      <c r="Q18" s="39"/>
      <c r="R18" s="39"/>
      <c r="S18" s="39"/>
      <c r="T18" s="39"/>
    </row>
    <row r="19" spans="1:20" ht="17.25" customHeight="1">
      <c r="A19" s="38">
        <v>7</v>
      </c>
      <c r="B19" s="2" t="s">
        <v>123</v>
      </c>
      <c r="F19" s="7">
        <v>71326.2</v>
      </c>
      <c r="G19" s="7">
        <v>3.4</v>
      </c>
      <c r="H19" s="7">
        <v>4526.7</v>
      </c>
      <c r="I19" s="7">
        <v>24125</v>
      </c>
      <c r="J19" s="7">
        <v>10947.6</v>
      </c>
      <c r="K19" s="7">
        <v>15919.1</v>
      </c>
      <c r="L19" s="7">
        <v>2835.7</v>
      </c>
      <c r="M19" s="7">
        <v>11776.3</v>
      </c>
      <c r="N19" s="7">
        <v>1192.4000000000001</v>
      </c>
      <c r="O19" s="38">
        <v>7</v>
      </c>
      <c r="P19" s="39"/>
      <c r="Q19" s="39"/>
      <c r="R19" s="39"/>
      <c r="S19" s="39"/>
      <c r="T19" s="39"/>
    </row>
    <row r="20" spans="1:20" ht="17.25" customHeight="1">
      <c r="A20" s="38">
        <v>8</v>
      </c>
      <c r="B20" s="2" t="s">
        <v>124</v>
      </c>
      <c r="F20" s="7">
        <v>20058887</v>
      </c>
      <c r="G20" s="7">
        <v>823</v>
      </c>
      <c r="H20" s="7">
        <v>1273633</v>
      </c>
      <c r="I20" s="7">
        <v>6890645</v>
      </c>
      <c r="J20" s="7">
        <v>2879911</v>
      </c>
      <c r="K20" s="7">
        <v>4317588</v>
      </c>
      <c r="L20" s="7">
        <v>803151</v>
      </c>
      <c r="M20" s="7">
        <v>3559711</v>
      </c>
      <c r="N20" s="7">
        <v>333425</v>
      </c>
      <c r="O20" s="38">
        <v>8</v>
      </c>
      <c r="P20" s="39"/>
      <c r="Q20" s="39"/>
      <c r="R20" s="39"/>
      <c r="S20" s="39"/>
      <c r="T20" s="39"/>
    </row>
    <row r="21" spans="1:20" ht="30" customHeight="1">
      <c r="A21" s="38">
        <v>9</v>
      </c>
      <c r="B21" s="2" t="s">
        <v>125</v>
      </c>
      <c r="F21" s="7"/>
      <c r="G21" s="7"/>
      <c r="H21" s="7"/>
      <c r="I21" s="7"/>
      <c r="J21" s="7"/>
      <c r="K21" s="7"/>
      <c r="L21" s="7"/>
      <c r="M21" s="39"/>
      <c r="N21" s="39"/>
      <c r="O21" s="38">
        <v>9</v>
      </c>
      <c r="P21" s="39"/>
      <c r="Q21" s="39"/>
      <c r="R21" s="39"/>
      <c r="S21" s="39"/>
      <c r="T21" s="39"/>
    </row>
    <row r="22" spans="1:20" ht="17.25" customHeight="1">
      <c r="A22" s="38">
        <v>10</v>
      </c>
      <c r="B22" s="2" t="s">
        <v>122</v>
      </c>
      <c r="F22" s="7">
        <v>9573</v>
      </c>
      <c r="G22" s="7">
        <v>1</v>
      </c>
      <c r="H22" s="7">
        <v>599</v>
      </c>
      <c r="I22" s="7">
        <v>3575</v>
      </c>
      <c r="J22" s="7">
        <v>1391</v>
      </c>
      <c r="K22" s="7">
        <v>2087</v>
      </c>
      <c r="L22" s="7">
        <v>455</v>
      </c>
      <c r="M22" s="7">
        <v>1312</v>
      </c>
      <c r="N22" s="7">
        <v>153</v>
      </c>
      <c r="O22" s="38">
        <v>10</v>
      </c>
      <c r="P22" s="39"/>
      <c r="Q22" s="39"/>
      <c r="R22" s="39"/>
      <c r="S22" s="39"/>
      <c r="T22" s="39"/>
    </row>
    <row r="23" spans="1:20" ht="17.25" customHeight="1">
      <c r="A23" s="38">
        <v>11</v>
      </c>
      <c r="B23" s="2" t="s">
        <v>123</v>
      </c>
      <c r="F23" s="7">
        <v>11368.7</v>
      </c>
      <c r="G23" s="7">
        <v>2</v>
      </c>
      <c r="H23" s="7">
        <v>778.2</v>
      </c>
      <c r="I23" s="7">
        <v>4519.7</v>
      </c>
      <c r="J23" s="7">
        <v>1656.5</v>
      </c>
      <c r="K23" s="7">
        <v>2279</v>
      </c>
      <c r="L23" s="7">
        <v>544.6</v>
      </c>
      <c r="M23" s="7">
        <v>1403.8</v>
      </c>
      <c r="N23" s="7">
        <v>184.9</v>
      </c>
      <c r="O23" s="38">
        <v>11</v>
      </c>
      <c r="P23" s="39"/>
      <c r="Q23" s="39"/>
      <c r="R23" s="39"/>
      <c r="S23" s="39"/>
      <c r="T23" s="39"/>
    </row>
    <row r="24" spans="1:20" ht="17.25" customHeight="1">
      <c r="A24" s="38">
        <v>12</v>
      </c>
      <c r="B24" s="2" t="s">
        <v>124</v>
      </c>
      <c r="F24" s="7">
        <v>3225167</v>
      </c>
      <c r="G24" s="7">
        <v>560</v>
      </c>
      <c r="H24" s="7">
        <v>227584</v>
      </c>
      <c r="I24" s="7">
        <v>1302273</v>
      </c>
      <c r="J24" s="7">
        <v>457099</v>
      </c>
      <c r="K24" s="7">
        <v>614920</v>
      </c>
      <c r="L24" s="7">
        <v>152408</v>
      </c>
      <c r="M24" s="7">
        <v>421970</v>
      </c>
      <c r="N24" s="7">
        <v>48353</v>
      </c>
      <c r="O24" s="38">
        <v>12</v>
      </c>
      <c r="P24" s="39"/>
      <c r="Q24" s="39"/>
      <c r="R24" s="39"/>
      <c r="S24" s="39"/>
      <c r="T24" s="39"/>
    </row>
    <row r="25" spans="1:20" ht="30" customHeight="1">
      <c r="A25" s="38">
        <v>13</v>
      </c>
      <c r="B25" s="2" t="s">
        <v>126</v>
      </c>
      <c r="F25" s="7"/>
      <c r="G25" s="7"/>
      <c r="H25" s="7"/>
      <c r="I25" s="7"/>
      <c r="J25" s="7"/>
      <c r="K25" s="7"/>
      <c r="L25" s="7"/>
      <c r="M25" s="39"/>
      <c r="N25" s="39"/>
      <c r="O25" s="38">
        <v>13</v>
      </c>
      <c r="P25" s="39"/>
      <c r="Q25" s="39"/>
      <c r="R25" s="39"/>
      <c r="S25" s="39"/>
      <c r="T25" s="39"/>
    </row>
    <row r="26" spans="1:20" ht="17.25" customHeight="1">
      <c r="A26" s="38">
        <v>14</v>
      </c>
      <c r="B26" s="2" t="s">
        <v>122</v>
      </c>
      <c r="F26" s="7">
        <v>13591</v>
      </c>
      <c r="G26" s="7">
        <v>3</v>
      </c>
      <c r="H26" s="7">
        <v>2602</v>
      </c>
      <c r="I26" s="7">
        <v>3954</v>
      </c>
      <c r="J26" s="7">
        <v>4711</v>
      </c>
      <c r="K26" s="7">
        <v>1450</v>
      </c>
      <c r="L26" s="7">
        <v>388</v>
      </c>
      <c r="M26" s="7">
        <v>293</v>
      </c>
      <c r="N26" s="7">
        <v>190</v>
      </c>
      <c r="O26" s="38">
        <v>14</v>
      </c>
      <c r="P26" s="39"/>
      <c r="Q26" s="39"/>
      <c r="R26" s="39"/>
      <c r="S26" s="39"/>
      <c r="T26" s="39"/>
    </row>
    <row r="27" spans="1:20" ht="17.25" customHeight="1">
      <c r="A27" s="38">
        <v>15</v>
      </c>
      <c r="B27" s="2" t="s">
        <v>123</v>
      </c>
      <c r="F27" s="7">
        <v>56098.1</v>
      </c>
      <c r="G27" s="7">
        <v>21.1</v>
      </c>
      <c r="H27" s="7">
        <v>15938.4</v>
      </c>
      <c r="I27" s="7">
        <v>12475.2</v>
      </c>
      <c r="J27" s="7">
        <v>21471.3</v>
      </c>
      <c r="K27" s="7">
        <v>3882.1</v>
      </c>
      <c r="L27" s="7">
        <v>1162.8</v>
      </c>
      <c r="M27" s="7">
        <v>560.79999999999995</v>
      </c>
      <c r="N27" s="7">
        <v>586.4</v>
      </c>
      <c r="O27" s="38">
        <v>15</v>
      </c>
      <c r="P27" s="39"/>
      <c r="Q27" s="39"/>
      <c r="R27" s="39"/>
      <c r="S27" s="39"/>
      <c r="T27" s="39"/>
    </row>
    <row r="28" spans="1:20" ht="17.25" customHeight="1">
      <c r="A28" s="38">
        <v>16</v>
      </c>
      <c r="B28" s="2" t="s">
        <v>124</v>
      </c>
      <c r="F28" s="7">
        <v>15994183</v>
      </c>
      <c r="G28" s="7">
        <v>7475</v>
      </c>
      <c r="H28" s="7">
        <v>4797612</v>
      </c>
      <c r="I28" s="7">
        <v>3596307</v>
      </c>
      <c r="J28" s="7">
        <v>5901246</v>
      </c>
      <c r="K28" s="7">
        <v>1043146</v>
      </c>
      <c r="L28" s="7">
        <v>331162</v>
      </c>
      <c r="M28" s="7">
        <v>161109</v>
      </c>
      <c r="N28" s="7">
        <v>156126</v>
      </c>
      <c r="O28" s="38">
        <v>16</v>
      </c>
      <c r="P28" s="39"/>
      <c r="Q28" s="39"/>
      <c r="R28" s="39"/>
      <c r="S28" s="39"/>
      <c r="T28" s="39"/>
    </row>
    <row r="29" spans="1:20" ht="30" customHeight="1">
      <c r="A29" s="38">
        <v>17</v>
      </c>
      <c r="B29" s="2" t="s">
        <v>127</v>
      </c>
      <c r="F29" s="7"/>
      <c r="G29" s="7"/>
      <c r="H29" s="7"/>
      <c r="I29" s="7"/>
      <c r="J29" s="7"/>
      <c r="K29" s="7"/>
      <c r="L29" s="7"/>
      <c r="M29" s="39"/>
      <c r="N29" s="39"/>
      <c r="O29" s="38">
        <v>17</v>
      </c>
      <c r="P29" s="39"/>
      <c r="Q29" s="39"/>
      <c r="R29" s="39"/>
      <c r="S29" s="39"/>
      <c r="T29" s="39"/>
    </row>
    <row r="30" spans="1:20" ht="17.25" customHeight="1">
      <c r="A30" s="38">
        <v>18</v>
      </c>
      <c r="B30" s="2" t="s">
        <v>122</v>
      </c>
      <c r="F30" s="7">
        <v>255</v>
      </c>
      <c r="G30" s="7">
        <v>4</v>
      </c>
      <c r="H30" s="7">
        <v>92</v>
      </c>
      <c r="I30" s="7">
        <v>45</v>
      </c>
      <c r="J30" s="7">
        <v>66</v>
      </c>
      <c r="K30" s="7">
        <v>17</v>
      </c>
      <c r="L30" s="7">
        <v>4</v>
      </c>
      <c r="M30" s="7">
        <v>19</v>
      </c>
      <c r="N30" s="7">
        <v>8</v>
      </c>
      <c r="O30" s="38">
        <v>18</v>
      </c>
      <c r="P30" s="39"/>
      <c r="Q30" s="39"/>
      <c r="R30" s="39"/>
      <c r="S30" s="39"/>
      <c r="T30" s="39"/>
    </row>
    <row r="31" spans="1:20" ht="17.25" customHeight="1">
      <c r="A31" s="38">
        <v>19</v>
      </c>
      <c r="B31" s="2" t="s">
        <v>123</v>
      </c>
      <c r="F31" s="7">
        <v>1909</v>
      </c>
      <c r="G31" s="7">
        <v>14.2</v>
      </c>
      <c r="H31" s="7">
        <v>959.3</v>
      </c>
      <c r="I31" s="7">
        <v>209.4</v>
      </c>
      <c r="J31" s="7">
        <v>513.4</v>
      </c>
      <c r="K31" s="7">
        <v>88.8</v>
      </c>
      <c r="L31" s="7">
        <v>17.100000000000001</v>
      </c>
      <c r="M31" s="7">
        <v>76.099999999999994</v>
      </c>
      <c r="N31" s="7">
        <v>30.7</v>
      </c>
      <c r="O31" s="38">
        <v>19</v>
      </c>
      <c r="P31" s="39"/>
      <c r="Q31" s="39"/>
      <c r="R31" s="39"/>
      <c r="S31" s="39"/>
      <c r="T31" s="39"/>
    </row>
    <row r="32" spans="1:20" ht="17.25" customHeight="1">
      <c r="A32" s="38">
        <v>20</v>
      </c>
      <c r="B32" s="2" t="s">
        <v>124</v>
      </c>
      <c r="F32" s="7">
        <v>605801</v>
      </c>
      <c r="G32" s="7">
        <v>2780</v>
      </c>
      <c r="H32" s="7">
        <v>314960</v>
      </c>
      <c r="I32" s="7">
        <v>68040</v>
      </c>
      <c r="J32" s="7">
        <v>154074</v>
      </c>
      <c r="K32" s="7">
        <v>24438</v>
      </c>
      <c r="L32" s="7">
        <v>3947</v>
      </c>
      <c r="M32" s="7">
        <v>26674</v>
      </c>
      <c r="N32" s="7">
        <v>10888</v>
      </c>
      <c r="O32" s="38">
        <v>20</v>
      </c>
      <c r="P32" s="39"/>
      <c r="Q32" s="39"/>
      <c r="R32" s="39"/>
      <c r="S32" s="39"/>
      <c r="T32" s="39"/>
    </row>
    <row r="33" spans="1:20" ht="30" customHeight="1">
      <c r="A33" s="38"/>
      <c r="B33" s="2" t="s">
        <v>62</v>
      </c>
      <c r="F33" s="7"/>
      <c r="G33" s="7"/>
      <c r="H33" s="7"/>
      <c r="I33" s="7"/>
      <c r="J33" s="7"/>
      <c r="K33" s="7"/>
      <c r="L33" s="7"/>
      <c r="M33" s="39"/>
      <c r="N33" s="39"/>
      <c r="O33" s="38"/>
      <c r="P33" s="39"/>
      <c r="Q33" s="39"/>
      <c r="R33" s="39"/>
      <c r="S33" s="39"/>
      <c r="T33" s="39"/>
    </row>
    <row r="34" spans="1:20" ht="17.25" customHeight="1">
      <c r="A34" s="38">
        <v>21</v>
      </c>
      <c r="B34" s="2" t="s">
        <v>128</v>
      </c>
      <c r="F34" s="7"/>
      <c r="G34" s="7"/>
      <c r="H34" s="7"/>
      <c r="I34" s="7"/>
      <c r="J34" s="7"/>
      <c r="K34" s="7"/>
      <c r="L34" s="7"/>
      <c r="M34" s="39"/>
      <c r="N34" s="39"/>
      <c r="O34" s="38">
        <v>21</v>
      </c>
      <c r="P34" s="39"/>
      <c r="Q34" s="39"/>
      <c r="R34" s="39"/>
      <c r="S34" s="39"/>
      <c r="T34" s="39"/>
    </row>
    <row r="35" spans="1:20" ht="17.25" customHeight="1">
      <c r="A35" s="38">
        <v>22</v>
      </c>
      <c r="B35" s="2" t="s">
        <v>122</v>
      </c>
      <c r="F35" s="7">
        <v>7972</v>
      </c>
      <c r="G35" s="7" t="s">
        <v>42</v>
      </c>
      <c r="H35" s="7">
        <v>1682</v>
      </c>
      <c r="I35" s="7">
        <v>2224</v>
      </c>
      <c r="J35" s="7">
        <v>2881</v>
      </c>
      <c r="K35" s="7">
        <v>763</v>
      </c>
      <c r="L35" s="7">
        <v>180</v>
      </c>
      <c r="M35" s="7">
        <v>144</v>
      </c>
      <c r="N35" s="7">
        <v>98</v>
      </c>
      <c r="O35" s="38">
        <v>22</v>
      </c>
      <c r="P35" s="39"/>
      <c r="Q35" s="39"/>
      <c r="R35" s="39"/>
      <c r="S35" s="39"/>
      <c r="T35" s="39"/>
    </row>
    <row r="36" spans="1:20" ht="18" customHeight="1">
      <c r="A36" s="38">
        <v>23</v>
      </c>
      <c r="B36" s="2" t="s">
        <v>123</v>
      </c>
      <c r="F36" s="7">
        <v>33733.699999999997</v>
      </c>
      <c r="G36" s="7" t="s">
        <v>42</v>
      </c>
      <c r="H36" s="7">
        <v>10132.299999999999</v>
      </c>
      <c r="I36" s="7">
        <v>7408.4</v>
      </c>
      <c r="J36" s="7">
        <v>12942</v>
      </c>
      <c r="K36" s="7">
        <v>2006.9</v>
      </c>
      <c r="L36" s="7">
        <v>607.70000000000005</v>
      </c>
      <c r="M36" s="7">
        <v>271</v>
      </c>
      <c r="N36" s="7">
        <v>365.4</v>
      </c>
      <c r="O36" s="38">
        <v>23</v>
      </c>
      <c r="P36" s="39"/>
      <c r="Q36" s="39"/>
      <c r="R36" s="39"/>
      <c r="S36" s="39"/>
      <c r="T36" s="39"/>
    </row>
    <row r="37" spans="1:20" ht="17.25" customHeight="1">
      <c r="A37" s="38">
        <v>24</v>
      </c>
      <c r="B37" s="2" t="s">
        <v>124</v>
      </c>
      <c r="F37" s="7">
        <v>9568213</v>
      </c>
      <c r="G37" s="7" t="s">
        <v>42</v>
      </c>
      <c r="H37" s="7">
        <v>3028205</v>
      </c>
      <c r="I37" s="7">
        <v>2121753</v>
      </c>
      <c r="J37" s="7">
        <v>3531786</v>
      </c>
      <c r="K37" s="7">
        <v>538219</v>
      </c>
      <c r="L37" s="7">
        <v>172297</v>
      </c>
      <c r="M37" s="7">
        <v>80310</v>
      </c>
      <c r="N37" s="7">
        <v>95643</v>
      </c>
      <c r="O37" s="38">
        <v>24</v>
      </c>
      <c r="P37" s="39"/>
      <c r="Q37" s="39"/>
      <c r="R37" s="39"/>
      <c r="S37" s="39"/>
      <c r="T37" s="39"/>
    </row>
    <row r="38" spans="1:20" ht="30" customHeight="1">
      <c r="A38" s="38">
        <v>25</v>
      </c>
      <c r="B38" s="2" t="s">
        <v>129</v>
      </c>
      <c r="F38" s="7"/>
      <c r="G38" s="7"/>
      <c r="H38" s="7"/>
      <c r="I38" s="7"/>
      <c r="J38" s="7"/>
      <c r="K38" s="7"/>
      <c r="L38" s="7"/>
      <c r="M38" s="39"/>
      <c r="N38" s="39"/>
      <c r="O38" s="38">
        <v>25</v>
      </c>
      <c r="P38" s="39"/>
      <c r="Q38" s="39"/>
      <c r="R38" s="39"/>
      <c r="S38" s="39"/>
      <c r="T38" s="39"/>
    </row>
    <row r="39" spans="1:20" ht="17.25" customHeight="1">
      <c r="A39" s="38">
        <v>26</v>
      </c>
      <c r="B39" s="2" t="s">
        <v>122</v>
      </c>
      <c r="F39" s="7">
        <v>16147</v>
      </c>
      <c r="G39" s="7">
        <v>7</v>
      </c>
      <c r="H39" s="7">
        <v>1549</v>
      </c>
      <c r="I39" s="7">
        <v>169</v>
      </c>
      <c r="J39" s="7">
        <v>10</v>
      </c>
      <c r="K39" s="7">
        <v>52</v>
      </c>
      <c r="L39" s="7">
        <v>227</v>
      </c>
      <c r="M39" s="7">
        <v>13799</v>
      </c>
      <c r="N39" s="7">
        <v>334</v>
      </c>
      <c r="O39" s="38">
        <v>26</v>
      </c>
      <c r="P39" s="39"/>
      <c r="Q39" s="39"/>
      <c r="R39" s="39"/>
      <c r="S39" s="39"/>
      <c r="T39" s="39"/>
    </row>
    <row r="40" spans="1:20" ht="17.25" customHeight="1">
      <c r="A40" s="38">
        <v>27</v>
      </c>
      <c r="B40" s="2" t="s">
        <v>123</v>
      </c>
      <c r="F40" s="7">
        <v>13315.3</v>
      </c>
      <c r="G40" s="7">
        <v>23.9</v>
      </c>
      <c r="H40" s="7">
        <v>1546.5</v>
      </c>
      <c r="I40" s="7">
        <v>144.80000000000001</v>
      </c>
      <c r="J40" s="7">
        <v>13.6</v>
      </c>
      <c r="K40" s="7">
        <v>41.6</v>
      </c>
      <c r="L40" s="7">
        <v>198</v>
      </c>
      <c r="M40" s="7">
        <v>11019.6</v>
      </c>
      <c r="N40" s="7">
        <v>327.3</v>
      </c>
      <c r="O40" s="38">
        <v>27</v>
      </c>
      <c r="P40" s="39"/>
      <c r="Q40" s="39"/>
      <c r="R40" s="39"/>
      <c r="S40" s="39"/>
      <c r="T40" s="39"/>
    </row>
    <row r="41" spans="1:20" ht="17.25" customHeight="1">
      <c r="A41" s="38">
        <v>28</v>
      </c>
      <c r="B41" s="2" t="s">
        <v>124</v>
      </c>
      <c r="F41" s="7">
        <v>4012594</v>
      </c>
      <c r="G41" s="7">
        <v>6628</v>
      </c>
      <c r="H41" s="7">
        <v>425689</v>
      </c>
      <c r="I41" s="7">
        <v>41057</v>
      </c>
      <c r="J41" s="7">
        <v>3159</v>
      </c>
      <c r="K41" s="7">
        <v>11698</v>
      </c>
      <c r="L41" s="7">
        <v>57051</v>
      </c>
      <c r="M41" s="7">
        <v>3367736</v>
      </c>
      <c r="N41" s="7">
        <v>99576</v>
      </c>
      <c r="O41" s="38">
        <v>28</v>
      </c>
      <c r="P41" s="39"/>
      <c r="Q41" s="39"/>
      <c r="R41" s="39"/>
      <c r="S41" s="39"/>
      <c r="T41" s="39"/>
    </row>
    <row r="42" spans="1:20" ht="368.1" customHeight="1">
      <c r="A42" s="165" t="s">
        <v>486</v>
      </c>
      <c r="C42" s="40"/>
      <c r="D42" s="40"/>
      <c r="E42" s="40"/>
      <c r="F42" s="40"/>
      <c r="G42" s="40"/>
      <c r="I42" s="165" t="s">
        <v>486</v>
      </c>
      <c r="J42" s="40"/>
      <c r="K42" s="40"/>
      <c r="L42" s="40"/>
      <c r="M42" s="41"/>
      <c r="O42" s="38"/>
    </row>
    <row r="43" spans="1:20">
      <c r="A43" s="38"/>
      <c r="O43" s="38"/>
    </row>
    <row r="44" spans="1:20">
      <c r="A44" s="38"/>
      <c r="O44" s="38"/>
    </row>
    <row r="45" spans="1:20">
      <c r="A45" s="38"/>
      <c r="O45" s="38"/>
    </row>
    <row r="46" spans="1:20">
      <c r="A46" s="38"/>
      <c r="O46" s="38"/>
    </row>
    <row r="47" spans="1:20">
      <c r="A47" s="38"/>
      <c r="O47" s="38"/>
    </row>
    <row r="48" spans="1:20">
      <c r="A48" s="38"/>
      <c r="O48" s="38"/>
    </row>
    <row r="49" spans="1:15">
      <c r="A49" s="38"/>
      <c r="O49" s="38"/>
    </row>
    <row r="50" spans="1:15">
      <c r="A50" s="38"/>
      <c r="O50" s="38"/>
    </row>
    <row r="51" spans="1:15">
      <c r="A51" s="38"/>
      <c r="O51" s="38"/>
    </row>
    <row r="52" spans="1:15">
      <c r="A52" s="38"/>
      <c r="O52" s="38"/>
    </row>
    <row r="53" spans="1:15">
      <c r="A53" s="38"/>
      <c r="O53" s="38"/>
    </row>
    <row r="54" spans="1:15">
      <c r="A54" s="38"/>
      <c r="O54" s="38"/>
    </row>
    <row r="55" spans="1:15">
      <c r="A55" s="38"/>
      <c r="O55" s="38"/>
    </row>
    <row r="56" spans="1:15">
      <c r="A56" s="38"/>
      <c r="O56" s="38"/>
    </row>
    <row r="57" spans="1:15">
      <c r="A57" s="38"/>
      <c r="O57" s="38"/>
    </row>
    <row r="58" spans="1:15">
      <c r="A58" s="38"/>
      <c r="O58" s="3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529</v>
      </c>
      <c r="C1" s="35"/>
      <c r="D1" s="35"/>
      <c r="E1" s="35"/>
      <c r="F1" s="35"/>
      <c r="G1" s="35"/>
      <c r="H1" s="35"/>
      <c r="I1" s="35" t="s">
        <v>529</v>
      </c>
      <c r="J1" s="35"/>
      <c r="K1" s="35"/>
      <c r="L1" s="35"/>
    </row>
    <row r="2" spans="1:44" ht="21.75" customHeight="1">
      <c r="A2" s="35" t="s">
        <v>103</v>
      </c>
      <c r="C2" s="35"/>
      <c r="D2" s="35"/>
      <c r="E2" s="35"/>
      <c r="F2" s="35"/>
      <c r="G2" s="35"/>
      <c r="H2" s="35"/>
      <c r="I2" s="35" t="s">
        <v>103</v>
      </c>
      <c r="J2" s="35"/>
      <c r="K2" s="35"/>
      <c r="L2" s="35"/>
    </row>
    <row r="3" spans="1:44" ht="22.5" customHeight="1">
      <c r="A3" s="35" t="s">
        <v>104</v>
      </c>
      <c r="C3" s="35"/>
      <c r="D3" s="35"/>
      <c r="E3" s="35"/>
      <c r="F3" s="35"/>
      <c r="G3" s="35"/>
      <c r="H3" s="35"/>
      <c r="I3" s="35" t="s">
        <v>104</v>
      </c>
      <c r="J3" s="35"/>
      <c r="K3" s="35"/>
      <c r="L3" s="35"/>
    </row>
    <row r="4" spans="1:44" ht="30" customHeight="1">
      <c r="A4" s="36" t="s">
        <v>38</v>
      </c>
      <c r="C4" s="36"/>
      <c r="D4" s="36"/>
      <c r="E4" s="36"/>
      <c r="F4" s="36"/>
      <c r="G4" s="36"/>
      <c r="H4" s="36"/>
      <c r="I4" s="36" t="s">
        <v>38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4" t="s">
        <v>107</v>
      </c>
      <c r="G5" s="347" t="s">
        <v>108</v>
      </c>
      <c r="H5" s="348"/>
      <c r="I5" s="37" t="s">
        <v>109</v>
      </c>
      <c r="J5" s="37"/>
      <c r="K5" s="37"/>
      <c r="L5" s="37"/>
      <c r="M5" s="37"/>
      <c r="N5" s="37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5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6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6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6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6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17"/>
      <c r="N11" s="317"/>
      <c r="O11" s="351"/>
    </row>
    <row r="12" spans="1:44" ht="54.75" customHeight="1">
      <c r="A12" s="38">
        <v>1</v>
      </c>
      <c r="B12" s="2" t="s">
        <v>61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38">
        <v>2</v>
      </c>
      <c r="B13" s="2" t="s">
        <v>118</v>
      </c>
      <c r="F13" s="7">
        <v>92575</v>
      </c>
      <c r="G13" s="7">
        <v>8</v>
      </c>
      <c r="H13" s="7">
        <v>7705</v>
      </c>
      <c r="I13" s="7">
        <v>29809</v>
      </c>
      <c r="J13" s="7">
        <v>17379</v>
      </c>
      <c r="K13" s="7">
        <v>17874</v>
      </c>
      <c r="L13" s="7">
        <v>3560</v>
      </c>
      <c r="M13" s="7">
        <v>14779</v>
      </c>
      <c r="N13" s="7">
        <v>1461</v>
      </c>
      <c r="O13" s="38">
        <v>2</v>
      </c>
      <c r="P13" s="39"/>
      <c r="Q13" s="39"/>
      <c r="R13" s="39"/>
      <c r="S13" s="39"/>
      <c r="T13" s="39"/>
    </row>
    <row r="14" spans="1:44" ht="17.25" customHeight="1">
      <c r="A14" s="38">
        <v>3</v>
      </c>
      <c r="B14" s="2" t="s">
        <v>119</v>
      </c>
      <c r="F14" s="7">
        <v>117568.2</v>
      </c>
      <c r="G14" s="7">
        <v>23.2</v>
      </c>
      <c r="H14" s="7">
        <v>17154.900000000001</v>
      </c>
      <c r="I14" s="7">
        <v>36762.5</v>
      </c>
      <c r="J14" s="7">
        <v>28568.6</v>
      </c>
      <c r="K14" s="7">
        <v>16828.900000000001</v>
      </c>
      <c r="L14" s="7">
        <v>4109.5</v>
      </c>
      <c r="M14" s="7">
        <v>12456.8</v>
      </c>
      <c r="N14" s="7">
        <v>1663.8</v>
      </c>
      <c r="O14" s="38">
        <v>3</v>
      </c>
      <c r="P14" s="39"/>
      <c r="Q14" s="39"/>
      <c r="R14" s="39"/>
      <c r="S14" s="39"/>
      <c r="T14" s="39"/>
    </row>
    <row r="15" spans="1:44" ht="17.25" customHeight="1">
      <c r="A15" s="38">
        <v>4</v>
      </c>
      <c r="B15" s="2" t="s">
        <v>120</v>
      </c>
      <c r="F15" s="7">
        <v>33752106</v>
      </c>
      <c r="G15" s="7">
        <v>6350</v>
      </c>
      <c r="H15" s="7">
        <v>5135695</v>
      </c>
      <c r="I15" s="7">
        <v>10724603</v>
      </c>
      <c r="J15" s="7">
        <v>7838210</v>
      </c>
      <c r="K15" s="7">
        <v>4629761</v>
      </c>
      <c r="L15" s="7">
        <v>1178222</v>
      </c>
      <c r="M15" s="7">
        <v>3780267</v>
      </c>
      <c r="N15" s="7">
        <v>458998</v>
      </c>
      <c r="O15" s="38">
        <v>4</v>
      </c>
      <c r="P15" s="39"/>
      <c r="Q15" s="39"/>
      <c r="R15" s="39"/>
      <c r="S15" s="39"/>
      <c r="T15" s="39"/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M16" s="39"/>
      <c r="N16" s="39"/>
      <c r="O16" s="38"/>
      <c r="P16" s="39"/>
      <c r="Q16" s="39"/>
      <c r="R16" s="39"/>
      <c r="S16" s="39"/>
      <c r="T16" s="39"/>
    </row>
    <row r="17" spans="1:20" ht="17.25" customHeight="1">
      <c r="A17" s="38">
        <v>5</v>
      </c>
      <c r="B17" s="2" t="s">
        <v>121</v>
      </c>
      <c r="O17" s="38">
        <v>5</v>
      </c>
      <c r="P17" s="39"/>
      <c r="Q17" s="39"/>
      <c r="R17" s="39"/>
      <c r="S17" s="39"/>
      <c r="T17" s="39"/>
    </row>
    <row r="18" spans="1:20" ht="17.25" customHeight="1">
      <c r="A18" s="38">
        <v>6</v>
      </c>
      <c r="B18" s="2" t="s">
        <v>122</v>
      </c>
      <c r="F18" s="7">
        <v>71991</v>
      </c>
      <c r="G18" s="7">
        <v>3</v>
      </c>
      <c r="H18" s="7">
        <v>4985</v>
      </c>
      <c r="I18" s="7">
        <v>22772</v>
      </c>
      <c r="J18" s="7">
        <v>12141</v>
      </c>
      <c r="K18" s="7">
        <v>14913</v>
      </c>
      <c r="L18" s="7">
        <v>2775</v>
      </c>
      <c r="M18" s="7">
        <v>13258</v>
      </c>
      <c r="N18" s="7">
        <v>1144</v>
      </c>
      <c r="O18" s="38">
        <v>6</v>
      </c>
      <c r="P18" s="39"/>
      <c r="Q18" s="39"/>
      <c r="R18" s="39"/>
      <c r="S18" s="39"/>
      <c r="T18" s="39"/>
    </row>
    <row r="19" spans="1:20" ht="17.25" customHeight="1">
      <c r="A19" s="38">
        <v>7</v>
      </c>
      <c r="B19" s="2" t="s">
        <v>123</v>
      </c>
      <c r="F19" s="7">
        <v>60123.199999999997</v>
      </c>
      <c r="G19" s="7">
        <v>1.9</v>
      </c>
      <c r="H19" s="7">
        <v>4082.2</v>
      </c>
      <c r="I19" s="7">
        <v>20923.7</v>
      </c>
      <c r="J19" s="7">
        <v>9502.7999999999993</v>
      </c>
      <c r="K19" s="7">
        <v>11623</v>
      </c>
      <c r="L19" s="7">
        <v>2514.8000000000002</v>
      </c>
      <c r="M19" s="7">
        <v>10538.7</v>
      </c>
      <c r="N19" s="7">
        <v>936.1</v>
      </c>
      <c r="O19" s="38">
        <v>7</v>
      </c>
      <c r="P19" s="39"/>
      <c r="Q19" s="39"/>
      <c r="R19" s="39"/>
      <c r="S19" s="39"/>
      <c r="T19" s="39"/>
    </row>
    <row r="20" spans="1:20" ht="17.25" customHeight="1">
      <c r="A20" s="38">
        <v>8</v>
      </c>
      <c r="B20" s="2" t="s">
        <v>124</v>
      </c>
      <c r="F20" s="7">
        <v>17187845</v>
      </c>
      <c r="G20" s="7">
        <v>510</v>
      </c>
      <c r="H20" s="7">
        <v>1152895</v>
      </c>
      <c r="I20" s="7">
        <v>6097884</v>
      </c>
      <c r="J20" s="7">
        <v>2527469</v>
      </c>
      <c r="K20" s="7">
        <v>3221269</v>
      </c>
      <c r="L20" s="7">
        <v>721766</v>
      </c>
      <c r="M20" s="7">
        <v>3205341</v>
      </c>
      <c r="N20" s="7">
        <v>260711</v>
      </c>
      <c r="O20" s="38">
        <v>8</v>
      </c>
      <c r="P20" s="39"/>
      <c r="Q20" s="39"/>
      <c r="R20" s="39"/>
      <c r="S20" s="39"/>
      <c r="T20" s="39"/>
    </row>
    <row r="21" spans="1:20" ht="30" customHeight="1">
      <c r="A21" s="38">
        <v>9</v>
      </c>
      <c r="B21" s="2" t="s">
        <v>125</v>
      </c>
      <c r="F21" s="7"/>
      <c r="G21" s="7"/>
      <c r="H21" s="7"/>
      <c r="I21" s="7"/>
      <c r="J21" s="7"/>
      <c r="K21" s="7"/>
      <c r="L21" s="7"/>
      <c r="M21" s="39"/>
      <c r="N21" s="39"/>
      <c r="O21" s="38">
        <v>9</v>
      </c>
      <c r="P21" s="39"/>
      <c r="Q21" s="39"/>
      <c r="R21" s="39"/>
      <c r="S21" s="39"/>
      <c r="T21" s="39"/>
    </row>
    <row r="22" spans="1:20" ht="17.25" customHeight="1">
      <c r="A22" s="38">
        <v>10</v>
      </c>
      <c r="B22" s="2" t="s">
        <v>122</v>
      </c>
      <c r="F22" s="7">
        <v>8689</v>
      </c>
      <c r="G22" s="7" t="s">
        <v>42</v>
      </c>
      <c r="H22" s="7">
        <v>560</v>
      </c>
      <c r="I22" s="7">
        <v>3322</v>
      </c>
      <c r="J22" s="7">
        <v>1255</v>
      </c>
      <c r="K22" s="7">
        <v>1756</v>
      </c>
      <c r="L22" s="7">
        <v>427</v>
      </c>
      <c r="M22" s="7">
        <v>1233</v>
      </c>
      <c r="N22" s="7">
        <v>136</v>
      </c>
      <c r="O22" s="38">
        <v>10</v>
      </c>
      <c r="P22" s="39"/>
      <c r="Q22" s="39"/>
      <c r="R22" s="39"/>
      <c r="S22" s="39"/>
      <c r="T22" s="39"/>
    </row>
    <row r="23" spans="1:20" ht="17.25" customHeight="1">
      <c r="A23" s="38">
        <v>11</v>
      </c>
      <c r="B23" s="2" t="s">
        <v>123</v>
      </c>
      <c r="F23" s="7">
        <v>10403.9</v>
      </c>
      <c r="G23" s="7" t="s">
        <v>42</v>
      </c>
      <c r="H23" s="7">
        <v>722.1</v>
      </c>
      <c r="I23" s="7">
        <v>4218.2</v>
      </c>
      <c r="J23" s="7">
        <v>1499.7</v>
      </c>
      <c r="K23" s="7">
        <v>1953.2</v>
      </c>
      <c r="L23" s="7">
        <v>515.6</v>
      </c>
      <c r="M23" s="7">
        <v>1329.4</v>
      </c>
      <c r="N23" s="7">
        <v>165.7</v>
      </c>
      <c r="O23" s="38">
        <v>11</v>
      </c>
      <c r="P23" s="39"/>
      <c r="Q23" s="39"/>
      <c r="R23" s="39"/>
      <c r="S23" s="39"/>
      <c r="T23" s="39"/>
    </row>
    <row r="24" spans="1:20" ht="17.25" customHeight="1">
      <c r="A24" s="38">
        <v>12</v>
      </c>
      <c r="B24" s="2" t="s">
        <v>124</v>
      </c>
      <c r="F24" s="7">
        <v>2978399</v>
      </c>
      <c r="G24" s="7" t="s">
        <v>42</v>
      </c>
      <c r="H24" s="7">
        <v>211199</v>
      </c>
      <c r="I24" s="7">
        <v>1224090</v>
      </c>
      <c r="J24" s="7">
        <v>416697</v>
      </c>
      <c r="K24" s="7">
        <v>534524</v>
      </c>
      <c r="L24" s="7">
        <v>144889</v>
      </c>
      <c r="M24" s="7">
        <v>403500</v>
      </c>
      <c r="N24" s="7">
        <v>43500</v>
      </c>
      <c r="O24" s="38">
        <v>12</v>
      </c>
      <c r="P24" s="39"/>
      <c r="Q24" s="39"/>
      <c r="R24" s="39"/>
      <c r="S24" s="39"/>
      <c r="T24" s="39"/>
    </row>
    <row r="25" spans="1:20" ht="30" customHeight="1">
      <c r="A25" s="38">
        <v>13</v>
      </c>
      <c r="B25" s="2" t="s">
        <v>126</v>
      </c>
      <c r="F25" s="7"/>
      <c r="G25" s="7"/>
      <c r="H25" s="7"/>
      <c r="I25" s="7"/>
      <c r="J25" s="7"/>
      <c r="K25" s="7"/>
      <c r="L25" s="7"/>
      <c r="M25" s="39"/>
      <c r="N25" s="39"/>
      <c r="O25" s="38">
        <v>13</v>
      </c>
      <c r="P25" s="39"/>
      <c r="Q25" s="39"/>
      <c r="R25" s="39"/>
      <c r="S25" s="39"/>
      <c r="T25" s="39"/>
    </row>
    <row r="26" spans="1:20" ht="17.25" customHeight="1">
      <c r="A26" s="38">
        <v>14</v>
      </c>
      <c r="B26" s="2" t="s">
        <v>122</v>
      </c>
      <c r="F26" s="7">
        <v>11684</v>
      </c>
      <c r="G26" s="7">
        <v>1</v>
      </c>
      <c r="H26" s="7">
        <v>2083</v>
      </c>
      <c r="I26" s="7">
        <v>3680</v>
      </c>
      <c r="J26" s="7">
        <v>3927</v>
      </c>
      <c r="K26" s="7">
        <v>1195</v>
      </c>
      <c r="L26" s="7">
        <v>354</v>
      </c>
      <c r="M26" s="7">
        <v>271</v>
      </c>
      <c r="N26" s="7">
        <v>173</v>
      </c>
      <c r="O26" s="38">
        <v>14</v>
      </c>
      <c r="P26" s="39"/>
      <c r="Q26" s="39"/>
      <c r="R26" s="39"/>
      <c r="S26" s="39"/>
      <c r="T26" s="39"/>
    </row>
    <row r="27" spans="1:20" ht="17.25" customHeight="1">
      <c r="A27" s="38">
        <v>15</v>
      </c>
      <c r="B27" s="2" t="s">
        <v>123</v>
      </c>
      <c r="F27" s="7">
        <v>45580.6</v>
      </c>
      <c r="G27" s="7">
        <v>7.1</v>
      </c>
      <c r="H27" s="7">
        <v>11608.7</v>
      </c>
      <c r="I27" s="7">
        <v>11472.1</v>
      </c>
      <c r="J27" s="7">
        <v>17188.2</v>
      </c>
      <c r="K27" s="7">
        <v>3190.7</v>
      </c>
      <c r="L27" s="7">
        <v>1062</v>
      </c>
      <c r="M27" s="7">
        <v>520.5</v>
      </c>
      <c r="N27" s="7">
        <v>531.29999999999995</v>
      </c>
      <c r="O27" s="38">
        <v>15</v>
      </c>
      <c r="P27" s="39"/>
      <c r="Q27" s="39"/>
      <c r="R27" s="39"/>
      <c r="S27" s="39"/>
      <c r="T27" s="39"/>
    </row>
    <row r="28" spans="1:20" ht="17.25" customHeight="1">
      <c r="A28" s="38">
        <v>16</v>
      </c>
      <c r="B28" s="2" t="s">
        <v>124</v>
      </c>
      <c r="F28" s="7">
        <v>13113341</v>
      </c>
      <c r="G28" s="7">
        <v>3060</v>
      </c>
      <c r="H28" s="7">
        <v>3518190</v>
      </c>
      <c r="I28" s="7">
        <v>3352460</v>
      </c>
      <c r="J28" s="7">
        <v>4780200</v>
      </c>
      <c r="K28" s="7">
        <v>858160</v>
      </c>
      <c r="L28" s="7">
        <v>307620</v>
      </c>
      <c r="M28" s="7">
        <v>149752</v>
      </c>
      <c r="N28" s="7">
        <v>143899</v>
      </c>
      <c r="O28" s="38">
        <v>16</v>
      </c>
      <c r="P28" s="39"/>
      <c r="Q28" s="39"/>
      <c r="R28" s="39"/>
      <c r="S28" s="39"/>
      <c r="T28" s="39"/>
    </row>
    <row r="29" spans="1:20" ht="30" customHeight="1">
      <c r="A29" s="38">
        <v>17</v>
      </c>
      <c r="B29" s="2" t="s">
        <v>127</v>
      </c>
      <c r="F29" s="7"/>
      <c r="G29" s="7"/>
      <c r="H29" s="7"/>
      <c r="I29" s="7"/>
      <c r="J29" s="7"/>
      <c r="K29" s="7"/>
      <c r="L29" s="7"/>
      <c r="M29" s="39"/>
      <c r="N29" s="39"/>
      <c r="O29" s="38">
        <v>17</v>
      </c>
      <c r="P29" s="39"/>
      <c r="Q29" s="39"/>
      <c r="R29" s="39"/>
      <c r="S29" s="39"/>
      <c r="T29" s="39"/>
    </row>
    <row r="30" spans="1:20" ht="17.25" customHeight="1">
      <c r="A30" s="38">
        <v>18</v>
      </c>
      <c r="B30" s="2" t="s">
        <v>122</v>
      </c>
      <c r="F30" s="7">
        <v>211</v>
      </c>
      <c r="G30" s="7">
        <v>4</v>
      </c>
      <c r="H30" s="7">
        <v>77</v>
      </c>
      <c r="I30" s="7">
        <v>35</v>
      </c>
      <c r="J30" s="7">
        <v>56</v>
      </c>
      <c r="K30" s="7">
        <v>10</v>
      </c>
      <c r="L30" s="7">
        <v>4</v>
      </c>
      <c r="M30" s="7">
        <v>17</v>
      </c>
      <c r="N30" s="7">
        <v>8</v>
      </c>
      <c r="O30" s="38">
        <v>18</v>
      </c>
      <c r="P30" s="39"/>
      <c r="Q30" s="39"/>
      <c r="R30" s="39"/>
      <c r="S30" s="39"/>
      <c r="T30" s="39"/>
    </row>
    <row r="31" spans="1:20" ht="17.25" customHeight="1">
      <c r="A31" s="38">
        <v>19</v>
      </c>
      <c r="B31" s="2" t="s">
        <v>123</v>
      </c>
      <c r="F31" s="7">
        <v>1460.4</v>
      </c>
      <c r="G31" s="7">
        <v>14.2</v>
      </c>
      <c r="H31" s="7">
        <v>741.9</v>
      </c>
      <c r="I31" s="7">
        <v>148.5</v>
      </c>
      <c r="J31" s="7">
        <v>377.9</v>
      </c>
      <c r="K31" s="7">
        <v>62</v>
      </c>
      <c r="L31" s="7">
        <v>17.100000000000001</v>
      </c>
      <c r="M31" s="7">
        <v>68.099999999999994</v>
      </c>
      <c r="N31" s="7">
        <v>30.7</v>
      </c>
      <c r="O31" s="38">
        <v>19</v>
      </c>
      <c r="P31" s="39"/>
      <c r="Q31" s="39"/>
      <c r="R31" s="39"/>
      <c r="S31" s="39"/>
      <c r="T31" s="39"/>
    </row>
    <row r="32" spans="1:20" ht="17.25" customHeight="1">
      <c r="A32" s="38">
        <v>20</v>
      </c>
      <c r="B32" s="2" t="s">
        <v>124</v>
      </c>
      <c r="F32" s="7">
        <v>472521</v>
      </c>
      <c r="G32" s="7">
        <v>2780</v>
      </c>
      <c r="H32" s="7">
        <v>253411</v>
      </c>
      <c r="I32" s="7">
        <v>50169</v>
      </c>
      <c r="J32" s="7">
        <v>113844</v>
      </c>
      <c r="K32" s="7">
        <v>15808</v>
      </c>
      <c r="L32" s="7">
        <v>3947</v>
      </c>
      <c r="M32" s="7">
        <v>21674</v>
      </c>
      <c r="N32" s="7">
        <v>10888</v>
      </c>
      <c r="O32" s="38">
        <v>20</v>
      </c>
      <c r="P32" s="39"/>
      <c r="Q32" s="39"/>
      <c r="R32" s="39"/>
      <c r="S32" s="39"/>
      <c r="T32" s="39"/>
    </row>
    <row r="33" spans="1:20" ht="30" customHeight="1">
      <c r="A33" s="38"/>
      <c r="B33" s="2" t="s">
        <v>62</v>
      </c>
      <c r="F33" s="7"/>
      <c r="G33" s="7"/>
      <c r="H33" s="7"/>
      <c r="I33" s="7"/>
      <c r="J33" s="7"/>
      <c r="K33" s="7"/>
      <c r="L33" s="7"/>
      <c r="M33" s="39"/>
      <c r="N33" s="39"/>
      <c r="O33" s="38"/>
      <c r="P33" s="39"/>
      <c r="Q33" s="39"/>
      <c r="R33" s="39"/>
      <c r="S33" s="39"/>
      <c r="T33" s="39"/>
    </row>
    <row r="34" spans="1:20" ht="17.25" customHeight="1">
      <c r="A34" s="38">
        <v>21</v>
      </c>
      <c r="B34" s="2" t="s">
        <v>128</v>
      </c>
      <c r="F34" s="7"/>
      <c r="G34" s="7"/>
      <c r="H34" s="7"/>
      <c r="I34" s="7"/>
      <c r="J34" s="7"/>
      <c r="K34" s="7"/>
      <c r="L34" s="7"/>
      <c r="M34" s="39"/>
      <c r="N34" s="39"/>
      <c r="O34" s="38">
        <v>21</v>
      </c>
      <c r="P34" s="39"/>
      <c r="Q34" s="39"/>
      <c r="R34" s="39"/>
      <c r="S34" s="39"/>
      <c r="T34" s="39"/>
    </row>
    <row r="35" spans="1:20" ht="17.25" customHeight="1">
      <c r="A35" s="38">
        <v>22</v>
      </c>
      <c r="B35" s="2" t="s">
        <v>122</v>
      </c>
      <c r="F35" s="7">
        <v>6888</v>
      </c>
      <c r="G35" s="7" t="s">
        <v>42</v>
      </c>
      <c r="H35" s="7">
        <v>1399</v>
      </c>
      <c r="I35" s="7">
        <v>2121</v>
      </c>
      <c r="J35" s="7">
        <v>2346</v>
      </c>
      <c r="K35" s="7">
        <v>641</v>
      </c>
      <c r="L35" s="7">
        <v>165</v>
      </c>
      <c r="M35" s="7">
        <v>129</v>
      </c>
      <c r="N35" s="7">
        <v>87</v>
      </c>
      <c r="O35" s="38">
        <v>22</v>
      </c>
      <c r="P35" s="39"/>
      <c r="Q35" s="39"/>
      <c r="R35" s="39"/>
      <c r="S35" s="39"/>
      <c r="T35" s="39"/>
    </row>
    <row r="36" spans="1:20" ht="18" customHeight="1">
      <c r="A36" s="38">
        <v>23</v>
      </c>
      <c r="B36" s="2" t="s">
        <v>123</v>
      </c>
      <c r="F36" s="7">
        <v>27896.400000000001</v>
      </c>
      <c r="G36" s="7" t="s">
        <v>42</v>
      </c>
      <c r="H36" s="7">
        <v>7623.8</v>
      </c>
      <c r="I36" s="7">
        <v>6940.7</v>
      </c>
      <c r="J36" s="7">
        <v>10433.9</v>
      </c>
      <c r="K36" s="7">
        <v>1762.4</v>
      </c>
      <c r="L36" s="7">
        <v>549.79999999999995</v>
      </c>
      <c r="M36" s="7">
        <v>252.3</v>
      </c>
      <c r="N36" s="7">
        <v>333.5</v>
      </c>
      <c r="O36" s="38">
        <v>23</v>
      </c>
      <c r="P36" s="39"/>
      <c r="Q36" s="39"/>
      <c r="R36" s="39"/>
      <c r="S36" s="39"/>
      <c r="T36" s="39"/>
    </row>
    <row r="37" spans="1:20" ht="17.25" customHeight="1">
      <c r="A37" s="38">
        <v>24</v>
      </c>
      <c r="B37" s="2" t="s">
        <v>124</v>
      </c>
      <c r="F37" s="7">
        <v>7971845</v>
      </c>
      <c r="G37" s="7" t="s">
        <v>42</v>
      </c>
      <c r="H37" s="7">
        <v>2272521</v>
      </c>
      <c r="I37" s="7">
        <v>2009129</v>
      </c>
      <c r="J37" s="7">
        <v>2891179</v>
      </c>
      <c r="K37" s="7">
        <v>477537</v>
      </c>
      <c r="L37" s="7">
        <v>158206</v>
      </c>
      <c r="M37" s="7">
        <v>74538</v>
      </c>
      <c r="N37" s="7">
        <v>88735</v>
      </c>
      <c r="O37" s="38">
        <v>24</v>
      </c>
      <c r="P37" s="39"/>
      <c r="Q37" s="39"/>
      <c r="R37" s="39"/>
      <c r="S37" s="39"/>
      <c r="T37" s="39"/>
    </row>
    <row r="38" spans="1:20" ht="30" customHeight="1">
      <c r="A38" s="38">
        <v>25</v>
      </c>
      <c r="B38" s="2" t="s">
        <v>129</v>
      </c>
      <c r="F38" s="7"/>
      <c r="G38" s="7"/>
      <c r="H38" s="7"/>
      <c r="I38" s="7"/>
      <c r="J38" s="7"/>
      <c r="K38" s="7"/>
      <c r="L38" s="7"/>
      <c r="M38" s="39"/>
      <c r="N38" s="39"/>
      <c r="O38" s="38">
        <v>25</v>
      </c>
      <c r="P38" s="39"/>
      <c r="Q38" s="39"/>
      <c r="R38" s="39"/>
      <c r="S38" s="39"/>
      <c r="T38" s="39"/>
    </row>
    <row r="39" spans="1:20" ht="17.25" customHeight="1">
      <c r="A39" s="38">
        <v>26</v>
      </c>
      <c r="B39" s="2" t="s">
        <v>122</v>
      </c>
      <c r="F39" s="7">
        <v>14132</v>
      </c>
      <c r="G39" s="7">
        <v>5</v>
      </c>
      <c r="H39" s="7">
        <v>1285</v>
      </c>
      <c r="I39" s="7">
        <v>167</v>
      </c>
      <c r="J39" s="7">
        <v>9</v>
      </c>
      <c r="K39" s="7">
        <v>44</v>
      </c>
      <c r="L39" s="7">
        <v>155</v>
      </c>
      <c r="M39" s="7">
        <v>12191</v>
      </c>
      <c r="N39" s="7">
        <v>276</v>
      </c>
      <c r="O39" s="38">
        <v>26</v>
      </c>
      <c r="P39" s="39"/>
      <c r="Q39" s="39"/>
      <c r="R39" s="39"/>
      <c r="S39" s="39"/>
      <c r="T39" s="39"/>
    </row>
    <row r="40" spans="1:20" ht="17.25" customHeight="1">
      <c r="A40" s="38">
        <v>27</v>
      </c>
      <c r="B40" s="2" t="s">
        <v>123</v>
      </c>
      <c r="F40" s="7">
        <v>11784</v>
      </c>
      <c r="G40" s="7">
        <v>18.2</v>
      </c>
      <c r="H40" s="7">
        <v>1200.8</v>
      </c>
      <c r="I40" s="7">
        <v>143.69999999999999</v>
      </c>
      <c r="J40" s="7">
        <v>9.8000000000000007</v>
      </c>
      <c r="K40" s="7">
        <v>34.700000000000003</v>
      </c>
      <c r="L40" s="7">
        <v>129.9</v>
      </c>
      <c r="M40" s="7">
        <v>9962.2999999999993</v>
      </c>
      <c r="N40" s="7">
        <v>284.60000000000002</v>
      </c>
      <c r="O40" s="38">
        <v>27</v>
      </c>
      <c r="P40" s="39"/>
      <c r="Q40" s="39"/>
      <c r="R40" s="39"/>
      <c r="S40" s="39"/>
      <c r="T40" s="39"/>
    </row>
    <row r="41" spans="1:20" ht="17.25" customHeight="1">
      <c r="A41" s="38">
        <v>28</v>
      </c>
      <c r="B41" s="2" t="s">
        <v>124</v>
      </c>
      <c r="F41" s="7">
        <v>3582777</v>
      </c>
      <c r="G41" s="7">
        <v>4667</v>
      </c>
      <c r="H41" s="7">
        <v>342963</v>
      </c>
      <c r="I41" s="7">
        <v>40758</v>
      </c>
      <c r="J41" s="7">
        <v>2359</v>
      </c>
      <c r="K41" s="7">
        <v>9559</v>
      </c>
      <c r="L41" s="7">
        <v>39624</v>
      </c>
      <c r="M41" s="7">
        <v>3056950</v>
      </c>
      <c r="N41" s="7">
        <v>85897</v>
      </c>
      <c r="O41" s="38">
        <v>28</v>
      </c>
      <c r="P41" s="39"/>
      <c r="Q41" s="39"/>
      <c r="R41" s="39"/>
      <c r="S41" s="39"/>
      <c r="T41" s="39"/>
    </row>
    <row r="42" spans="1:20" ht="368.1" customHeight="1">
      <c r="A42" s="165" t="s">
        <v>486</v>
      </c>
      <c r="C42" s="40"/>
      <c r="D42" s="40"/>
      <c r="E42" s="40"/>
      <c r="F42" s="40"/>
      <c r="G42" s="40"/>
      <c r="I42" s="165" t="s">
        <v>486</v>
      </c>
      <c r="J42" s="40"/>
      <c r="K42" s="40"/>
      <c r="L42" s="40"/>
      <c r="M42" s="41"/>
      <c r="O42" s="38"/>
    </row>
    <row r="43" spans="1:20">
      <c r="A43" s="38"/>
      <c r="O43" s="38"/>
    </row>
    <row r="44" spans="1:20">
      <c r="A44" s="38"/>
      <c r="O44" s="38"/>
    </row>
    <row r="45" spans="1:20">
      <c r="A45" s="38"/>
      <c r="O45" s="38"/>
    </row>
    <row r="46" spans="1:20">
      <c r="A46" s="38"/>
      <c r="O46" s="38"/>
    </row>
    <row r="47" spans="1:20">
      <c r="A47" s="38"/>
      <c r="O47" s="38"/>
    </row>
    <row r="48" spans="1:20">
      <c r="A48" s="38"/>
      <c r="O48" s="38"/>
    </row>
    <row r="49" spans="1:15">
      <c r="A49" s="38"/>
      <c r="O49" s="38"/>
    </row>
    <row r="50" spans="1:15">
      <c r="A50" s="38"/>
      <c r="O50" s="38"/>
    </row>
    <row r="51" spans="1:15">
      <c r="A51" s="38"/>
      <c r="O51" s="38"/>
    </row>
    <row r="52" spans="1:15">
      <c r="A52" s="38"/>
      <c r="O52" s="38"/>
    </row>
    <row r="53" spans="1:15">
      <c r="A53" s="38"/>
      <c r="O53" s="38"/>
    </row>
    <row r="54" spans="1:15">
      <c r="A54" s="38"/>
      <c r="O54" s="38"/>
    </row>
    <row r="55" spans="1:15">
      <c r="A55" s="38"/>
      <c r="O55" s="38"/>
    </row>
    <row r="56" spans="1:15">
      <c r="A56" s="38"/>
      <c r="O56" s="38"/>
    </row>
    <row r="57" spans="1:15">
      <c r="A57" s="38"/>
      <c r="O57" s="38"/>
    </row>
    <row r="58" spans="1:15">
      <c r="A58" s="38"/>
      <c r="O58" s="3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529</v>
      </c>
      <c r="C1" s="35"/>
      <c r="D1" s="35"/>
      <c r="E1" s="35"/>
      <c r="F1" s="35"/>
      <c r="G1" s="35"/>
      <c r="H1" s="35"/>
      <c r="I1" s="35" t="s">
        <v>529</v>
      </c>
      <c r="J1" s="35"/>
      <c r="K1" s="35"/>
      <c r="L1" s="35"/>
    </row>
    <row r="2" spans="1:44" ht="21.75" customHeight="1">
      <c r="A2" s="35" t="s">
        <v>103</v>
      </c>
      <c r="C2" s="35"/>
      <c r="D2" s="35"/>
      <c r="E2" s="35"/>
      <c r="F2" s="35"/>
      <c r="G2" s="35"/>
      <c r="H2" s="35"/>
      <c r="I2" s="35" t="s">
        <v>103</v>
      </c>
      <c r="J2" s="35"/>
      <c r="K2" s="35"/>
      <c r="L2" s="35"/>
    </row>
    <row r="3" spans="1:44" ht="22.5" customHeight="1">
      <c r="A3" s="35" t="s">
        <v>104</v>
      </c>
      <c r="C3" s="35"/>
      <c r="D3" s="35"/>
      <c r="E3" s="35"/>
      <c r="F3" s="35"/>
      <c r="G3" s="35"/>
      <c r="H3" s="35"/>
      <c r="I3" s="35" t="s">
        <v>104</v>
      </c>
      <c r="J3" s="35"/>
      <c r="K3" s="35"/>
      <c r="L3" s="35"/>
    </row>
    <row r="4" spans="1:44" ht="30" customHeight="1">
      <c r="A4" s="36" t="s">
        <v>41</v>
      </c>
      <c r="C4" s="36"/>
      <c r="D4" s="36"/>
      <c r="E4" s="36"/>
      <c r="F4" s="36"/>
      <c r="G4" s="36"/>
      <c r="H4" s="36"/>
      <c r="I4" s="36" t="s">
        <v>41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4" t="s">
        <v>107</v>
      </c>
      <c r="G5" s="347" t="s">
        <v>108</v>
      </c>
      <c r="H5" s="348"/>
      <c r="I5" s="37" t="s">
        <v>109</v>
      </c>
      <c r="J5" s="37"/>
      <c r="K5" s="37"/>
      <c r="L5" s="37"/>
      <c r="M5" s="37"/>
      <c r="N5" s="37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5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6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6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6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6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17"/>
      <c r="N11" s="317"/>
      <c r="O11" s="351"/>
    </row>
    <row r="12" spans="1:44" ht="54.75" customHeight="1">
      <c r="A12" s="38">
        <v>1</v>
      </c>
      <c r="B12" s="2" t="s">
        <v>61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38">
        <v>2</v>
      </c>
      <c r="B13" s="2" t="s">
        <v>118</v>
      </c>
      <c r="F13" s="7">
        <v>19035</v>
      </c>
      <c r="G13" s="7">
        <v>5</v>
      </c>
      <c r="H13" s="7">
        <v>1186</v>
      </c>
      <c r="I13" s="7">
        <v>4874</v>
      </c>
      <c r="J13" s="7">
        <v>2955</v>
      </c>
      <c r="K13" s="7">
        <v>7024</v>
      </c>
      <c r="L13" s="7">
        <v>548</v>
      </c>
      <c r="M13" s="7">
        <v>2044</v>
      </c>
      <c r="N13" s="7">
        <v>399</v>
      </c>
      <c r="O13" s="38">
        <v>2</v>
      </c>
      <c r="P13" s="39"/>
      <c r="Q13" s="39"/>
      <c r="R13" s="39"/>
      <c r="S13" s="39"/>
      <c r="T13" s="39"/>
    </row>
    <row r="14" spans="1:44" ht="17.25" customHeight="1">
      <c r="A14" s="38">
        <v>3</v>
      </c>
      <c r="B14" s="2" t="s">
        <v>119</v>
      </c>
      <c r="F14" s="7">
        <v>23134.1</v>
      </c>
      <c r="G14" s="7">
        <v>17.5</v>
      </c>
      <c r="H14" s="7">
        <v>5047.8</v>
      </c>
      <c r="I14" s="7">
        <v>4566.8999999999996</v>
      </c>
      <c r="J14" s="7">
        <v>6020.2</v>
      </c>
      <c r="K14" s="7">
        <v>5340.2</v>
      </c>
      <c r="L14" s="7">
        <v>450.7</v>
      </c>
      <c r="M14" s="7">
        <v>1360.1</v>
      </c>
      <c r="N14" s="7">
        <v>330.7</v>
      </c>
      <c r="O14" s="38">
        <v>3</v>
      </c>
      <c r="P14" s="39"/>
      <c r="Q14" s="39"/>
      <c r="R14" s="39"/>
      <c r="S14" s="39"/>
      <c r="T14" s="39"/>
    </row>
    <row r="15" spans="1:44" ht="17.25" customHeight="1">
      <c r="A15" s="38">
        <v>4</v>
      </c>
      <c r="B15" s="2" t="s">
        <v>120</v>
      </c>
      <c r="F15" s="7">
        <v>6131932</v>
      </c>
      <c r="G15" s="7">
        <v>5288</v>
      </c>
      <c r="H15" s="7">
        <v>1478094</v>
      </c>
      <c r="I15" s="7">
        <v>1132662</v>
      </c>
      <c r="J15" s="7">
        <v>1554120</v>
      </c>
      <c r="K15" s="7">
        <v>1370331</v>
      </c>
      <c r="L15" s="7">
        <v>112446</v>
      </c>
      <c r="M15" s="7">
        <v>389197</v>
      </c>
      <c r="N15" s="7">
        <v>89794</v>
      </c>
      <c r="O15" s="38">
        <v>4</v>
      </c>
      <c r="P15" s="39"/>
      <c r="Q15" s="39"/>
      <c r="R15" s="39"/>
      <c r="S15" s="39"/>
      <c r="T15" s="39"/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M16" s="39"/>
      <c r="N16" s="39"/>
      <c r="O16" s="38"/>
      <c r="P16" s="39"/>
      <c r="Q16" s="39"/>
      <c r="R16" s="39"/>
      <c r="S16" s="39"/>
      <c r="T16" s="39"/>
    </row>
    <row r="17" spans="1:20" ht="17.25" customHeight="1">
      <c r="A17" s="38">
        <v>5</v>
      </c>
      <c r="B17" s="2" t="s">
        <v>121</v>
      </c>
      <c r="F17" s="7"/>
      <c r="G17" s="7"/>
      <c r="H17" s="7"/>
      <c r="I17" s="7"/>
      <c r="J17" s="7"/>
      <c r="K17" s="7"/>
      <c r="L17" s="7"/>
      <c r="M17" s="39"/>
      <c r="N17" s="39"/>
      <c r="O17" s="38">
        <v>5</v>
      </c>
      <c r="P17" s="39"/>
      <c r="Q17" s="39"/>
      <c r="R17" s="39"/>
      <c r="S17" s="39"/>
      <c r="T17" s="39"/>
    </row>
    <row r="18" spans="1:20" ht="17.25" customHeight="1">
      <c r="A18" s="38">
        <v>6</v>
      </c>
      <c r="B18" s="2" t="s">
        <v>122</v>
      </c>
      <c r="F18" s="7">
        <v>16200</v>
      </c>
      <c r="G18" s="7">
        <v>2</v>
      </c>
      <c r="H18" s="7">
        <v>613</v>
      </c>
      <c r="I18" s="7">
        <v>4337</v>
      </c>
      <c r="J18" s="7">
        <v>2025</v>
      </c>
      <c r="K18" s="7">
        <v>6431</v>
      </c>
      <c r="L18" s="7">
        <v>486</v>
      </c>
      <c r="M18" s="7">
        <v>1941</v>
      </c>
      <c r="N18" s="7">
        <v>365</v>
      </c>
      <c r="O18" s="38">
        <v>6</v>
      </c>
      <c r="P18" s="39"/>
      <c r="Q18" s="39"/>
      <c r="R18" s="39"/>
      <c r="S18" s="39"/>
      <c r="T18" s="39"/>
    </row>
    <row r="19" spans="1:20" ht="17.25" customHeight="1">
      <c r="A19" s="38">
        <v>7</v>
      </c>
      <c r="B19" s="2" t="s">
        <v>123</v>
      </c>
      <c r="F19" s="7">
        <v>11203</v>
      </c>
      <c r="G19" s="7">
        <v>1.5</v>
      </c>
      <c r="H19" s="7">
        <v>444.5</v>
      </c>
      <c r="I19" s="7">
        <v>3201.3</v>
      </c>
      <c r="J19" s="7">
        <v>1444.8</v>
      </c>
      <c r="K19" s="7">
        <v>4296.2</v>
      </c>
      <c r="L19" s="7">
        <v>320.89999999999998</v>
      </c>
      <c r="M19" s="7">
        <v>1237.5</v>
      </c>
      <c r="N19" s="7">
        <v>256.3</v>
      </c>
      <c r="O19" s="38">
        <v>7</v>
      </c>
      <c r="P19" s="39"/>
      <c r="Q19" s="39"/>
      <c r="R19" s="39"/>
      <c r="S19" s="39"/>
      <c r="T19" s="39"/>
    </row>
    <row r="20" spans="1:20" ht="17.25" customHeight="1">
      <c r="A20" s="38">
        <v>8</v>
      </c>
      <c r="B20" s="2" t="s">
        <v>124</v>
      </c>
      <c r="F20" s="7">
        <v>2871042</v>
      </c>
      <c r="G20" s="7">
        <v>313</v>
      </c>
      <c r="H20" s="7">
        <v>120738</v>
      </c>
      <c r="I20" s="7">
        <v>792761</v>
      </c>
      <c r="J20" s="7">
        <v>352442</v>
      </c>
      <c r="K20" s="7">
        <v>1096319</v>
      </c>
      <c r="L20" s="7">
        <v>81385</v>
      </c>
      <c r="M20" s="7">
        <v>354370</v>
      </c>
      <c r="N20" s="7">
        <v>72714</v>
      </c>
      <c r="O20" s="38">
        <v>8</v>
      </c>
      <c r="P20" s="39"/>
      <c r="Q20" s="39"/>
      <c r="R20" s="39"/>
      <c r="S20" s="39"/>
      <c r="T20" s="39"/>
    </row>
    <row r="21" spans="1:20" ht="30" customHeight="1">
      <c r="A21" s="38">
        <v>9</v>
      </c>
      <c r="B21" s="2" t="s">
        <v>125</v>
      </c>
      <c r="F21" s="7"/>
      <c r="G21" s="7"/>
      <c r="H21" s="7"/>
      <c r="I21" s="7"/>
      <c r="J21" s="7"/>
      <c r="K21" s="7"/>
      <c r="L21" s="7"/>
      <c r="M21" s="39"/>
      <c r="N21" s="39"/>
      <c r="O21" s="38">
        <v>9</v>
      </c>
      <c r="P21" s="39"/>
      <c r="Q21" s="39"/>
      <c r="R21" s="39"/>
      <c r="S21" s="39"/>
      <c r="T21" s="39"/>
    </row>
    <row r="22" spans="1:20" ht="17.25" customHeight="1">
      <c r="A22" s="38">
        <v>10</v>
      </c>
      <c r="B22" s="2" t="s">
        <v>122</v>
      </c>
      <c r="F22" s="7">
        <v>884</v>
      </c>
      <c r="G22" s="7">
        <v>1</v>
      </c>
      <c r="H22" s="7">
        <v>39</v>
      </c>
      <c r="I22" s="7">
        <v>253</v>
      </c>
      <c r="J22" s="7">
        <v>136</v>
      </c>
      <c r="K22" s="7">
        <v>331</v>
      </c>
      <c r="L22" s="7">
        <v>28</v>
      </c>
      <c r="M22" s="7">
        <v>79</v>
      </c>
      <c r="N22" s="7">
        <v>17</v>
      </c>
      <c r="O22" s="38">
        <v>10</v>
      </c>
      <c r="P22" s="39"/>
      <c r="Q22" s="39"/>
      <c r="R22" s="39"/>
      <c r="S22" s="39"/>
      <c r="T22" s="39"/>
    </row>
    <row r="23" spans="1:20" ht="17.25" customHeight="1">
      <c r="A23" s="38">
        <v>11</v>
      </c>
      <c r="B23" s="2" t="s">
        <v>123</v>
      </c>
      <c r="F23" s="7">
        <v>964.8</v>
      </c>
      <c r="G23" s="7">
        <v>2</v>
      </c>
      <c r="H23" s="7">
        <v>56.1</v>
      </c>
      <c r="I23" s="7">
        <v>301.5</v>
      </c>
      <c r="J23" s="7">
        <v>156.9</v>
      </c>
      <c r="K23" s="7">
        <v>325.8</v>
      </c>
      <c r="L23" s="7">
        <v>29</v>
      </c>
      <c r="M23" s="7">
        <v>74.3</v>
      </c>
      <c r="N23" s="7">
        <v>19.2</v>
      </c>
      <c r="O23" s="38">
        <v>11</v>
      </c>
      <c r="P23" s="39"/>
      <c r="Q23" s="39"/>
      <c r="R23" s="39"/>
      <c r="S23" s="39"/>
      <c r="T23" s="39"/>
    </row>
    <row r="24" spans="1:20" ht="17.25" customHeight="1">
      <c r="A24" s="38">
        <v>12</v>
      </c>
      <c r="B24" s="2" t="s">
        <v>124</v>
      </c>
      <c r="F24" s="7">
        <v>246768</v>
      </c>
      <c r="G24" s="7">
        <v>560</v>
      </c>
      <c r="H24" s="7">
        <v>16385</v>
      </c>
      <c r="I24" s="7">
        <v>78183</v>
      </c>
      <c r="J24" s="7">
        <v>40402</v>
      </c>
      <c r="K24" s="7">
        <v>80396</v>
      </c>
      <c r="L24" s="7">
        <v>7519</v>
      </c>
      <c r="M24" s="7">
        <v>18470</v>
      </c>
      <c r="N24" s="7">
        <v>4853</v>
      </c>
      <c r="O24" s="38">
        <v>12</v>
      </c>
      <c r="P24" s="39"/>
      <c r="Q24" s="39"/>
      <c r="R24" s="39"/>
      <c r="S24" s="39"/>
      <c r="T24" s="39"/>
    </row>
    <row r="25" spans="1:20" ht="30" customHeight="1">
      <c r="A25" s="38">
        <v>13</v>
      </c>
      <c r="B25" s="2" t="s">
        <v>126</v>
      </c>
      <c r="F25" s="7"/>
      <c r="G25" s="7"/>
      <c r="H25" s="7"/>
      <c r="I25" s="7"/>
      <c r="J25" s="7"/>
      <c r="K25" s="7"/>
      <c r="L25" s="7"/>
      <c r="M25" s="39"/>
      <c r="N25" s="39"/>
      <c r="O25" s="38">
        <v>13</v>
      </c>
      <c r="P25" s="39"/>
      <c r="Q25" s="39"/>
      <c r="R25" s="39"/>
      <c r="S25" s="39"/>
      <c r="T25" s="39"/>
    </row>
    <row r="26" spans="1:20" ht="17.25" customHeight="1">
      <c r="A26" s="38">
        <v>14</v>
      </c>
      <c r="B26" s="2" t="s">
        <v>122</v>
      </c>
      <c r="F26" s="7">
        <v>1907</v>
      </c>
      <c r="G26" s="7">
        <v>2</v>
      </c>
      <c r="H26" s="7">
        <v>519</v>
      </c>
      <c r="I26" s="7">
        <v>274</v>
      </c>
      <c r="J26" s="7">
        <v>784</v>
      </c>
      <c r="K26" s="7">
        <v>255</v>
      </c>
      <c r="L26" s="7">
        <v>34</v>
      </c>
      <c r="M26" s="7">
        <v>22</v>
      </c>
      <c r="N26" s="7">
        <v>17</v>
      </c>
      <c r="O26" s="38">
        <v>14</v>
      </c>
      <c r="P26" s="39"/>
      <c r="Q26" s="39"/>
      <c r="R26" s="39"/>
      <c r="S26" s="39"/>
      <c r="T26" s="39"/>
    </row>
    <row r="27" spans="1:20" ht="17.25" customHeight="1">
      <c r="A27" s="38">
        <v>15</v>
      </c>
      <c r="B27" s="2" t="s">
        <v>123</v>
      </c>
      <c r="F27" s="7">
        <v>10517.5</v>
      </c>
      <c r="G27" s="7">
        <v>14</v>
      </c>
      <c r="H27" s="7">
        <v>4329.7</v>
      </c>
      <c r="I27" s="7">
        <v>1003.1</v>
      </c>
      <c r="J27" s="7">
        <v>4283</v>
      </c>
      <c r="K27" s="7">
        <v>691.4</v>
      </c>
      <c r="L27" s="7">
        <v>100.9</v>
      </c>
      <c r="M27" s="7">
        <v>40.299999999999997</v>
      </c>
      <c r="N27" s="7">
        <v>55.1</v>
      </c>
      <c r="O27" s="38">
        <v>15</v>
      </c>
      <c r="P27" s="39"/>
      <c r="Q27" s="39"/>
      <c r="R27" s="39"/>
      <c r="S27" s="39"/>
      <c r="T27" s="39"/>
    </row>
    <row r="28" spans="1:20" ht="17.25" customHeight="1">
      <c r="A28" s="38">
        <v>16</v>
      </c>
      <c r="B28" s="2" t="s">
        <v>124</v>
      </c>
      <c r="F28" s="7">
        <v>2880842</v>
      </c>
      <c r="G28" s="7">
        <v>4415</v>
      </c>
      <c r="H28" s="7">
        <v>1279422</v>
      </c>
      <c r="I28" s="7">
        <v>243847</v>
      </c>
      <c r="J28" s="7">
        <v>1121046</v>
      </c>
      <c r="K28" s="7">
        <v>184986</v>
      </c>
      <c r="L28" s="7">
        <v>23542</v>
      </c>
      <c r="M28" s="7">
        <v>11357</v>
      </c>
      <c r="N28" s="7">
        <v>12227</v>
      </c>
      <c r="O28" s="38">
        <v>16</v>
      </c>
      <c r="P28" s="39"/>
      <c r="Q28" s="39"/>
      <c r="R28" s="39"/>
      <c r="S28" s="39"/>
      <c r="T28" s="39"/>
    </row>
    <row r="29" spans="1:20" ht="30" customHeight="1">
      <c r="A29" s="38">
        <v>17</v>
      </c>
      <c r="B29" s="2" t="s">
        <v>127</v>
      </c>
      <c r="F29" s="7"/>
      <c r="G29" s="7"/>
      <c r="H29" s="7"/>
      <c r="I29" s="7"/>
      <c r="J29" s="7"/>
      <c r="K29" s="7"/>
      <c r="L29" s="7"/>
      <c r="M29" s="39"/>
      <c r="N29" s="39"/>
      <c r="O29" s="38">
        <v>17</v>
      </c>
      <c r="P29" s="39"/>
      <c r="Q29" s="39"/>
      <c r="R29" s="39"/>
      <c r="S29" s="39"/>
      <c r="T29" s="39"/>
    </row>
    <row r="30" spans="1:20" ht="17.25" customHeight="1">
      <c r="A30" s="38">
        <v>18</v>
      </c>
      <c r="B30" s="2" t="s">
        <v>122</v>
      </c>
      <c r="F30" s="7">
        <v>44</v>
      </c>
      <c r="G30" s="7" t="s">
        <v>42</v>
      </c>
      <c r="H30" s="7">
        <v>15</v>
      </c>
      <c r="I30" s="7">
        <v>10</v>
      </c>
      <c r="J30" s="7">
        <v>10</v>
      </c>
      <c r="K30" s="7">
        <v>7</v>
      </c>
      <c r="L30" s="7" t="s">
        <v>42</v>
      </c>
      <c r="M30" s="7">
        <v>2</v>
      </c>
      <c r="N30" s="7" t="s">
        <v>42</v>
      </c>
      <c r="O30" s="38">
        <v>18</v>
      </c>
      <c r="P30" s="39"/>
      <c r="Q30" s="39"/>
      <c r="R30" s="39"/>
      <c r="S30" s="39"/>
      <c r="T30" s="39"/>
    </row>
    <row r="31" spans="1:20" ht="17.25" customHeight="1">
      <c r="A31" s="38">
        <v>19</v>
      </c>
      <c r="B31" s="2" t="s">
        <v>123</v>
      </c>
      <c r="F31" s="7">
        <v>448.6</v>
      </c>
      <c r="G31" s="7" t="s">
        <v>42</v>
      </c>
      <c r="H31" s="7">
        <v>217.4</v>
      </c>
      <c r="I31" s="7">
        <v>60.9</v>
      </c>
      <c r="J31" s="7">
        <v>135.5</v>
      </c>
      <c r="K31" s="7">
        <v>26.8</v>
      </c>
      <c r="L31" s="7" t="s">
        <v>42</v>
      </c>
      <c r="M31" s="7">
        <v>8</v>
      </c>
      <c r="N31" s="7" t="s">
        <v>42</v>
      </c>
      <c r="O31" s="38">
        <v>19</v>
      </c>
      <c r="P31" s="39"/>
      <c r="Q31" s="39"/>
      <c r="R31" s="39"/>
      <c r="S31" s="39"/>
      <c r="T31" s="39"/>
    </row>
    <row r="32" spans="1:20" ht="17.25" customHeight="1">
      <c r="A32" s="38">
        <v>20</v>
      </c>
      <c r="B32" s="2" t="s">
        <v>124</v>
      </c>
      <c r="F32" s="7">
        <v>133280</v>
      </c>
      <c r="G32" s="7" t="s">
        <v>42</v>
      </c>
      <c r="H32" s="7">
        <v>61549</v>
      </c>
      <c r="I32" s="7">
        <v>17871</v>
      </c>
      <c r="J32" s="7">
        <v>40230</v>
      </c>
      <c r="K32" s="7">
        <v>8630</v>
      </c>
      <c r="L32" s="7" t="s">
        <v>42</v>
      </c>
      <c r="M32" s="7">
        <v>5000</v>
      </c>
      <c r="N32" s="7" t="s">
        <v>42</v>
      </c>
      <c r="O32" s="38">
        <v>20</v>
      </c>
      <c r="P32" s="39"/>
      <c r="Q32" s="39"/>
      <c r="R32" s="39"/>
      <c r="S32" s="39"/>
      <c r="T32" s="39"/>
    </row>
    <row r="33" spans="1:20" ht="30" customHeight="1">
      <c r="A33" s="38"/>
      <c r="B33" s="2" t="s">
        <v>62</v>
      </c>
      <c r="F33" s="7"/>
      <c r="G33" s="7"/>
      <c r="H33" s="7"/>
      <c r="I33" s="7"/>
      <c r="J33" s="7"/>
      <c r="K33" s="7"/>
      <c r="L33" s="7"/>
      <c r="M33" s="39"/>
      <c r="N33" s="39"/>
      <c r="O33" s="38"/>
      <c r="P33" s="39"/>
      <c r="Q33" s="39"/>
      <c r="R33" s="39"/>
      <c r="S33" s="39"/>
      <c r="T33" s="39"/>
    </row>
    <row r="34" spans="1:20" ht="17.25" customHeight="1">
      <c r="A34" s="38">
        <v>21</v>
      </c>
      <c r="B34" s="2" t="s">
        <v>128</v>
      </c>
      <c r="F34" s="7"/>
      <c r="G34" s="7"/>
      <c r="H34" s="7"/>
      <c r="I34" s="7"/>
      <c r="J34" s="7"/>
      <c r="K34" s="7"/>
      <c r="L34" s="7"/>
      <c r="M34" s="39"/>
      <c r="N34" s="39"/>
      <c r="O34" s="38">
        <v>21</v>
      </c>
      <c r="P34" s="39"/>
      <c r="Q34" s="39"/>
      <c r="R34" s="39"/>
      <c r="S34" s="39"/>
      <c r="T34" s="39"/>
    </row>
    <row r="35" spans="1:20" ht="17.25" customHeight="1">
      <c r="A35" s="38">
        <v>22</v>
      </c>
      <c r="B35" s="2" t="s">
        <v>122</v>
      </c>
      <c r="F35" s="7">
        <v>1084</v>
      </c>
      <c r="G35" s="7" t="s">
        <v>42</v>
      </c>
      <c r="H35" s="7">
        <v>283</v>
      </c>
      <c r="I35" s="7">
        <v>103</v>
      </c>
      <c r="J35" s="7">
        <v>535</v>
      </c>
      <c r="K35" s="7">
        <v>122</v>
      </c>
      <c r="L35" s="7">
        <v>15</v>
      </c>
      <c r="M35" s="7">
        <v>15</v>
      </c>
      <c r="N35" s="7">
        <v>11</v>
      </c>
      <c r="O35" s="38">
        <v>22</v>
      </c>
      <c r="P35" s="39"/>
      <c r="Q35" s="39"/>
      <c r="R35" s="39"/>
      <c r="S35" s="39"/>
      <c r="T35" s="39"/>
    </row>
    <row r="36" spans="1:20" ht="18" customHeight="1">
      <c r="A36" s="38">
        <v>23</v>
      </c>
      <c r="B36" s="2" t="s">
        <v>123</v>
      </c>
      <c r="F36" s="7">
        <v>5837.5</v>
      </c>
      <c r="G36" s="7" t="s">
        <v>42</v>
      </c>
      <c r="H36" s="7">
        <v>2508.5</v>
      </c>
      <c r="I36" s="7">
        <v>467.7</v>
      </c>
      <c r="J36" s="7">
        <v>2508.1</v>
      </c>
      <c r="K36" s="7">
        <v>244.6</v>
      </c>
      <c r="L36" s="7">
        <v>58</v>
      </c>
      <c r="M36" s="7">
        <v>18.7</v>
      </c>
      <c r="N36" s="7">
        <v>31.9</v>
      </c>
      <c r="O36" s="38">
        <v>23</v>
      </c>
      <c r="P36" s="39"/>
      <c r="Q36" s="39"/>
      <c r="R36" s="39"/>
      <c r="S36" s="39"/>
      <c r="T36" s="39"/>
    </row>
    <row r="37" spans="1:20" ht="17.25" customHeight="1">
      <c r="A37" s="38">
        <v>24</v>
      </c>
      <c r="B37" s="2" t="s">
        <v>124</v>
      </c>
      <c r="F37" s="7">
        <v>1596368</v>
      </c>
      <c r="G37" s="7" t="s">
        <v>42</v>
      </c>
      <c r="H37" s="7">
        <v>755684</v>
      </c>
      <c r="I37" s="7">
        <v>112624</v>
      </c>
      <c r="J37" s="7">
        <v>640607</v>
      </c>
      <c r="K37" s="7">
        <v>60682</v>
      </c>
      <c r="L37" s="7">
        <v>14091</v>
      </c>
      <c r="M37" s="7">
        <v>5772</v>
      </c>
      <c r="N37" s="7">
        <v>6908</v>
      </c>
      <c r="O37" s="38">
        <v>24</v>
      </c>
      <c r="P37" s="39"/>
      <c r="Q37" s="39"/>
      <c r="R37" s="39"/>
      <c r="S37" s="39"/>
      <c r="T37" s="39"/>
    </row>
    <row r="38" spans="1:20" ht="30" customHeight="1">
      <c r="A38" s="38">
        <v>25</v>
      </c>
      <c r="B38" s="2" t="s">
        <v>129</v>
      </c>
      <c r="F38" s="7"/>
      <c r="G38" s="7"/>
      <c r="H38" s="7"/>
      <c r="I38" s="7"/>
      <c r="J38" s="7"/>
      <c r="K38" s="7"/>
      <c r="L38" s="7"/>
      <c r="M38" s="39"/>
      <c r="N38" s="39"/>
      <c r="O38" s="38">
        <v>25</v>
      </c>
      <c r="P38" s="39"/>
      <c r="Q38" s="39"/>
      <c r="R38" s="39"/>
      <c r="S38" s="39"/>
      <c r="T38" s="39"/>
    </row>
    <row r="39" spans="1:20" ht="17.25" customHeight="1">
      <c r="A39" s="38">
        <v>26</v>
      </c>
      <c r="B39" s="2" t="s">
        <v>122</v>
      </c>
      <c r="F39" s="7">
        <v>2015</v>
      </c>
      <c r="G39" s="7">
        <v>2</v>
      </c>
      <c r="H39" s="7">
        <v>264</v>
      </c>
      <c r="I39" s="7">
        <v>2</v>
      </c>
      <c r="J39" s="7">
        <v>1</v>
      </c>
      <c r="K39" s="7">
        <v>8</v>
      </c>
      <c r="L39" s="7">
        <v>72</v>
      </c>
      <c r="M39" s="7">
        <v>1608</v>
      </c>
      <c r="N39" s="7">
        <v>58</v>
      </c>
      <c r="O39" s="38">
        <v>26</v>
      </c>
      <c r="P39" s="39"/>
      <c r="Q39" s="39"/>
      <c r="R39" s="39"/>
      <c r="S39" s="39"/>
      <c r="T39" s="39"/>
    </row>
    <row r="40" spans="1:20" ht="17.25" customHeight="1">
      <c r="A40" s="38">
        <v>27</v>
      </c>
      <c r="B40" s="2" t="s">
        <v>123</v>
      </c>
      <c r="F40" s="7">
        <v>1531.4</v>
      </c>
      <c r="G40" s="7">
        <v>5.7</v>
      </c>
      <c r="H40" s="7">
        <v>345.7</v>
      </c>
      <c r="I40" s="7">
        <v>1.1000000000000001</v>
      </c>
      <c r="J40" s="7">
        <v>3.8</v>
      </c>
      <c r="K40" s="7">
        <v>6.9</v>
      </c>
      <c r="L40" s="7">
        <v>68.2</v>
      </c>
      <c r="M40" s="7">
        <v>1057.3</v>
      </c>
      <c r="N40" s="7">
        <v>42.7</v>
      </c>
      <c r="O40" s="38">
        <v>27</v>
      </c>
      <c r="P40" s="39"/>
      <c r="Q40" s="39"/>
      <c r="R40" s="39"/>
      <c r="S40" s="39"/>
      <c r="T40" s="39"/>
    </row>
    <row r="41" spans="1:20" ht="17.25" customHeight="1">
      <c r="A41" s="38">
        <v>28</v>
      </c>
      <c r="B41" s="2" t="s">
        <v>124</v>
      </c>
      <c r="F41" s="7">
        <v>429817</v>
      </c>
      <c r="G41" s="7">
        <v>1961</v>
      </c>
      <c r="H41" s="7">
        <v>82726</v>
      </c>
      <c r="I41" s="7">
        <v>299</v>
      </c>
      <c r="J41" s="7">
        <v>800</v>
      </c>
      <c r="K41" s="7">
        <v>2139</v>
      </c>
      <c r="L41" s="7">
        <v>17427</v>
      </c>
      <c r="M41" s="7">
        <v>310786</v>
      </c>
      <c r="N41" s="7">
        <v>13679</v>
      </c>
      <c r="O41" s="38">
        <v>28</v>
      </c>
      <c r="P41" s="39"/>
      <c r="Q41" s="39"/>
      <c r="R41" s="39"/>
      <c r="S41" s="39"/>
      <c r="T41" s="39"/>
    </row>
    <row r="42" spans="1:20" ht="368.1" customHeight="1">
      <c r="A42" s="165" t="s">
        <v>486</v>
      </c>
      <c r="C42" s="40"/>
      <c r="D42" s="40"/>
      <c r="E42" s="40"/>
      <c r="F42" s="40"/>
      <c r="G42" s="40"/>
      <c r="I42" s="165" t="s">
        <v>486</v>
      </c>
      <c r="J42" s="40"/>
      <c r="K42" s="40"/>
      <c r="L42" s="40"/>
      <c r="M42" s="41"/>
      <c r="O42" s="38"/>
    </row>
    <row r="43" spans="1:20">
      <c r="A43" s="38"/>
      <c r="O43" s="38"/>
    </row>
    <row r="44" spans="1:20">
      <c r="A44" s="38"/>
      <c r="O44" s="38"/>
    </row>
    <row r="45" spans="1:20">
      <c r="A45" s="38"/>
      <c r="O45" s="38"/>
    </row>
    <row r="46" spans="1:20">
      <c r="A46" s="38"/>
      <c r="O46" s="38"/>
    </row>
    <row r="47" spans="1:20">
      <c r="A47" s="38"/>
      <c r="O47" s="38"/>
    </row>
    <row r="48" spans="1:20">
      <c r="A48" s="38"/>
      <c r="O48" s="38"/>
    </row>
    <row r="49" spans="1:15">
      <c r="A49" s="38"/>
      <c r="O49" s="38"/>
    </row>
    <row r="50" spans="1:15">
      <c r="A50" s="38"/>
      <c r="O50" s="38"/>
    </row>
    <row r="51" spans="1:15">
      <c r="A51" s="38"/>
      <c r="O51" s="38"/>
    </row>
    <row r="52" spans="1:15">
      <c r="A52" s="38"/>
      <c r="O52" s="38"/>
    </row>
    <row r="53" spans="1:15">
      <c r="A53" s="38"/>
      <c r="O53" s="38"/>
    </row>
    <row r="54" spans="1:15">
      <c r="A54" s="38"/>
      <c r="O54" s="38"/>
    </row>
    <row r="55" spans="1:15">
      <c r="A55" s="38"/>
      <c r="O55" s="38"/>
    </row>
    <row r="56" spans="1:15">
      <c r="A56" s="38"/>
      <c r="O56" s="38"/>
    </row>
    <row r="57" spans="1:15">
      <c r="A57" s="38"/>
      <c r="O57" s="38"/>
    </row>
    <row r="58" spans="1:15">
      <c r="A58" s="38"/>
      <c r="O58" s="3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529</v>
      </c>
      <c r="C1" s="35"/>
      <c r="D1" s="35"/>
      <c r="E1" s="35"/>
      <c r="F1" s="35"/>
      <c r="G1" s="35"/>
      <c r="H1" s="35"/>
      <c r="I1" s="35" t="s">
        <v>529</v>
      </c>
      <c r="J1" s="35"/>
      <c r="K1" s="35"/>
      <c r="L1" s="35"/>
    </row>
    <row r="2" spans="1:44" ht="21.75" customHeight="1">
      <c r="A2" s="35" t="s">
        <v>103</v>
      </c>
      <c r="C2" s="35"/>
      <c r="D2" s="35"/>
      <c r="E2" s="35"/>
      <c r="F2" s="35"/>
      <c r="G2" s="35"/>
      <c r="H2" s="35"/>
      <c r="I2" s="35" t="s">
        <v>103</v>
      </c>
      <c r="J2" s="35"/>
      <c r="K2" s="35"/>
      <c r="L2" s="35"/>
    </row>
    <row r="3" spans="1:44" ht="22.5" customHeight="1">
      <c r="A3" s="35" t="s">
        <v>130</v>
      </c>
      <c r="C3" s="35"/>
      <c r="D3" s="35"/>
      <c r="E3" s="35"/>
      <c r="F3" s="35"/>
      <c r="G3" s="35"/>
      <c r="H3" s="35"/>
      <c r="I3" s="35" t="s">
        <v>130</v>
      </c>
      <c r="J3" s="35"/>
      <c r="K3" s="35"/>
      <c r="L3" s="35"/>
    </row>
    <row r="4" spans="1:44" ht="30" customHeight="1">
      <c r="A4" s="36" t="s">
        <v>0</v>
      </c>
      <c r="C4" s="36"/>
      <c r="D4" s="36"/>
      <c r="E4" s="36"/>
      <c r="F4" s="36"/>
      <c r="G4" s="36"/>
      <c r="H4" s="36"/>
      <c r="I4" s="36" t="s">
        <v>0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5" t="s">
        <v>107</v>
      </c>
      <c r="G5" s="347" t="s">
        <v>108</v>
      </c>
      <c r="H5" s="348"/>
      <c r="I5" s="37" t="s">
        <v>131</v>
      </c>
      <c r="J5" s="37"/>
      <c r="K5" s="37"/>
      <c r="L5" s="37"/>
      <c r="M5" s="42"/>
      <c r="N5" s="42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9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9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9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9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9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20"/>
      <c r="N11" s="317"/>
      <c r="O11" s="351"/>
    </row>
    <row r="12" spans="1:44" ht="55.5" customHeight="1">
      <c r="A12" s="38">
        <v>1</v>
      </c>
      <c r="B12" s="2" t="s">
        <v>77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38">
        <v>2</v>
      </c>
      <c r="B13" s="2" t="s">
        <v>118</v>
      </c>
      <c r="F13" s="7">
        <v>26765</v>
      </c>
      <c r="G13" s="7">
        <v>6904</v>
      </c>
      <c r="H13" s="7">
        <v>7893</v>
      </c>
      <c r="I13" s="7">
        <v>3331</v>
      </c>
      <c r="J13" s="7">
        <v>1741</v>
      </c>
      <c r="K13" s="7">
        <v>1115</v>
      </c>
      <c r="L13" s="7">
        <v>366</v>
      </c>
      <c r="M13" s="7">
        <v>4713</v>
      </c>
      <c r="N13" s="7">
        <v>702</v>
      </c>
      <c r="O13" s="38">
        <v>2</v>
      </c>
    </row>
    <row r="14" spans="1:44" ht="15" customHeight="1">
      <c r="A14" s="38">
        <v>3</v>
      </c>
      <c r="B14" s="2" t="s">
        <v>119</v>
      </c>
      <c r="F14" s="7">
        <v>186761.1</v>
      </c>
      <c r="G14" s="7">
        <v>46040.1</v>
      </c>
      <c r="H14" s="7">
        <v>102738.5</v>
      </c>
      <c r="I14" s="7">
        <v>9680.7000000000007</v>
      </c>
      <c r="J14" s="7">
        <v>8031.6</v>
      </c>
      <c r="K14" s="7">
        <v>3555.2</v>
      </c>
      <c r="L14" s="7">
        <v>713.3</v>
      </c>
      <c r="M14" s="7">
        <v>11752.4</v>
      </c>
      <c r="N14" s="7">
        <v>4249.3</v>
      </c>
      <c r="O14" s="38">
        <v>3</v>
      </c>
    </row>
    <row r="15" spans="1:44" ht="15" customHeight="1">
      <c r="A15" s="38">
        <v>4</v>
      </c>
      <c r="B15" s="2" t="s">
        <v>120</v>
      </c>
      <c r="F15" s="7">
        <v>24052850</v>
      </c>
      <c r="G15" s="7">
        <v>3210271</v>
      </c>
      <c r="H15" s="7">
        <v>15240213</v>
      </c>
      <c r="I15" s="7">
        <v>1739360</v>
      </c>
      <c r="J15" s="7">
        <v>1761922</v>
      </c>
      <c r="K15" s="7">
        <v>555451</v>
      </c>
      <c r="L15" s="7">
        <v>121198</v>
      </c>
      <c r="M15" s="7">
        <v>1125863</v>
      </c>
      <c r="N15" s="7">
        <v>298572</v>
      </c>
      <c r="O15" s="38">
        <v>4</v>
      </c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O16" s="38"/>
    </row>
    <row r="17" spans="1:15" ht="15" customHeight="1">
      <c r="A17" s="38">
        <v>5</v>
      </c>
      <c r="B17" s="2" t="s">
        <v>132</v>
      </c>
      <c r="F17" s="7"/>
      <c r="G17" s="7"/>
      <c r="H17" s="7"/>
      <c r="I17" s="7"/>
      <c r="J17" s="7"/>
      <c r="K17" s="7"/>
      <c r="L17" s="7"/>
      <c r="O17" s="38">
        <v>5</v>
      </c>
    </row>
    <row r="18" spans="1:15" ht="15" customHeight="1">
      <c r="A18" s="38">
        <v>6</v>
      </c>
      <c r="B18" s="2" t="s">
        <v>122</v>
      </c>
      <c r="F18" s="7">
        <v>482</v>
      </c>
      <c r="G18" s="7">
        <v>9</v>
      </c>
      <c r="H18" s="7">
        <v>114</v>
      </c>
      <c r="I18" s="7">
        <v>82</v>
      </c>
      <c r="J18" s="7">
        <v>147</v>
      </c>
      <c r="K18" s="7">
        <v>61</v>
      </c>
      <c r="L18" s="7">
        <v>2</v>
      </c>
      <c r="M18" s="7">
        <v>59</v>
      </c>
      <c r="N18" s="7">
        <v>8</v>
      </c>
      <c r="O18" s="38">
        <v>6</v>
      </c>
    </row>
    <row r="19" spans="1:15" ht="15" customHeight="1">
      <c r="A19" s="38">
        <v>7</v>
      </c>
      <c r="B19" s="2" t="s">
        <v>123</v>
      </c>
      <c r="F19" s="7">
        <v>4616.1000000000004</v>
      </c>
      <c r="G19" s="7">
        <v>27.2</v>
      </c>
      <c r="H19" s="7">
        <v>2602</v>
      </c>
      <c r="I19" s="7">
        <v>475.3</v>
      </c>
      <c r="J19" s="7">
        <v>1195.2</v>
      </c>
      <c r="K19" s="7">
        <v>179.7</v>
      </c>
      <c r="L19" s="7">
        <v>10</v>
      </c>
      <c r="M19" s="7">
        <v>88</v>
      </c>
      <c r="N19" s="7">
        <v>38.700000000000003</v>
      </c>
      <c r="O19" s="38">
        <v>7</v>
      </c>
    </row>
    <row r="20" spans="1:15" ht="15" customHeight="1">
      <c r="A20" s="38">
        <v>8</v>
      </c>
      <c r="B20" s="2" t="s">
        <v>124</v>
      </c>
      <c r="F20" s="7">
        <v>1717713</v>
      </c>
      <c r="G20" s="7">
        <v>13589</v>
      </c>
      <c r="H20" s="7">
        <v>1124698</v>
      </c>
      <c r="I20" s="7">
        <v>149300</v>
      </c>
      <c r="J20" s="7">
        <v>348855</v>
      </c>
      <c r="K20" s="7">
        <v>43697</v>
      </c>
      <c r="L20" s="7">
        <v>4182</v>
      </c>
      <c r="M20" s="7">
        <v>22898</v>
      </c>
      <c r="N20" s="7">
        <v>10494</v>
      </c>
      <c r="O20" s="38">
        <v>8</v>
      </c>
    </row>
    <row r="21" spans="1:15" ht="30" customHeight="1">
      <c r="A21" s="38">
        <v>9</v>
      </c>
      <c r="B21" s="2" t="s">
        <v>133</v>
      </c>
      <c r="F21" s="7"/>
      <c r="G21" s="7"/>
      <c r="H21" s="7"/>
      <c r="I21" s="7"/>
      <c r="J21" s="7"/>
      <c r="K21" s="7"/>
      <c r="L21" s="7"/>
      <c r="M21" s="7"/>
      <c r="N21" s="7"/>
      <c r="O21" s="38">
        <v>9</v>
      </c>
    </row>
    <row r="22" spans="1:15" ht="15" customHeight="1">
      <c r="A22" s="38">
        <v>10</v>
      </c>
      <c r="B22" s="2" t="s">
        <v>122</v>
      </c>
      <c r="F22" s="7">
        <v>1817</v>
      </c>
      <c r="G22" s="7">
        <v>169</v>
      </c>
      <c r="H22" s="7">
        <v>681</v>
      </c>
      <c r="I22" s="7">
        <v>306</v>
      </c>
      <c r="J22" s="7">
        <v>246</v>
      </c>
      <c r="K22" s="7">
        <v>160</v>
      </c>
      <c r="L22" s="7">
        <v>39</v>
      </c>
      <c r="M22" s="7">
        <v>180</v>
      </c>
      <c r="N22" s="7">
        <v>36</v>
      </c>
      <c r="O22" s="38">
        <v>10</v>
      </c>
    </row>
    <row r="23" spans="1:15" ht="15" customHeight="1">
      <c r="A23" s="38">
        <v>11</v>
      </c>
      <c r="B23" s="2" t="s">
        <v>123</v>
      </c>
      <c r="F23" s="7">
        <v>14284.5</v>
      </c>
      <c r="G23" s="7">
        <v>782.9</v>
      </c>
      <c r="H23" s="7">
        <v>10331.1</v>
      </c>
      <c r="I23" s="7">
        <v>892.5</v>
      </c>
      <c r="J23" s="7">
        <v>1293.4000000000001</v>
      </c>
      <c r="K23" s="7">
        <v>349.6</v>
      </c>
      <c r="L23" s="7">
        <v>86.3</v>
      </c>
      <c r="M23" s="7">
        <v>369.8</v>
      </c>
      <c r="N23" s="7">
        <v>178.9</v>
      </c>
      <c r="O23" s="38">
        <v>11</v>
      </c>
    </row>
    <row r="24" spans="1:15" ht="15" customHeight="1">
      <c r="A24" s="38">
        <v>12</v>
      </c>
      <c r="B24" s="2" t="s">
        <v>124</v>
      </c>
      <c r="F24" s="7">
        <v>4376309</v>
      </c>
      <c r="G24" s="7">
        <v>173388</v>
      </c>
      <c r="H24" s="7">
        <v>3316944</v>
      </c>
      <c r="I24" s="7">
        <v>238911</v>
      </c>
      <c r="J24" s="7">
        <v>376910</v>
      </c>
      <c r="K24" s="7">
        <v>87294</v>
      </c>
      <c r="L24" s="7">
        <v>26106</v>
      </c>
      <c r="M24" s="7">
        <v>103787</v>
      </c>
      <c r="N24" s="7">
        <v>52969</v>
      </c>
      <c r="O24" s="38">
        <v>12</v>
      </c>
    </row>
    <row r="25" spans="1:15" ht="30" customHeight="1">
      <c r="A25" s="38">
        <v>13</v>
      </c>
      <c r="B25" s="2" t="s">
        <v>134</v>
      </c>
      <c r="F25" s="7"/>
      <c r="G25" s="7"/>
      <c r="H25" s="7"/>
      <c r="I25" s="7"/>
      <c r="J25" s="7"/>
      <c r="K25" s="7"/>
      <c r="L25" s="7"/>
      <c r="O25" s="38">
        <v>13</v>
      </c>
    </row>
    <row r="26" spans="1:15" ht="15" customHeight="1">
      <c r="A26" s="38">
        <v>14</v>
      </c>
      <c r="B26" s="2" t="s">
        <v>122</v>
      </c>
      <c r="F26" s="7">
        <v>6377</v>
      </c>
      <c r="G26" s="7">
        <v>1852</v>
      </c>
      <c r="H26" s="7">
        <v>1632</v>
      </c>
      <c r="I26" s="7">
        <v>519</v>
      </c>
      <c r="J26" s="7">
        <v>142</v>
      </c>
      <c r="K26" s="7">
        <v>60</v>
      </c>
      <c r="L26" s="7">
        <v>35</v>
      </c>
      <c r="M26" s="7">
        <v>1937</v>
      </c>
      <c r="N26" s="7">
        <v>200</v>
      </c>
      <c r="O26" s="38">
        <v>14</v>
      </c>
    </row>
    <row r="27" spans="1:15" ht="15" customHeight="1">
      <c r="A27" s="38">
        <v>15</v>
      </c>
      <c r="B27" s="2" t="s">
        <v>123</v>
      </c>
      <c r="F27" s="7">
        <v>28615.5</v>
      </c>
      <c r="G27" s="7">
        <v>10245.1</v>
      </c>
      <c r="H27" s="7">
        <v>8425.9</v>
      </c>
      <c r="I27" s="7">
        <v>1600.1</v>
      </c>
      <c r="J27" s="7">
        <v>471.2</v>
      </c>
      <c r="K27" s="7">
        <v>154.1</v>
      </c>
      <c r="L27" s="7">
        <v>101.6</v>
      </c>
      <c r="M27" s="7">
        <v>6293.8</v>
      </c>
      <c r="N27" s="7">
        <v>1323.7</v>
      </c>
      <c r="O27" s="38">
        <v>15</v>
      </c>
    </row>
    <row r="28" spans="1:15" ht="15" customHeight="1">
      <c r="A28" s="38">
        <v>16</v>
      </c>
      <c r="B28" s="2" t="s">
        <v>124</v>
      </c>
      <c r="F28" s="7">
        <v>1421365</v>
      </c>
      <c r="G28" s="7">
        <v>418341</v>
      </c>
      <c r="H28" s="7">
        <v>447571</v>
      </c>
      <c r="I28" s="7">
        <v>122260</v>
      </c>
      <c r="J28" s="7">
        <v>34324</v>
      </c>
      <c r="K28" s="7">
        <v>13437</v>
      </c>
      <c r="L28" s="7">
        <v>7827</v>
      </c>
      <c r="M28" s="7">
        <v>326200</v>
      </c>
      <c r="N28" s="7">
        <v>51405</v>
      </c>
      <c r="O28" s="38">
        <v>16</v>
      </c>
    </row>
    <row r="29" spans="1:15" ht="30" customHeight="1">
      <c r="A29" s="38">
        <v>17</v>
      </c>
      <c r="B29" s="2" t="s">
        <v>135</v>
      </c>
      <c r="F29" s="7"/>
      <c r="G29" s="7"/>
      <c r="H29" s="7"/>
      <c r="I29" s="7"/>
      <c r="J29" s="7"/>
      <c r="K29" s="7"/>
      <c r="L29" s="7"/>
      <c r="O29" s="38">
        <v>17</v>
      </c>
    </row>
    <row r="30" spans="1:15" ht="15" customHeight="1">
      <c r="A30" s="38">
        <v>18</v>
      </c>
      <c r="B30" s="2" t="s">
        <v>122</v>
      </c>
      <c r="F30" s="7">
        <v>15518</v>
      </c>
      <c r="G30" s="7">
        <v>4626</v>
      </c>
      <c r="H30" s="7">
        <v>4768</v>
      </c>
      <c r="I30" s="7">
        <v>1967</v>
      </c>
      <c r="J30" s="7">
        <v>815</v>
      </c>
      <c r="K30" s="7">
        <v>644</v>
      </c>
      <c r="L30" s="7">
        <v>246</v>
      </c>
      <c r="M30" s="7">
        <v>2050</v>
      </c>
      <c r="N30" s="7">
        <v>402</v>
      </c>
      <c r="O30" s="38">
        <v>18</v>
      </c>
    </row>
    <row r="31" spans="1:15" ht="15" customHeight="1">
      <c r="A31" s="38">
        <v>19</v>
      </c>
      <c r="B31" s="2" t="s">
        <v>123</v>
      </c>
      <c r="F31" s="7">
        <v>126127.4</v>
      </c>
      <c r="G31" s="7">
        <v>33952.300000000003</v>
      </c>
      <c r="H31" s="7">
        <v>74138.2</v>
      </c>
      <c r="I31" s="7">
        <v>5450.3</v>
      </c>
      <c r="J31" s="7">
        <v>3489.7</v>
      </c>
      <c r="K31" s="7">
        <v>2464.6999999999998</v>
      </c>
      <c r="L31" s="7">
        <v>403.9</v>
      </c>
      <c r="M31" s="7">
        <v>3729.1</v>
      </c>
      <c r="N31" s="7">
        <v>2499.1999999999998</v>
      </c>
      <c r="O31" s="38">
        <v>19</v>
      </c>
    </row>
    <row r="32" spans="1:15" ht="15" customHeight="1">
      <c r="A32" s="38">
        <v>20</v>
      </c>
      <c r="B32" s="2" t="s">
        <v>124</v>
      </c>
      <c r="F32" s="7">
        <v>12663727</v>
      </c>
      <c r="G32" s="7">
        <v>2441913</v>
      </c>
      <c r="H32" s="7">
        <v>7940950</v>
      </c>
      <c r="I32" s="7">
        <v>848165</v>
      </c>
      <c r="J32" s="7">
        <v>528896</v>
      </c>
      <c r="K32" s="7">
        <v>297395</v>
      </c>
      <c r="L32" s="7">
        <v>50896</v>
      </c>
      <c r="M32" s="7">
        <v>398708</v>
      </c>
      <c r="N32" s="7">
        <v>156804</v>
      </c>
      <c r="O32" s="38">
        <v>20</v>
      </c>
    </row>
    <row r="33" spans="1:15" ht="30" customHeight="1">
      <c r="A33" s="38"/>
      <c r="B33" s="2" t="s">
        <v>136</v>
      </c>
      <c r="F33" s="7"/>
      <c r="G33" s="7"/>
      <c r="H33" s="7"/>
      <c r="I33" s="7"/>
      <c r="J33" s="7"/>
      <c r="K33" s="7"/>
      <c r="L33" s="7"/>
      <c r="O33" s="38"/>
    </row>
    <row r="34" spans="1:15" ht="15" customHeight="1">
      <c r="A34" s="38">
        <v>21</v>
      </c>
      <c r="B34" s="2" t="s">
        <v>137</v>
      </c>
      <c r="F34" s="7"/>
      <c r="G34" s="7"/>
      <c r="H34" s="7"/>
      <c r="I34" s="7"/>
      <c r="J34" s="7"/>
      <c r="K34" s="7"/>
      <c r="L34" s="7"/>
      <c r="O34" s="38">
        <v>21</v>
      </c>
    </row>
    <row r="35" spans="1:15" ht="15" customHeight="1">
      <c r="A35" s="38">
        <v>22</v>
      </c>
      <c r="B35" s="2" t="s">
        <v>138</v>
      </c>
      <c r="F35" s="7">
        <v>3615</v>
      </c>
      <c r="G35" s="7">
        <v>1292</v>
      </c>
      <c r="H35" s="7">
        <v>1356</v>
      </c>
      <c r="I35" s="7">
        <v>297</v>
      </c>
      <c r="J35" s="7">
        <v>152</v>
      </c>
      <c r="K35" s="7">
        <v>160</v>
      </c>
      <c r="L35" s="7">
        <v>36</v>
      </c>
      <c r="M35" s="7">
        <v>250</v>
      </c>
      <c r="N35" s="7">
        <v>72</v>
      </c>
      <c r="O35" s="38">
        <v>22</v>
      </c>
    </row>
    <row r="36" spans="1:15" ht="15" customHeight="1">
      <c r="A36" s="38">
        <v>23</v>
      </c>
      <c r="B36" s="2" t="s">
        <v>139</v>
      </c>
      <c r="F36" s="7">
        <v>39158.1</v>
      </c>
      <c r="G36" s="7">
        <v>11980</v>
      </c>
      <c r="H36" s="7">
        <v>23218.3</v>
      </c>
      <c r="I36" s="7">
        <v>1030.8</v>
      </c>
      <c r="J36" s="7">
        <v>883.4</v>
      </c>
      <c r="K36" s="7">
        <v>629.1</v>
      </c>
      <c r="L36" s="7">
        <v>182.4</v>
      </c>
      <c r="M36" s="7">
        <v>846.7</v>
      </c>
      <c r="N36" s="7">
        <v>387.4</v>
      </c>
      <c r="O36" s="38">
        <v>23</v>
      </c>
    </row>
    <row r="37" spans="1:15" ht="15" customHeight="1">
      <c r="A37" s="38">
        <v>24</v>
      </c>
      <c r="B37" s="2" t="s">
        <v>140</v>
      </c>
      <c r="F37" s="7">
        <v>4531034</v>
      </c>
      <c r="G37" s="7">
        <v>1049611</v>
      </c>
      <c r="H37" s="7">
        <v>2951160</v>
      </c>
      <c r="I37" s="7">
        <v>149246</v>
      </c>
      <c r="J37" s="7">
        <v>123342</v>
      </c>
      <c r="K37" s="7">
        <v>94243</v>
      </c>
      <c r="L37" s="7">
        <v>20971</v>
      </c>
      <c r="M37" s="7">
        <v>109857</v>
      </c>
      <c r="N37" s="7">
        <v>32604</v>
      </c>
      <c r="O37" s="38">
        <v>24</v>
      </c>
    </row>
    <row r="38" spans="1:15" ht="30" customHeight="1">
      <c r="A38" s="38">
        <v>25</v>
      </c>
      <c r="B38" s="2" t="s">
        <v>141</v>
      </c>
      <c r="F38" s="7"/>
      <c r="G38" s="7"/>
      <c r="H38" s="7"/>
      <c r="I38" s="7"/>
      <c r="J38" s="7"/>
      <c r="K38" s="7"/>
      <c r="L38" s="7"/>
      <c r="O38" s="38">
        <v>25</v>
      </c>
    </row>
    <row r="39" spans="1:15" ht="15" customHeight="1">
      <c r="A39" s="38">
        <v>26</v>
      </c>
      <c r="B39" s="2" t="s">
        <v>138</v>
      </c>
      <c r="F39" s="7">
        <v>7433</v>
      </c>
      <c r="G39" s="7">
        <v>2808</v>
      </c>
      <c r="H39" s="7">
        <v>1864</v>
      </c>
      <c r="I39" s="7">
        <v>798</v>
      </c>
      <c r="J39" s="7">
        <v>305</v>
      </c>
      <c r="K39" s="7">
        <v>237</v>
      </c>
      <c r="L39" s="7">
        <v>69</v>
      </c>
      <c r="M39" s="7">
        <v>1107</v>
      </c>
      <c r="N39" s="7">
        <v>245</v>
      </c>
      <c r="O39" s="38">
        <v>26</v>
      </c>
    </row>
    <row r="40" spans="1:15" ht="15" customHeight="1">
      <c r="A40" s="38">
        <v>27</v>
      </c>
      <c r="B40" s="2" t="s">
        <v>139</v>
      </c>
      <c r="F40" s="7">
        <v>74980.5</v>
      </c>
      <c r="G40" s="7">
        <v>19429.400000000001</v>
      </c>
      <c r="H40" s="7">
        <v>44292.4</v>
      </c>
      <c r="I40" s="7">
        <v>3320.2</v>
      </c>
      <c r="J40" s="7">
        <v>1880.5</v>
      </c>
      <c r="K40" s="7">
        <v>1583.4</v>
      </c>
      <c r="L40" s="7">
        <v>135.6</v>
      </c>
      <c r="M40" s="7">
        <v>2311.1999999999998</v>
      </c>
      <c r="N40" s="7">
        <v>2027.8</v>
      </c>
      <c r="O40" s="38">
        <v>27</v>
      </c>
    </row>
    <row r="41" spans="1:15" ht="15" customHeight="1">
      <c r="A41" s="38">
        <v>28</v>
      </c>
      <c r="B41" s="2" t="s">
        <v>140</v>
      </c>
      <c r="F41" s="7">
        <v>5724196</v>
      </c>
      <c r="G41" s="7">
        <v>1157246</v>
      </c>
      <c r="H41" s="7">
        <v>3407338</v>
      </c>
      <c r="I41" s="7">
        <v>445634</v>
      </c>
      <c r="J41" s="7">
        <v>227420</v>
      </c>
      <c r="K41" s="7">
        <v>154468</v>
      </c>
      <c r="L41" s="7">
        <v>17379</v>
      </c>
      <c r="M41" s="7">
        <v>204112</v>
      </c>
      <c r="N41" s="7">
        <v>110599</v>
      </c>
      <c r="O41" s="38">
        <v>28</v>
      </c>
    </row>
    <row r="42" spans="1:15" ht="30" customHeight="1">
      <c r="A42" s="38">
        <v>29</v>
      </c>
      <c r="B42" s="2" t="s">
        <v>142</v>
      </c>
      <c r="F42" s="7"/>
      <c r="G42" s="7"/>
      <c r="H42" s="7"/>
      <c r="I42" s="7"/>
      <c r="J42" s="7"/>
      <c r="K42" s="7"/>
      <c r="L42" s="7"/>
      <c r="O42" s="38">
        <v>29</v>
      </c>
    </row>
    <row r="43" spans="1:15">
      <c r="A43" s="38">
        <v>30</v>
      </c>
      <c r="B43" s="2" t="s">
        <v>138</v>
      </c>
      <c r="F43" s="7">
        <v>443</v>
      </c>
      <c r="G43" s="7">
        <v>21</v>
      </c>
      <c r="H43" s="7">
        <v>168</v>
      </c>
      <c r="I43" s="7">
        <v>86</v>
      </c>
      <c r="J43" s="7">
        <v>58</v>
      </c>
      <c r="K43" s="7">
        <v>30</v>
      </c>
      <c r="L43" s="7">
        <v>5</v>
      </c>
      <c r="M43" s="7">
        <v>64</v>
      </c>
      <c r="N43" s="7">
        <v>11</v>
      </c>
      <c r="O43" s="38">
        <v>30</v>
      </c>
    </row>
    <row r="44" spans="1:15" ht="16.5">
      <c r="A44" s="38">
        <v>31</v>
      </c>
      <c r="B44" s="2" t="s">
        <v>139</v>
      </c>
      <c r="F44" s="7">
        <v>3123.7</v>
      </c>
      <c r="G44" s="7">
        <v>57.9</v>
      </c>
      <c r="H44" s="7">
        <v>2056.1</v>
      </c>
      <c r="I44" s="7">
        <v>413.7</v>
      </c>
      <c r="J44" s="7">
        <v>325.2</v>
      </c>
      <c r="K44" s="7">
        <v>91.1</v>
      </c>
      <c r="L44" s="7">
        <v>6.7</v>
      </c>
      <c r="M44" s="7">
        <v>146.19999999999999</v>
      </c>
      <c r="N44" s="7">
        <v>26.8</v>
      </c>
      <c r="O44" s="38">
        <v>31</v>
      </c>
    </row>
    <row r="45" spans="1:15">
      <c r="A45" s="38">
        <v>32</v>
      </c>
      <c r="B45" s="2" t="s">
        <v>140</v>
      </c>
      <c r="F45" s="7">
        <v>1044324</v>
      </c>
      <c r="G45" s="7">
        <v>10368</v>
      </c>
      <c r="H45" s="7">
        <v>728307</v>
      </c>
      <c r="I45" s="7">
        <v>134745</v>
      </c>
      <c r="J45" s="7">
        <v>96928</v>
      </c>
      <c r="K45" s="7">
        <v>21021</v>
      </c>
      <c r="L45" s="7">
        <v>2130</v>
      </c>
      <c r="M45" s="7">
        <v>43694</v>
      </c>
      <c r="N45" s="7">
        <v>7131</v>
      </c>
      <c r="O45" s="38">
        <v>32</v>
      </c>
    </row>
    <row r="46" spans="1:15" ht="30" customHeight="1">
      <c r="A46" s="38">
        <v>33</v>
      </c>
      <c r="B46" s="2" t="s">
        <v>143</v>
      </c>
      <c r="F46" s="7"/>
      <c r="G46" s="7"/>
      <c r="H46" s="7"/>
      <c r="I46" s="7"/>
      <c r="J46" s="7"/>
      <c r="K46" s="7"/>
      <c r="L46" s="7"/>
      <c r="O46" s="38">
        <v>33</v>
      </c>
    </row>
    <row r="47" spans="1:15">
      <c r="A47" s="38">
        <v>34</v>
      </c>
      <c r="B47" s="2" t="s">
        <v>122</v>
      </c>
      <c r="F47" s="7">
        <v>2571</v>
      </c>
      <c r="G47" s="7">
        <v>248</v>
      </c>
      <c r="H47" s="7">
        <v>698</v>
      </c>
      <c r="I47" s="7">
        <v>457</v>
      </c>
      <c r="J47" s="7">
        <v>391</v>
      </c>
      <c r="K47" s="7">
        <v>190</v>
      </c>
      <c r="L47" s="7">
        <v>44</v>
      </c>
      <c r="M47" s="7">
        <v>487</v>
      </c>
      <c r="N47" s="7">
        <v>56</v>
      </c>
      <c r="O47" s="38">
        <v>34</v>
      </c>
    </row>
    <row r="48" spans="1:15" ht="16.5">
      <c r="A48" s="38">
        <v>35</v>
      </c>
      <c r="B48" s="2" t="s">
        <v>123</v>
      </c>
      <c r="F48" s="7">
        <v>13117.7</v>
      </c>
      <c r="G48" s="7">
        <v>1032.7</v>
      </c>
      <c r="H48" s="7">
        <v>7241.3</v>
      </c>
      <c r="I48" s="7">
        <v>1262.4000000000001</v>
      </c>
      <c r="J48" s="7">
        <v>1582.1</v>
      </c>
      <c r="K48" s="7">
        <v>407.1</v>
      </c>
      <c r="L48" s="7">
        <v>111.5</v>
      </c>
      <c r="M48" s="7">
        <v>1271.7</v>
      </c>
      <c r="N48" s="7">
        <v>208.9</v>
      </c>
      <c r="O48" s="38">
        <v>35</v>
      </c>
    </row>
    <row r="49" spans="1:15">
      <c r="A49" s="38">
        <v>36</v>
      </c>
      <c r="B49" s="2" t="s">
        <v>124</v>
      </c>
      <c r="F49" s="7">
        <v>3873736</v>
      </c>
      <c r="G49" s="7">
        <v>163040</v>
      </c>
      <c r="H49" s="7">
        <v>2410050</v>
      </c>
      <c r="I49" s="7">
        <v>380724</v>
      </c>
      <c r="J49" s="7">
        <v>472937</v>
      </c>
      <c r="K49" s="7">
        <v>113628</v>
      </c>
      <c r="L49" s="7">
        <v>32187</v>
      </c>
      <c r="M49" s="7">
        <v>274270</v>
      </c>
      <c r="N49" s="7">
        <v>26900</v>
      </c>
      <c r="O49" s="38">
        <v>36</v>
      </c>
    </row>
    <row r="50" spans="1:15" ht="30" customHeight="1">
      <c r="A50" s="38"/>
      <c r="B50" s="2" t="s">
        <v>62</v>
      </c>
      <c r="F50" s="7"/>
      <c r="G50" s="7"/>
      <c r="H50" s="7"/>
      <c r="I50" s="7"/>
      <c r="J50" s="7"/>
      <c r="K50" s="7"/>
      <c r="L50" s="7"/>
      <c r="O50" s="38"/>
    </row>
    <row r="51" spans="1:15">
      <c r="A51" s="38">
        <v>37</v>
      </c>
      <c r="B51" s="2" t="s">
        <v>144</v>
      </c>
      <c r="F51" s="7"/>
      <c r="G51" s="7"/>
      <c r="H51" s="7"/>
      <c r="I51" s="7"/>
      <c r="J51" s="7"/>
      <c r="K51" s="7"/>
      <c r="L51" s="7"/>
      <c r="O51" s="38">
        <v>37</v>
      </c>
    </row>
    <row r="52" spans="1:15" ht="15" customHeight="1">
      <c r="A52" s="38">
        <v>38</v>
      </c>
      <c r="B52" s="2" t="s">
        <v>122</v>
      </c>
      <c r="F52" s="7">
        <v>3403</v>
      </c>
      <c r="G52" s="7">
        <v>334</v>
      </c>
      <c r="H52" s="7">
        <v>1053</v>
      </c>
      <c r="I52" s="7">
        <v>589</v>
      </c>
      <c r="J52" s="7">
        <v>563</v>
      </c>
      <c r="K52" s="7">
        <v>245</v>
      </c>
      <c r="L52" s="7">
        <v>47</v>
      </c>
      <c r="M52" s="7">
        <v>501</v>
      </c>
      <c r="N52" s="7">
        <v>71</v>
      </c>
      <c r="O52" s="38">
        <v>38</v>
      </c>
    </row>
    <row r="53" spans="1:15" ht="16.5">
      <c r="A53" s="38">
        <v>39</v>
      </c>
      <c r="B53" s="2" t="s">
        <v>123</v>
      </c>
      <c r="F53" s="7">
        <v>19780.7</v>
      </c>
      <c r="G53" s="7">
        <v>1483.2</v>
      </c>
      <c r="H53" s="7">
        <v>11033.2</v>
      </c>
      <c r="I53" s="7">
        <v>1942.6</v>
      </c>
      <c r="J53" s="7">
        <v>2921.4</v>
      </c>
      <c r="K53" s="7">
        <v>621.4</v>
      </c>
      <c r="L53" s="7">
        <v>127.9</v>
      </c>
      <c r="M53" s="7">
        <v>1388.8</v>
      </c>
      <c r="N53" s="7">
        <v>262.2</v>
      </c>
      <c r="O53" s="38">
        <v>39</v>
      </c>
    </row>
    <row r="54" spans="1:15">
      <c r="A54" s="38">
        <v>40</v>
      </c>
      <c r="B54" s="2" t="s">
        <v>124</v>
      </c>
      <c r="F54" s="7">
        <v>5917238</v>
      </c>
      <c r="G54" s="7">
        <v>212060</v>
      </c>
      <c r="H54" s="7">
        <v>3732588</v>
      </c>
      <c r="I54" s="7">
        <v>572122</v>
      </c>
      <c r="J54" s="7">
        <v>855806</v>
      </c>
      <c r="K54" s="7">
        <v>168970</v>
      </c>
      <c r="L54" s="7">
        <v>38108</v>
      </c>
      <c r="M54" s="7">
        <v>299655</v>
      </c>
      <c r="N54" s="7">
        <v>37929</v>
      </c>
      <c r="O54" s="38">
        <v>40</v>
      </c>
    </row>
    <row r="55" spans="1:15" ht="30" customHeight="1">
      <c r="A55" s="38">
        <v>41</v>
      </c>
      <c r="B55" s="2" t="s">
        <v>145</v>
      </c>
      <c r="F55" s="7"/>
      <c r="G55" s="7"/>
      <c r="H55" s="7"/>
      <c r="I55" s="7"/>
      <c r="J55" s="7"/>
      <c r="K55" s="7"/>
      <c r="L55" s="7"/>
      <c r="O55" s="38">
        <v>41</v>
      </c>
    </row>
    <row r="56" spans="1:15">
      <c r="A56" s="38">
        <v>42</v>
      </c>
      <c r="B56" s="2" t="s">
        <v>122</v>
      </c>
      <c r="F56" s="7">
        <v>8698</v>
      </c>
      <c r="G56" s="7">
        <v>4237</v>
      </c>
      <c r="H56" s="7">
        <v>2475</v>
      </c>
      <c r="I56" s="7">
        <v>29</v>
      </c>
      <c r="J56" s="7">
        <v>10</v>
      </c>
      <c r="K56" s="7">
        <v>28</v>
      </c>
      <c r="L56" s="7">
        <v>10</v>
      </c>
      <c r="M56" s="7">
        <v>1619</v>
      </c>
      <c r="N56" s="7">
        <v>290</v>
      </c>
      <c r="O56" s="38">
        <v>42</v>
      </c>
    </row>
    <row r="57" spans="1:15" ht="16.5">
      <c r="A57" s="38">
        <v>43</v>
      </c>
      <c r="B57" s="2" t="s">
        <v>123</v>
      </c>
      <c r="F57" s="7">
        <v>88034.3</v>
      </c>
      <c r="G57" s="7">
        <v>28951.1</v>
      </c>
      <c r="H57" s="7">
        <v>51549.9</v>
      </c>
      <c r="I57" s="7">
        <v>296.60000000000002</v>
      </c>
      <c r="J57" s="7">
        <v>82.1</v>
      </c>
      <c r="K57" s="7">
        <v>195.1</v>
      </c>
      <c r="L57" s="7">
        <v>21.1</v>
      </c>
      <c r="M57" s="7">
        <v>4615.8999999999996</v>
      </c>
      <c r="N57" s="7">
        <v>2322.5</v>
      </c>
      <c r="O57" s="38">
        <v>43</v>
      </c>
    </row>
    <row r="58" spans="1:15">
      <c r="A58" s="38">
        <v>44</v>
      </c>
      <c r="B58" s="2" t="s">
        <v>124</v>
      </c>
      <c r="F58" s="7">
        <v>7197089</v>
      </c>
      <c r="G58" s="7">
        <v>2006431</v>
      </c>
      <c r="H58" s="7">
        <v>4409515</v>
      </c>
      <c r="I58" s="7">
        <v>44869</v>
      </c>
      <c r="J58" s="7">
        <v>6385</v>
      </c>
      <c r="K58" s="7">
        <v>25528</v>
      </c>
      <c r="L58" s="7">
        <v>3683</v>
      </c>
      <c r="M58" s="7">
        <v>562399</v>
      </c>
      <c r="N58" s="7">
        <v>138279</v>
      </c>
      <c r="O58" s="38">
        <v>44</v>
      </c>
    </row>
    <row r="59" spans="1:15" ht="153" customHeight="1">
      <c r="A59" s="165" t="s">
        <v>486</v>
      </c>
      <c r="B59" s="40"/>
      <c r="C59" s="40"/>
      <c r="D59" s="40"/>
      <c r="E59" s="40"/>
      <c r="F59" s="40"/>
      <c r="G59" s="40"/>
      <c r="I59" s="40" t="s">
        <v>486</v>
      </c>
      <c r="J59" s="40"/>
      <c r="K59" s="40"/>
      <c r="L59" s="40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529</v>
      </c>
      <c r="C1" s="35"/>
      <c r="D1" s="35"/>
      <c r="E1" s="35"/>
      <c r="F1" s="35"/>
      <c r="G1" s="35"/>
      <c r="H1" s="35"/>
      <c r="I1" s="35" t="s">
        <v>529</v>
      </c>
      <c r="J1" s="35"/>
      <c r="K1" s="35"/>
      <c r="L1" s="35"/>
    </row>
    <row r="2" spans="1:44" ht="21.75" customHeight="1">
      <c r="A2" s="35" t="s">
        <v>103</v>
      </c>
      <c r="C2" s="35"/>
      <c r="D2" s="35"/>
      <c r="E2" s="35"/>
      <c r="F2" s="35"/>
      <c r="G2" s="35"/>
      <c r="H2" s="35"/>
      <c r="I2" s="35" t="s">
        <v>103</v>
      </c>
      <c r="J2" s="35"/>
      <c r="K2" s="35"/>
      <c r="L2" s="35"/>
    </row>
    <row r="3" spans="1:44" ht="22.5" customHeight="1">
      <c r="A3" s="35" t="s">
        <v>130</v>
      </c>
      <c r="C3" s="35"/>
      <c r="D3" s="35"/>
      <c r="E3" s="35"/>
      <c r="F3" s="35"/>
      <c r="G3" s="35"/>
      <c r="H3" s="35"/>
      <c r="I3" s="35" t="s">
        <v>130</v>
      </c>
      <c r="J3" s="35"/>
      <c r="K3" s="35"/>
      <c r="L3" s="35"/>
    </row>
    <row r="4" spans="1:44" ht="30" customHeight="1">
      <c r="A4" s="36" t="s">
        <v>38</v>
      </c>
      <c r="C4" s="36"/>
      <c r="D4" s="36"/>
      <c r="E4" s="36"/>
      <c r="F4" s="36"/>
      <c r="G4" s="36"/>
      <c r="H4" s="36"/>
      <c r="I4" s="36" t="s">
        <v>38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5" t="s">
        <v>107</v>
      </c>
      <c r="G5" s="347" t="s">
        <v>108</v>
      </c>
      <c r="H5" s="348"/>
      <c r="I5" s="37" t="s">
        <v>131</v>
      </c>
      <c r="J5" s="37"/>
      <c r="K5" s="37"/>
      <c r="L5" s="37"/>
      <c r="M5" s="42"/>
      <c r="N5" s="42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9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9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9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9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9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20"/>
      <c r="N11" s="317"/>
      <c r="O11" s="351"/>
    </row>
    <row r="12" spans="1:44" ht="55.5" customHeight="1">
      <c r="A12" s="38">
        <v>1</v>
      </c>
      <c r="B12" s="2" t="s">
        <v>77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38">
        <v>2</v>
      </c>
      <c r="B13" s="2" t="s">
        <v>118</v>
      </c>
      <c r="F13" s="7">
        <v>22714</v>
      </c>
      <c r="G13" s="7">
        <v>5846</v>
      </c>
      <c r="H13" s="7">
        <v>7042</v>
      </c>
      <c r="I13" s="7">
        <v>2644</v>
      </c>
      <c r="J13" s="7">
        <v>1367</v>
      </c>
      <c r="K13" s="7">
        <v>703</v>
      </c>
      <c r="L13" s="7">
        <v>335</v>
      </c>
      <c r="M13" s="7">
        <v>4158</v>
      </c>
      <c r="N13" s="7">
        <v>619</v>
      </c>
      <c r="O13" s="38">
        <v>2</v>
      </c>
    </row>
    <row r="14" spans="1:44" ht="15" customHeight="1">
      <c r="A14" s="38">
        <v>3</v>
      </c>
      <c r="B14" s="2" t="s">
        <v>119</v>
      </c>
      <c r="F14" s="7">
        <v>162169.1</v>
      </c>
      <c r="G14" s="7">
        <v>38162.400000000001</v>
      </c>
      <c r="H14" s="7">
        <v>90698</v>
      </c>
      <c r="I14" s="7">
        <v>8272</v>
      </c>
      <c r="J14" s="7">
        <v>6684.9</v>
      </c>
      <c r="K14" s="7">
        <v>2777</v>
      </c>
      <c r="L14" s="7">
        <v>661.8</v>
      </c>
      <c r="M14" s="7">
        <v>10864</v>
      </c>
      <c r="N14" s="7">
        <v>4049</v>
      </c>
      <c r="O14" s="38">
        <v>3</v>
      </c>
    </row>
    <row r="15" spans="1:44" ht="15" customHeight="1">
      <c r="A15" s="38">
        <v>4</v>
      </c>
      <c r="B15" s="2" t="s">
        <v>120</v>
      </c>
      <c r="F15" s="7">
        <v>20806367</v>
      </c>
      <c r="G15" s="7">
        <v>2658218</v>
      </c>
      <c r="H15" s="7">
        <v>13379115</v>
      </c>
      <c r="I15" s="7">
        <v>1504908</v>
      </c>
      <c r="J15" s="7">
        <v>1423865</v>
      </c>
      <c r="K15" s="7">
        <v>424406</v>
      </c>
      <c r="L15" s="7">
        <v>111111</v>
      </c>
      <c r="M15" s="7">
        <v>1022933</v>
      </c>
      <c r="N15" s="7">
        <v>281811</v>
      </c>
      <c r="O15" s="38">
        <v>4</v>
      </c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O16" s="38"/>
    </row>
    <row r="17" spans="1:15" ht="15" customHeight="1">
      <c r="A17" s="38">
        <v>5</v>
      </c>
      <c r="B17" s="2" t="s">
        <v>132</v>
      </c>
      <c r="F17" s="7"/>
      <c r="G17" s="7"/>
      <c r="H17" s="7"/>
      <c r="I17" s="7"/>
      <c r="J17" s="7"/>
      <c r="K17" s="7"/>
      <c r="L17" s="7"/>
      <c r="O17" s="38">
        <v>5</v>
      </c>
    </row>
    <row r="18" spans="1:15" ht="15" customHeight="1">
      <c r="A18" s="38">
        <v>6</v>
      </c>
      <c r="B18" s="2" t="s">
        <v>122</v>
      </c>
      <c r="F18" s="7">
        <v>274</v>
      </c>
      <c r="G18" s="7">
        <v>4</v>
      </c>
      <c r="H18" s="7">
        <v>97</v>
      </c>
      <c r="I18" s="7">
        <v>50</v>
      </c>
      <c r="J18" s="7">
        <v>80</v>
      </c>
      <c r="K18" s="7">
        <v>13</v>
      </c>
      <c r="L18" s="7">
        <v>2</v>
      </c>
      <c r="M18" s="7">
        <v>21</v>
      </c>
      <c r="N18" s="7">
        <v>7</v>
      </c>
      <c r="O18" s="38">
        <v>6</v>
      </c>
    </row>
    <row r="19" spans="1:15" ht="15" customHeight="1">
      <c r="A19" s="38">
        <v>7</v>
      </c>
      <c r="B19" s="2" t="s">
        <v>123</v>
      </c>
      <c r="F19" s="7">
        <v>3883.4</v>
      </c>
      <c r="G19" s="7">
        <v>12.8</v>
      </c>
      <c r="H19" s="7">
        <v>2381.1</v>
      </c>
      <c r="I19" s="7">
        <v>397.6</v>
      </c>
      <c r="J19" s="7">
        <v>873.5</v>
      </c>
      <c r="K19" s="7">
        <v>132</v>
      </c>
      <c r="L19" s="7">
        <v>10</v>
      </c>
      <c r="M19" s="7">
        <v>48.1</v>
      </c>
      <c r="N19" s="7">
        <v>28.3</v>
      </c>
      <c r="O19" s="38">
        <v>7</v>
      </c>
    </row>
    <row r="20" spans="1:15" ht="15" customHeight="1">
      <c r="A20" s="38">
        <v>8</v>
      </c>
      <c r="B20" s="2" t="s">
        <v>124</v>
      </c>
      <c r="F20" s="7">
        <v>1478966</v>
      </c>
      <c r="G20" s="7">
        <v>8926</v>
      </c>
      <c r="H20" s="7">
        <v>1028702</v>
      </c>
      <c r="I20" s="7">
        <v>127465</v>
      </c>
      <c r="J20" s="7">
        <v>254024</v>
      </c>
      <c r="K20" s="7">
        <v>31588</v>
      </c>
      <c r="L20" s="7">
        <v>4182</v>
      </c>
      <c r="M20" s="7">
        <v>15503</v>
      </c>
      <c r="N20" s="7">
        <v>8576</v>
      </c>
      <c r="O20" s="38">
        <v>8</v>
      </c>
    </row>
    <row r="21" spans="1:15" ht="30" customHeight="1">
      <c r="A21" s="38">
        <v>9</v>
      </c>
      <c r="B21" s="2" t="s">
        <v>133</v>
      </c>
      <c r="F21" s="7"/>
      <c r="G21" s="7"/>
      <c r="H21" s="7"/>
      <c r="I21" s="7"/>
      <c r="J21" s="7"/>
      <c r="K21" s="7"/>
      <c r="L21" s="7"/>
      <c r="O21" s="38">
        <v>9</v>
      </c>
    </row>
    <row r="22" spans="1:15" ht="15" customHeight="1">
      <c r="A22" s="38">
        <v>10</v>
      </c>
      <c r="B22" s="2" t="s">
        <v>122</v>
      </c>
      <c r="F22" s="7">
        <v>1547</v>
      </c>
      <c r="G22" s="7">
        <v>126</v>
      </c>
      <c r="H22" s="7">
        <v>615</v>
      </c>
      <c r="I22" s="7">
        <v>259</v>
      </c>
      <c r="J22" s="7">
        <v>207</v>
      </c>
      <c r="K22" s="7">
        <v>112</v>
      </c>
      <c r="L22" s="7">
        <v>36</v>
      </c>
      <c r="M22" s="7">
        <v>161</v>
      </c>
      <c r="N22" s="7">
        <v>31</v>
      </c>
      <c r="O22" s="38">
        <v>10</v>
      </c>
    </row>
    <row r="23" spans="1:15" ht="15" customHeight="1">
      <c r="A23" s="38">
        <v>11</v>
      </c>
      <c r="B23" s="2" t="s">
        <v>123</v>
      </c>
      <c r="F23" s="7">
        <v>12613.7</v>
      </c>
      <c r="G23" s="7">
        <v>566.1</v>
      </c>
      <c r="H23" s="7">
        <v>9219.2999999999993</v>
      </c>
      <c r="I23" s="7">
        <v>797.1</v>
      </c>
      <c r="J23" s="7">
        <v>1186.8</v>
      </c>
      <c r="K23" s="7">
        <v>263.10000000000002</v>
      </c>
      <c r="L23" s="7">
        <v>78.8</v>
      </c>
      <c r="M23" s="7">
        <v>342.3</v>
      </c>
      <c r="N23" s="7">
        <v>160.19999999999999</v>
      </c>
      <c r="O23" s="38">
        <v>11</v>
      </c>
    </row>
    <row r="24" spans="1:15" ht="15" customHeight="1">
      <c r="A24" s="38">
        <v>12</v>
      </c>
      <c r="B24" s="2" t="s">
        <v>124</v>
      </c>
      <c r="F24" s="7">
        <v>3882162</v>
      </c>
      <c r="G24" s="7">
        <v>145046</v>
      </c>
      <c r="H24" s="7">
        <v>2937023</v>
      </c>
      <c r="I24" s="7">
        <v>219712</v>
      </c>
      <c r="J24" s="7">
        <v>343160</v>
      </c>
      <c r="K24" s="7">
        <v>66306</v>
      </c>
      <c r="L24" s="7">
        <v>23519</v>
      </c>
      <c r="M24" s="7">
        <v>98157</v>
      </c>
      <c r="N24" s="7">
        <v>49239</v>
      </c>
      <c r="O24" s="38">
        <v>12</v>
      </c>
    </row>
    <row r="25" spans="1:15" ht="30" customHeight="1">
      <c r="A25" s="38">
        <v>13</v>
      </c>
      <c r="B25" s="2" t="s">
        <v>134</v>
      </c>
      <c r="F25" s="7"/>
      <c r="G25" s="7"/>
      <c r="H25" s="7"/>
      <c r="I25" s="7"/>
      <c r="J25" s="7"/>
      <c r="K25" s="7"/>
      <c r="L25" s="7"/>
      <c r="O25" s="38">
        <v>13</v>
      </c>
    </row>
    <row r="26" spans="1:15" ht="15" customHeight="1">
      <c r="A26" s="38">
        <v>14</v>
      </c>
      <c r="B26" s="2" t="s">
        <v>122</v>
      </c>
      <c r="F26" s="7">
        <v>5976</v>
      </c>
      <c r="G26" s="7">
        <v>1678</v>
      </c>
      <c r="H26" s="7">
        <v>1557</v>
      </c>
      <c r="I26" s="7">
        <v>489</v>
      </c>
      <c r="J26" s="7">
        <v>133</v>
      </c>
      <c r="K26" s="7">
        <v>43</v>
      </c>
      <c r="L26" s="7">
        <v>33</v>
      </c>
      <c r="M26" s="7">
        <v>1852</v>
      </c>
      <c r="N26" s="7">
        <v>191</v>
      </c>
      <c r="O26" s="38">
        <v>14</v>
      </c>
    </row>
    <row r="27" spans="1:15" ht="15" customHeight="1">
      <c r="A27" s="38">
        <v>15</v>
      </c>
      <c r="B27" s="2" t="s">
        <v>123</v>
      </c>
      <c r="F27" s="7">
        <v>26137.9</v>
      </c>
      <c r="G27" s="7">
        <v>8800.5</v>
      </c>
      <c r="H27" s="7">
        <v>7821.2</v>
      </c>
      <c r="I27" s="7">
        <v>1476.9</v>
      </c>
      <c r="J27" s="7">
        <v>456</v>
      </c>
      <c r="K27" s="7">
        <v>128.30000000000001</v>
      </c>
      <c r="L27" s="7">
        <v>97.7</v>
      </c>
      <c r="M27" s="7">
        <v>6073.8</v>
      </c>
      <c r="N27" s="7">
        <v>1283.5</v>
      </c>
      <c r="O27" s="38">
        <v>15</v>
      </c>
    </row>
    <row r="28" spans="1:15" ht="15" customHeight="1">
      <c r="A28" s="38">
        <v>16</v>
      </c>
      <c r="B28" s="2" t="s">
        <v>124</v>
      </c>
      <c r="F28" s="7">
        <v>1301369</v>
      </c>
      <c r="G28" s="7">
        <v>357963</v>
      </c>
      <c r="H28" s="7">
        <v>418569</v>
      </c>
      <c r="I28" s="7">
        <v>109683</v>
      </c>
      <c r="J28" s="7">
        <v>33096</v>
      </c>
      <c r="K28" s="7">
        <v>10802</v>
      </c>
      <c r="L28" s="7">
        <v>7532</v>
      </c>
      <c r="M28" s="7">
        <v>316204</v>
      </c>
      <c r="N28" s="7">
        <v>47520</v>
      </c>
      <c r="O28" s="38">
        <v>16</v>
      </c>
    </row>
    <row r="29" spans="1:15" ht="30" customHeight="1">
      <c r="A29" s="38">
        <v>17</v>
      </c>
      <c r="B29" s="2" t="s">
        <v>135</v>
      </c>
      <c r="F29" s="7"/>
      <c r="G29" s="7"/>
      <c r="H29" s="7"/>
      <c r="I29" s="7"/>
      <c r="J29" s="7"/>
      <c r="K29" s="7"/>
      <c r="L29" s="7"/>
      <c r="O29" s="38">
        <v>17</v>
      </c>
    </row>
    <row r="30" spans="1:15" ht="15" customHeight="1">
      <c r="A30" s="38">
        <v>18</v>
      </c>
      <c r="B30" s="2" t="s">
        <v>122</v>
      </c>
      <c r="F30" s="7">
        <v>13047</v>
      </c>
      <c r="G30" s="7">
        <v>3866</v>
      </c>
      <c r="H30" s="7">
        <v>4225</v>
      </c>
      <c r="I30" s="7">
        <v>1534</v>
      </c>
      <c r="J30" s="7">
        <v>669</v>
      </c>
      <c r="K30" s="7">
        <v>430</v>
      </c>
      <c r="L30" s="7">
        <v>228</v>
      </c>
      <c r="M30" s="7">
        <v>1750</v>
      </c>
      <c r="N30" s="7">
        <v>345</v>
      </c>
      <c r="O30" s="38">
        <v>18</v>
      </c>
    </row>
    <row r="31" spans="1:15" ht="15" customHeight="1">
      <c r="A31" s="38">
        <v>19</v>
      </c>
      <c r="B31" s="2" t="s">
        <v>123</v>
      </c>
      <c r="F31" s="7">
        <v>109036.4</v>
      </c>
      <c r="G31" s="7">
        <v>27996.799999999999</v>
      </c>
      <c r="H31" s="7">
        <v>65380</v>
      </c>
      <c r="I31" s="7">
        <v>4582.3</v>
      </c>
      <c r="J31" s="7">
        <v>3022.7</v>
      </c>
      <c r="K31" s="7">
        <v>2013.2</v>
      </c>
      <c r="L31" s="7">
        <v>382.7</v>
      </c>
      <c r="M31" s="7">
        <v>3258.8</v>
      </c>
      <c r="N31" s="7">
        <v>2399.9</v>
      </c>
      <c r="O31" s="38">
        <v>19</v>
      </c>
    </row>
    <row r="32" spans="1:15" ht="15" customHeight="1">
      <c r="A32" s="38">
        <v>20</v>
      </c>
      <c r="B32" s="2" t="s">
        <v>124</v>
      </c>
      <c r="F32" s="7">
        <v>11012439</v>
      </c>
      <c r="G32" s="7">
        <v>2034961</v>
      </c>
      <c r="H32" s="7">
        <v>7026355</v>
      </c>
      <c r="I32" s="7">
        <v>721756</v>
      </c>
      <c r="J32" s="7">
        <v>443127</v>
      </c>
      <c r="K32" s="7">
        <v>242521</v>
      </c>
      <c r="L32" s="7">
        <v>48576</v>
      </c>
      <c r="M32" s="7">
        <v>344071</v>
      </c>
      <c r="N32" s="7">
        <v>151072</v>
      </c>
      <c r="O32" s="38">
        <v>20</v>
      </c>
    </row>
    <row r="33" spans="1:15" ht="30" customHeight="1">
      <c r="A33" s="38"/>
      <c r="B33" s="2" t="s">
        <v>136</v>
      </c>
      <c r="F33" s="7"/>
      <c r="G33" s="7"/>
      <c r="H33" s="7"/>
      <c r="I33" s="7"/>
      <c r="J33" s="7"/>
      <c r="K33" s="7"/>
      <c r="L33" s="7"/>
      <c r="O33" s="38"/>
    </row>
    <row r="34" spans="1:15" ht="15" customHeight="1">
      <c r="A34" s="38">
        <v>21</v>
      </c>
      <c r="B34" s="2" t="s">
        <v>137</v>
      </c>
      <c r="F34" s="7"/>
      <c r="G34" s="7"/>
      <c r="H34" s="7"/>
      <c r="I34" s="7"/>
      <c r="J34" s="7"/>
      <c r="K34" s="7"/>
      <c r="L34" s="7"/>
      <c r="O34" s="38">
        <v>21</v>
      </c>
    </row>
    <row r="35" spans="1:15" ht="15" customHeight="1">
      <c r="A35" s="38">
        <v>22</v>
      </c>
      <c r="B35" s="2" t="s">
        <v>138</v>
      </c>
      <c r="F35" s="7">
        <v>3008</v>
      </c>
      <c r="G35" s="7">
        <v>1050</v>
      </c>
      <c r="H35" s="7">
        <v>1166</v>
      </c>
      <c r="I35" s="7">
        <v>248</v>
      </c>
      <c r="J35" s="7">
        <v>119</v>
      </c>
      <c r="K35" s="7">
        <v>107</v>
      </c>
      <c r="L35" s="7">
        <v>30</v>
      </c>
      <c r="M35" s="7">
        <v>228</v>
      </c>
      <c r="N35" s="7">
        <v>60</v>
      </c>
      <c r="O35" s="38">
        <v>22</v>
      </c>
    </row>
    <row r="36" spans="1:15" ht="15" customHeight="1">
      <c r="A36" s="38">
        <v>23</v>
      </c>
      <c r="B36" s="2" t="s">
        <v>139</v>
      </c>
      <c r="F36" s="7">
        <v>33390.6</v>
      </c>
      <c r="G36" s="7">
        <v>9376.2999999999993</v>
      </c>
      <c r="H36" s="7">
        <v>20540.2</v>
      </c>
      <c r="I36" s="7">
        <v>953.6</v>
      </c>
      <c r="J36" s="7">
        <v>738.4</v>
      </c>
      <c r="K36" s="7">
        <v>478.9</v>
      </c>
      <c r="L36" s="7">
        <v>174.7</v>
      </c>
      <c r="M36" s="7">
        <v>760.3</v>
      </c>
      <c r="N36" s="7">
        <v>368.2</v>
      </c>
      <c r="O36" s="38">
        <v>23</v>
      </c>
    </row>
    <row r="37" spans="1:15" ht="15" customHeight="1">
      <c r="A37" s="38">
        <v>24</v>
      </c>
      <c r="B37" s="2" t="s">
        <v>140</v>
      </c>
      <c r="F37" s="7">
        <v>3909088</v>
      </c>
      <c r="G37" s="7">
        <v>839220</v>
      </c>
      <c r="H37" s="7">
        <v>2614975</v>
      </c>
      <c r="I37" s="7">
        <v>133159</v>
      </c>
      <c r="J37" s="7">
        <v>103986</v>
      </c>
      <c r="K37" s="7">
        <v>78499</v>
      </c>
      <c r="L37" s="7">
        <v>19878</v>
      </c>
      <c r="M37" s="7">
        <v>87853</v>
      </c>
      <c r="N37" s="7">
        <v>31518</v>
      </c>
      <c r="O37" s="38">
        <v>24</v>
      </c>
    </row>
    <row r="38" spans="1:15" ht="30" customHeight="1">
      <c r="A38" s="38">
        <v>25</v>
      </c>
      <c r="B38" s="2" t="s">
        <v>141</v>
      </c>
      <c r="F38" s="7"/>
      <c r="G38" s="7"/>
      <c r="H38" s="7"/>
      <c r="I38" s="7"/>
      <c r="J38" s="7"/>
      <c r="K38" s="7"/>
      <c r="L38" s="7"/>
      <c r="O38" s="38">
        <v>25</v>
      </c>
    </row>
    <row r="39" spans="1:15" ht="15" customHeight="1">
      <c r="A39" s="38">
        <v>26</v>
      </c>
      <c r="B39" s="2" t="s">
        <v>138</v>
      </c>
      <c r="F39" s="7">
        <v>6466</v>
      </c>
      <c r="G39" s="7">
        <v>2396</v>
      </c>
      <c r="H39" s="7">
        <v>1699</v>
      </c>
      <c r="I39" s="7">
        <v>659</v>
      </c>
      <c r="J39" s="7">
        <v>263</v>
      </c>
      <c r="K39" s="7">
        <v>177</v>
      </c>
      <c r="L39" s="7">
        <v>65</v>
      </c>
      <c r="M39" s="7">
        <v>996</v>
      </c>
      <c r="N39" s="7">
        <v>211</v>
      </c>
      <c r="O39" s="38">
        <v>26</v>
      </c>
    </row>
    <row r="40" spans="1:15" ht="15" customHeight="1">
      <c r="A40" s="38">
        <v>27</v>
      </c>
      <c r="B40" s="2" t="s">
        <v>139</v>
      </c>
      <c r="F40" s="7">
        <v>65455.4</v>
      </c>
      <c r="G40" s="7">
        <v>16380.9</v>
      </c>
      <c r="H40" s="7">
        <v>39134.199999999997</v>
      </c>
      <c r="I40" s="7">
        <v>2706</v>
      </c>
      <c r="J40" s="7">
        <v>1749.5</v>
      </c>
      <c r="K40" s="7">
        <v>1400.2</v>
      </c>
      <c r="L40" s="7">
        <v>133.30000000000001</v>
      </c>
      <c r="M40" s="7">
        <v>1997</v>
      </c>
      <c r="N40" s="7">
        <v>1954.3</v>
      </c>
      <c r="O40" s="38">
        <v>27</v>
      </c>
    </row>
    <row r="41" spans="1:15" ht="15" customHeight="1">
      <c r="A41" s="38">
        <v>28</v>
      </c>
      <c r="B41" s="2" t="s">
        <v>140</v>
      </c>
      <c r="F41" s="7">
        <v>5113764</v>
      </c>
      <c r="G41" s="7">
        <v>991298</v>
      </c>
      <c r="H41" s="7">
        <v>3096377</v>
      </c>
      <c r="I41" s="7">
        <v>372741</v>
      </c>
      <c r="J41" s="7">
        <v>212536</v>
      </c>
      <c r="K41" s="7">
        <v>136319</v>
      </c>
      <c r="L41" s="7">
        <v>17193</v>
      </c>
      <c r="M41" s="7">
        <v>180563</v>
      </c>
      <c r="N41" s="7">
        <v>106737</v>
      </c>
      <c r="O41" s="38">
        <v>28</v>
      </c>
    </row>
    <row r="42" spans="1:15" ht="30" customHeight="1">
      <c r="A42" s="38">
        <v>29</v>
      </c>
      <c r="B42" s="2" t="s">
        <v>142</v>
      </c>
      <c r="F42" s="7"/>
      <c r="G42" s="7"/>
      <c r="H42" s="7"/>
      <c r="I42" s="7"/>
      <c r="J42" s="7"/>
      <c r="K42" s="7"/>
      <c r="L42" s="7"/>
      <c r="O42" s="38">
        <v>29</v>
      </c>
    </row>
    <row r="43" spans="1:15">
      <c r="A43" s="38">
        <v>30</v>
      </c>
      <c r="B43" s="2" t="s">
        <v>138</v>
      </c>
      <c r="F43" s="7">
        <v>365</v>
      </c>
      <c r="G43" s="7">
        <v>18</v>
      </c>
      <c r="H43" s="7">
        <v>138</v>
      </c>
      <c r="I43" s="7">
        <v>76</v>
      </c>
      <c r="J43" s="7">
        <v>47</v>
      </c>
      <c r="K43" s="7">
        <v>19</v>
      </c>
      <c r="L43" s="7">
        <v>4</v>
      </c>
      <c r="M43" s="7">
        <v>53</v>
      </c>
      <c r="N43" s="7">
        <v>10</v>
      </c>
      <c r="O43" s="38">
        <v>30</v>
      </c>
    </row>
    <row r="44" spans="1:15" ht="16.5">
      <c r="A44" s="38">
        <v>31</v>
      </c>
      <c r="B44" s="2" t="s">
        <v>139</v>
      </c>
      <c r="F44" s="7">
        <v>2311.4</v>
      </c>
      <c r="G44" s="7">
        <v>34.700000000000003</v>
      </c>
      <c r="H44" s="7">
        <v>1498.4</v>
      </c>
      <c r="I44" s="7">
        <v>353.6</v>
      </c>
      <c r="J44" s="7">
        <v>224.1</v>
      </c>
      <c r="K44" s="7">
        <v>35.9</v>
      </c>
      <c r="L44" s="7">
        <v>5.3</v>
      </c>
      <c r="M44" s="7">
        <v>133.6</v>
      </c>
      <c r="N44" s="7">
        <v>25.8</v>
      </c>
      <c r="O44" s="38">
        <v>31</v>
      </c>
    </row>
    <row r="45" spans="1:15">
      <c r="A45" s="38">
        <v>32</v>
      </c>
      <c r="B45" s="2" t="s">
        <v>140</v>
      </c>
      <c r="F45" s="7">
        <v>762519</v>
      </c>
      <c r="G45" s="7">
        <v>6104</v>
      </c>
      <c r="H45" s="7">
        <v>519987</v>
      </c>
      <c r="I45" s="7">
        <v>110748</v>
      </c>
      <c r="J45" s="7">
        <v>66193</v>
      </c>
      <c r="K45" s="7">
        <v>10943</v>
      </c>
      <c r="L45" s="7">
        <v>1836</v>
      </c>
      <c r="M45" s="7">
        <v>39811</v>
      </c>
      <c r="N45" s="7">
        <v>6897</v>
      </c>
      <c r="O45" s="38">
        <v>32</v>
      </c>
    </row>
    <row r="46" spans="1:15" ht="30" customHeight="1">
      <c r="A46" s="38">
        <v>33</v>
      </c>
      <c r="B46" s="2" t="s">
        <v>143</v>
      </c>
      <c r="F46" s="7"/>
      <c r="G46" s="7"/>
      <c r="H46" s="7"/>
      <c r="I46" s="7"/>
      <c r="J46" s="7"/>
      <c r="K46" s="7"/>
      <c r="L46" s="7"/>
      <c r="O46" s="38">
        <v>33</v>
      </c>
    </row>
    <row r="47" spans="1:15">
      <c r="A47" s="38">
        <v>34</v>
      </c>
      <c r="B47" s="2" t="s">
        <v>122</v>
      </c>
      <c r="F47" s="7">
        <v>1870</v>
      </c>
      <c r="G47" s="7">
        <v>172</v>
      </c>
      <c r="H47" s="7">
        <v>548</v>
      </c>
      <c r="I47" s="7">
        <v>312</v>
      </c>
      <c r="J47" s="7">
        <v>278</v>
      </c>
      <c r="K47" s="7">
        <v>105</v>
      </c>
      <c r="L47" s="7">
        <v>36</v>
      </c>
      <c r="M47" s="7">
        <v>374</v>
      </c>
      <c r="N47" s="7">
        <v>45</v>
      </c>
      <c r="O47" s="38">
        <v>34</v>
      </c>
    </row>
    <row r="48" spans="1:15" ht="16.5">
      <c r="A48" s="38">
        <v>35</v>
      </c>
      <c r="B48" s="2" t="s">
        <v>123</v>
      </c>
      <c r="F48" s="7">
        <v>10497.9</v>
      </c>
      <c r="G48" s="7">
        <v>786.2</v>
      </c>
      <c r="H48" s="7">
        <v>5896.4</v>
      </c>
      <c r="I48" s="7">
        <v>1018.1</v>
      </c>
      <c r="J48" s="7">
        <v>1145.9000000000001</v>
      </c>
      <c r="K48" s="7">
        <v>240.5</v>
      </c>
      <c r="L48" s="7">
        <v>92.7</v>
      </c>
      <c r="M48" s="7">
        <v>1141</v>
      </c>
      <c r="N48" s="7">
        <v>177.1</v>
      </c>
      <c r="O48" s="38">
        <v>35</v>
      </c>
    </row>
    <row r="49" spans="1:15">
      <c r="A49" s="38">
        <v>36</v>
      </c>
      <c r="B49" s="2" t="s">
        <v>124</v>
      </c>
      <c r="F49" s="7">
        <v>3131431</v>
      </c>
      <c r="G49" s="7">
        <v>111322</v>
      </c>
      <c r="H49" s="7">
        <v>1968466</v>
      </c>
      <c r="I49" s="7">
        <v>326292</v>
      </c>
      <c r="J49" s="7">
        <v>350458</v>
      </c>
      <c r="K49" s="7">
        <v>73189</v>
      </c>
      <c r="L49" s="7">
        <v>27302</v>
      </c>
      <c r="M49" s="7">
        <v>248998</v>
      </c>
      <c r="N49" s="7">
        <v>25404</v>
      </c>
      <c r="O49" s="38">
        <v>36</v>
      </c>
    </row>
    <row r="50" spans="1:15" ht="30" customHeight="1">
      <c r="A50" s="38"/>
      <c r="B50" s="2" t="s">
        <v>62</v>
      </c>
      <c r="F50" s="7"/>
      <c r="G50" s="7"/>
      <c r="H50" s="7"/>
      <c r="I50" s="7"/>
      <c r="J50" s="7"/>
      <c r="K50" s="7"/>
      <c r="L50" s="7"/>
      <c r="O50" s="38"/>
    </row>
    <row r="51" spans="1:15">
      <c r="A51" s="38">
        <v>37</v>
      </c>
      <c r="B51" s="2" t="s">
        <v>144</v>
      </c>
      <c r="F51" s="7"/>
      <c r="G51" s="7"/>
      <c r="H51" s="7"/>
      <c r="I51" s="7"/>
      <c r="J51" s="7"/>
      <c r="K51" s="7"/>
      <c r="L51" s="7"/>
      <c r="O51" s="38">
        <v>37</v>
      </c>
    </row>
    <row r="52" spans="1:15" ht="15" customHeight="1">
      <c r="A52" s="38">
        <v>38</v>
      </c>
      <c r="B52" s="2" t="s">
        <v>122</v>
      </c>
      <c r="F52" s="7">
        <v>2561</v>
      </c>
      <c r="G52" s="7">
        <v>237</v>
      </c>
      <c r="H52" s="7">
        <v>881</v>
      </c>
      <c r="I52" s="7">
        <v>441</v>
      </c>
      <c r="J52" s="7">
        <v>386</v>
      </c>
      <c r="K52" s="7">
        <v>126</v>
      </c>
      <c r="L52" s="7">
        <v>39</v>
      </c>
      <c r="M52" s="7">
        <v>392</v>
      </c>
      <c r="N52" s="7">
        <v>59</v>
      </c>
      <c r="O52" s="38">
        <v>38</v>
      </c>
    </row>
    <row r="53" spans="1:15" ht="16.5">
      <c r="A53" s="38">
        <v>39</v>
      </c>
      <c r="B53" s="2" t="s">
        <v>123</v>
      </c>
      <c r="F53" s="7">
        <v>16053.3</v>
      </c>
      <c r="G53" s="7">
        <v>1099.3</v>
      </c>
      <c r="H53" s="7">
        <v>9280.5</v>
      </c>
      <c r="I53" s="7">
        <v>1600.3</v>
      </c>
      <c r="J53" s="7">
        <v>2123.1</v>
      </c>
      <c r="K53" s="7">
        <v>393</v>
      </c>
      <c r="L53" s="7">
        <v>109.1</v>
      </c>
      <c r="M53" s="7">
        <v>1233.7</v>
      </c>
      <c r="N53" s="7">
        <v>214.3</v>
      </c>
      <c r="O53" s="38">
        <v>39</v>
      </c>
    </row>
    <row r="54" spans="1:15">
      <c r="A54" s="38">
        <v>40</v>
      </c>
      <c r="B54" s="2" t="s">
        <v>124</v>
      </c>
      <c r="F54" s="7">
        <v>4873482</v>
      </c>
      <c r="G54" s="7">
        <v>149862</v>
      </c>
      <c r="H54" s="7">
        <v>3154651</v>
      </c>
      <c r="I54" s="7">
        <v>488676</v>
      </c>
      <c r="J54" s="7">
        <v>633066</v>
      </c>
      <c r="K54" s="7">
        <v>111270</v>
      </c>
      <c r="L54" s="7">
        <v>33223</v>
      </c>
      <c r="M54" s="7">
        <v>268391</v>
      </c>
      <c r="N54" s="7">
        <v>34343</v>
      </c>
      <c r="O54" s="38">
        <v>40</v>
      </c>
    </row>
    <row r="55" spans="1:15" ht="30" customHeight="1">
      <c r="A55" s="38">
        <v>41</v>
      </c>
      <c r="B55" s="2" t="s">
        <v>145</v>
      </c>
      <c r="F55" s="7"/>
      <c r="G55" s="7"/>
      <c r="H55" s="7"/>
      <c r="I55" s="7"/>
      <c r="J55" s="7"/>
      <c r="K55" s="7"/>
      <c r="L55" s="7"/>
      <c r="O55" s="38">
        <v>41</v>
      </c>
    </row>
    <row r="56" spans="1:15">
      <c r="A56" s="38">
        <v>42</v>
      </c>
      <c r="B56" s="2" t="s">
        <v>122</v>
      </c>
      <c r="F56" s="7">
        <v>7353</v>
      </c>
      <c r="G56" s="7">
        <v>3530</v>
      </c>
      <c r="H56" s="7">
        <v>2059</v>
      </c>
      <c r="I56" s="7">
        <v>28</v>
      </c>
      <c r="J56" s="7">
        <v>10</v>
      </c>
      <c r="K56" s="7">
        <v>25</v>
      </c>
      <c r="L56" s="7">
        <v>4</v>
      </c>
      <c r="M56" s="7">
        <v>1459</v>
      </c>
      <c r="N56" s="7">
        <v>238</v>
      </c>
      <c r="O56" s="38">
        <v>42</v>
      </c>
    </row>
    <row r="57" spans="1:15" ht="16.5">
      <c r="A57" s="38">
        <v>43</v>
      </c>
      <c r="B57" s="2" t="s">
        <v>123</v>
      </c>
      <c r="F57" s="7">
        <v>76248.3</v>
      </c>
      <c r="G57" s="7">
        <v>24003</v>
      </c>
      <c r="H57" s="7">
        <v>45361.599999999999</v>
      </c>
      <c r="I57" s="7">
        <v>296.10000000000002</v>
      </c>
      <c r="J57" s="7">
        <v>82.1</v>
      </c>
      <c r="K57" s="7">
        <v>127.9</v>
      </c>
      <c r="L57" s="7">
        <v>4.7</v>
      </c>
      <c r="M57" s="7">
        <v>4190</v>
      </c>
      <c r="N57" s="7">
        <v>2182.9</v>
      </c>
      <c r="O57" s="38">
        <v>43</v>
      </c>
    </row>
    <row r="58" spans="1:15">
      <c r="A58" s="38">
        <v>44</v>
      </c>
      <c r="B58" s="2" t="s">
        <v>124</v>
      </c>
      <c r="F58" s="7">
        <v>6235674</v>
      </c>
      <c r="G58" s="7">
        <v>1638947</v>
      </c>
      <c r="H58" s="7">
        <v>3887132</v>
      </c>
      <c r="I58" s="7">
        <v>44769</v>
      </c>
      <c r="J58" s="7">
        <v>6385</v>
      </c>
      <c r="K58" s="7">
        <v>21025</v>
      </c>
      <c r="L58" s="7">
        <v>684</v>
      </c>
      <c r="M58" s="7">
        <v>508215</v>
      </c>
      <c r="N58" s="7">
        <v>128517</v>
      </c>
      <c r="O58" s="38">
        <v>44</v>
      </c>
    </row>
    <row r="59" spans="1:15" ht="153" customHeight="1">
      <c r="A59" s="165" t="s">
        <v>486</v>
      </c>
      <c r="B59" s="40"/>
      <c r="C59" s="40"/>
      <c r="D59" s="40"/>
      <c r="E59" s="40"/>
      <c r="F59" s="40"/>
      <c r="G59" s="40"/>
      <c r="I59" s="40" t="s">
        <v>486</v>
      </c>
      <c r="J59" s="40"/>
      <c r="K59" s="40"/>
      <c r="L59" s="40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529</v>
      </c>
      <c r="C1" s="35"/>
      <c r="D1" s="35"/>
      <c r="E1" s="35"/>
      <c r="F1" s="35"/>
      <c r="G1" s="35"/>
      <c r="H1" s="35"/>
      <c r="I1" s="35" t="s">
        <v>529</v>
      </c>
      <c r="J1" s="35"/>
      <c r="K1" s="35"/>
      <c r="L1" s="35"/>
    </row>
    <row r="2" spans="1:44" ht="21.75" customHeight="1">
      <c r="A2" s="35" t="s">
        <v>103</v>
      </c>
      <c r="C2" s="35"/>
      <c r="D2" s="35"/>
      <c r="E2" s="35"/>
      <c r="F2" s="35"/>
      <c r="G2" s="35"/>
      <c r="H2" s="35"/>
      <c r="I2" s="35" t="s">
        <v>103</v>
      </c>
      <c r="J2" s="35"/>
      <c r="K2" s="35"/>
      <c r="L2" s="35"/>
    </row>
    <row r="3" spans="1:44" ht="22.5" customHeight="1">
      <c r="A3" s="35" t="s">
        <v>130</v>
      </c>
      <c r="C3" s="35"/>
      <c r="D3" s="35"/>
      <c r="E3" s="35"/>
      <c r="F3" s="35"/>
      <c r="G3" s="35"/>
      <c r="H3" s="35"/>
      <c r="I3" s="35" t="s">
        <v>130</v>
      </c>
      <c r="J3" s="35"/>
      <c r="K3" s="35"/>
      <c r="L3" s="35"/>
    </row>
    <row r="4" spans="1:44" ht="30" customHeight="1">
      <c r="A4" s="36" t="s">
        <v>41</v>
      </c>
      <c r="C4" s="36"/>
      <c r="D4" s="36"/>
      <c r="E4" s="36"/>
      <c r="F4" s="36"/>
      <c r="G4" s="36"/>
      <c r="H4" s="36"/>
      <c r="I4" s="36" t="s">
        <v>41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5" t="s">
        <v>107</v>
      </c>
      <c r="G5" s="347" t="s">
        <v>108</v>
      </c>
      <c r="H5" s="348"/>
      <c r="I5" s="37" t="s">
        <v>131</v>
      </c>
      <c r="J5" s="37"/>
      <c r="K5" s="37"/>
      <c r="L5" s="37"/>
      <c r="M5" s="42"/>
      <c r="N5" s="42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9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9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9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9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9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20"/>
      <c r="N11" s="317"/>
      <c r="O11" s="351"/>
    </row>
    <row r="12" spans="1:44" ht="55.5" customHeight="1">
      <c r="A12" s="38">
        <v>1</v>
      </c>
      <c r="B12" s="2" t="s">
        <v>77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38">
        <v>2</v>
      </c>
      <c r="B13" s="2" t="s">
        <v>118</v>
      </c>
      <c r="F13" s="7">
        <v>4051</v>
      </c>
      <c r="G13" s="7">
        <v>1058</v>
      </c>
      <c r="H13" s="7">
        <v>851</v>
      </c>
      <c r="I13" s="7">
        <v>687</v>
      </c>
      <c r="J13" s="7">
        <v>374</v>
      </c>
      <c r="K13" s="7">
        <v>412</v>
      </c>
      <c r="L13" s="7">
        <v>31</v>
      </c>
      <c r="M13" s="7">
        <v>555</v>
      </c>
      <c r="N13" s="7">
        <v>83</v>
      </c>
      <c r="O13" s="38">
        <v>2</v>
      </c>
    </row>
    <row r="14" spans="1:44" ht="15" customHeight="1">
      <c r="A14" s="38">
        <v>3</v>
      </c>
      <c r="B14" s="2" t="s">
        <v>119</v>
      </c>
      <c r="F14" s="7">
        <v>24591.8</v>
      </c>
      <c r="G14" s="7">
        <v>7877.7</v>
      </c>
      <c r="H14" s="7">
        <v>12040.5</v>
      </c>
      <c r="I14" s="7">
        <v>1408.7</v>
      </c>
      <c r="J14" s="7">
        <v>1346.7</v>
      </c>
      <c r="K14" s="7">
        <v>778.1</v>
      </c>
      <c r="L14" s="7">
        <v>51.5</v>
      </c>
      <c r="M14" s="7">
        <v>888.3</v>
      </c>
      <c r="N14" s="7">
        <v>200.3</v>
      </c>
      <c r="O14" s="38">
        <v>3</v>
      </c>
    </row>
    <row r="15" spans="1:44" ht="15" customHeight="1">
      <c r="A15" s="38">
        <v>4</v>
      </c>
      <c r="B15" s="2" t="s">
        <v>120</v>
      </c>
      <c r="F15" s="7">
        <v>3246483</v>
      </c>
      <c r="G15" s="7">
        <v>552053</v>
      </c>
      <c r="H15" s="7">
        <v>1861098</v>
      </c>
      <c r="I15" s="7">
        <v>234452</v>
      </c>
      <c r="J15" s="7">
        <v>338057</v>
      </c>
      <c r="K15" s="7">
        <v>131045</v>
      </c>
      <c r="L15" s="7">
        <v>10087</v>
      </c>
      <c r="M15" s="7">
        <v>102930</v>
      </c>
      <c r="N15" s="7">
        <v>16761</v>
      </c>
      <c r="O15" s="38">
        <v>4</v>
      </c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O16" s="38"/>
    </row>
    <row r="17" spans="1:15" ht="15" customHeight="1">
      <c r="A17" s="38">
        <v>5</v>
      </c>
      <c r="B17" s="2" t="s">
        <v>132</v>
      </c>
      <c r="F17" s="7"/>
      <c r="G17" s="7"/>
      <c r="H17" s="7"/>
      <c r="I17" s="7"/>
      <c r="J17" s="7"/>
      <c r="K17" s="7"/>
      <c r="L17" s="7"/>
      <c r="O17" s="38">
        <v>5</v>
      </c>
    </row>
    <row r="18" spans="1:15" ht="15" customHeight="1">
      <c r="A18" s="38">
        <v>6</v>
      </c>
      <c r="B18" s="2" t="s">
        <v>122</v>
      </c>
      <c r="F18" s="7">
        <v>208</v>
      </c>
      <c r="G18" s="7">
        <v>5</v>
      </c>
      <c r="H18" s="7">
        <v>17</v>
      </c>
      <c r="I18" s="7">
        <v>32</v>
      </c>
      <c r="J18" s="7">
        <v>67</v>
      </c>
      <c r="K18" s="7">
        <v>48</v>
      </c>
      <c r="L18" s="7" t="s">
        <v>42</v>
      </c>
      <c r="M18" s="7">
        <v>38</v>
      </c>
      <c r="N18" s="7">
        <v>1</v>
      </c>
      <c r="O18" s="38">
        <v>6</v>
      </c>
    </row>
    <row r="19" spans="1:15" ht="15" customHeight="1">
      <c r="A19" s="38">
        <v>7</v>
      </c>
      <c r="B19" s="2" t="s">
        <v>123</v>
      </c>
      <c r="F19" s="7">
        <v>732.5</v>
      </c>
      <c r="G19" s="7">
        <v>14.3</v>
      </c>
      <c r="H19" s="7">
        <v>220.9</v>
      </c>
      <c r="I19" s="7">
        <v>77.7</v>
      </c>
      <c r="J19" s="7">
        <v>321.7</v>
      </c>
      <c r="K19" s="7">
        <v>47.7</v>
      </c>
      <c r="L19" s="7" t="s">
        <v>42</v>
      </c>
      <c r="M19" s="7">
        <v>39.799999999999997</v>
      </c>
      <c r="N19" s="7">
        <v>10.4</v>
      </c>
      <c r="O19" s="38">
        <v>7</v>
      </c>
    </row>
    <row r="20" spans="1:15" ht="15" customHeight="1">
      <c r="A20" s="38">
        <v>8</v>
      </c>
      <c r="B20" s="2" t="s">
        <v>124</v>
      </c>
      <c r="F20" s="7">
        <v>238747</v>
      </c>
      <c r="G20" s="7">
        <v>4663</v>
      </c>
      <c r="H20" s="7">
        <v>95996</v>
      </c>
      <c r="I20" s="7">
        <v>21835</v>
      </c>
      <c r="J20" s="7">
        <v>94831</v>
      </c>
      <c r="K20" s="7">
        <v>12109</v>
      </c>
      <c r="L20" s="7" t="s">
        <v>42</v>
      </c>
      <c r="M20" s="7">
        <v>7395</v>
      </c>
      <c r="N20" s="7">
        <v>1918</v>
      </c>
      <c r="O20" s="38">
        <v>8</v>
      </c>
    </row>
    <row r="21" spans="1:15" ht="30" customHeight="1">
      <c r="A21" s="38">
        <v>9</v>
      </c>
      <c r="B21" s="2" t="s">
        <v>133</v>
      </c>
      <c r="F21" s="7"/>
      <c r="G21" s="7"/>
      <c r="H21" s="7"/>
      <c r="I21" s="7"/>
      <c r="J21" s="7"/>
      <c r="K21" s="7"/>
      <c r="L21" s="7"/>
      <c r="O21" s="38">
        <v>9</v>
      </c>
    </row>
    <row r="22" spans="1:15" ht="15" customHeight="1">
      <c r="A22" s="38">
        <v>10</v>
      </c>
      <c r="B22" s="2" t="s">
        <v>122</v>
      </c>
      <c r="F22" s="7">
        <v>270</v>
      </c>
      <c r="G22" s="7">
        <v>43</v>
      </c>
      <c r="H22" s="7">
        <v>66</v>
      </c>
      <c r="I22" s="7">
        <v>47</v>
      </c>
      <c r="J22" s="7">
        <v>39</v>
      </c>
      <c r="K22" s="7">
        <v>48</v>
      </c>
      <c r="L22" s="7">
        <v>3</v>
      </c>
      <c r="M22" s="7">
        <v>19</v>
      </c>
      <c r="N22" s="7">
        <v>5</v>
      </c>
      <c r="O22" s="38">
        <v>10</v>
      </c>
    </row>
    <row r="23" spans="1:15" ht="15" customHeight="1">
      <c r="A23" s="38">
        <v>11</v>
      </c>
      <c r="B23" s="2" t="s">
        <v>123</v>
      </c>
      <c r="F23" s="7">
        <v>1670.7</v>
      </c>
      <c r="G23" s="7">
        <v>216.8</v>
      </c>
      <c r="H23" s="7">
        <v>1111.7</v>
      </c>
      <c r="I23" s="7">
        <v>95.4</v>
      </c>
      <c r="J23" s="7">
        <v>106.6</v>
      </c>
      <c r="K23" s="7">
        <v>86.5</v>
      </c>
      <c r="L23" s="7">
        <v>7.5</v>
      </c>
      <c r="M23" s="7">
        <v>27.5</v>
      </c>
      <c r="N23" s="7">
        <v>18.7</v>
      </c>
      <c r="O23" s="38">
        <v>11</v>
      </c>
    </row>
    <row r="24" spans="1:15" ht="15" customHeight="1">
      <c r="A24" s="38">
        <v>12</v>
      </c>
      <c r="B24" s="2" t="s">
        <v>124</v>
      </c>
      <c r="F24" s="7">
        <v>494147</v>
      </c>
      <c r="G24" s="7">
        <v>28342</v>
      </c>
      <c r="H24" s="7">
        <v>379921</v>
      </c>
      <c r="I24" s="7">
        <v>19199</v>
      </c>
      <c r="J24" s="7">
        <v>33750</v>
      </c>
      <c r="K24" s="7">
        <v>20988</v>
      </c>
      <c r="L24" s="7">
        <v>2587</v>
      </c>
      <c r="M24" s="7">
        <v>5630</v>
      </c>
      <c r="N24" s="7">
        <v>3730</v>
      </c>
      <c r="O24" s="38">
        <v>12</v>
      </c>
    </row>
    <row r="25" spans="1:15" ht="30" customHeight="1">
      <c r="A25" s="38">
        <v>13</v>
      </c>
      <c r="B25" s="2" t="s">
        <v>134</v>
      </c>
      <c r="F25" s="7"/>
      <c r="G25" s="7"/>
      <c r="H25" s="7"/>
      <c r="I25" s="7"/>
      <c r="J25" s="7"/>
      <c r="K25" s="7"/>
      <c r="L25" s="7"/>
      <c r="O25" s="38">
        <v>13</v>
      </c>
    </row>
    <row r="26" spans="1:15" ht="15" customHeight="1">
      <c r="A26" s="38">
        <v>14</v>
      </c>
      <c r="B26" s="2" t="s">
        <v>122</v>
      </c>
      <c r="F26" s="7">
        <v>401</v>
      </c>
      <c r="G26" s="7">
        <v>174</v>
      </c>
      <c r="H26" s="7">
        <v>75</v>
      </c>
      <c r="I26" s="7">
        <v>30</v>
      </c>
      <c r="J26" s="7">
        <v>9</v>
      </c>
      <c r="K26" s="7">
        <v>17</v>
      </c>
      <c r="L26" s="7">
        <v>2</v>
      </c>
      <c r="M26" s="7">
        <v>85</v>
      </c>
      <c r="N26" s="7">
        <v>9</v>
      </c>
      <c r="O26" s="38">
        <v>14</v>
      </c>
    </row>
    <row r="27" spans="1:15" ht="15" customHeight="1">
      <c r="A27" s="38">
        <v>15</v>
      </c>
      <c r="B27" s="2" t="s">
        <v>123</v>
      </c>
      <c r="F27" s="7">
        <v>2477.4</v>
      </c>
      <c r="G27" s="7">
        <v>1444.6</v>
      </c>
      <c r="H27" s="7">
        <v>604.70000000000005</v>
      </c>
      <c r="I27" s="7">
        <v>123.1</v>
      </c>
      <c r="J27" s="7">
        <v>15.2</v>
      </c>
      <c r="K27" s="7">
        <v>25.7</v>
      </c>
      <c r="L27" s="7">
        <v>3.9</v>
      </c>
      <c r="M27" s="7">
        <v>220</v>
      </c>
      <c r="N27" s="7">
        <v>40.200000000000003</v>
      </c>
      <c r="O27" s="38">
        <v>15</v>
      </c>
    </row>
    <row r="28" spans="1:15" ht="15" customHeight="1">
      <c r="A28" s="38">
        <v>16</v>
      </c>
      <c r="B28" s="2" t="s">
        <v>124</v>
      </c>
      <c r="F28" s="7">
        <v>119996</v>
      </c>
      <c r="G28" s="7">
        <v>60378</v>
      </c>
      <c r="H28" s="7">
        <v>29002</v>
      </c>
      <c r="I28" s="7">
        <v>12577</v>
      </c>
      <c r="J28" s="7">
        <v>1228</v>
      </c>
      <c r="K28" s="7">
        <v>2635</v>
      </c>
      <c r="L28" s="7">
        <v>295</v>
      </c>
      <c r="M28" s="7">
        <v>9996</v>
      </c>
      <c r="N28" s="7">
        <v>3885</v>
      </c>
      <c r="O28" s="38">
        <v>16</v>
      </c>
    </row>
    <row r="29" spans="1:15" ht="30" customHeight="1">
      <c r="A29" s="38">
        <v>17</v>
      </c>
      <c r="B29" s="2" t="s">
        <v>135</v>
      </c>
      <c r="F29" s="7"/>
      <c r="G29" s="7"/>
      <c r="H29" s="7"/>
      <c r="I29" s="7"/>
      <c r="J29" s="7"/>
      <c r="K29" s="7"/>
      <c r="L29" s="7"/>
      <c r="O29" s="38">
        <v>17</v>
      </c>
    </row>
    <row r="30" spans="1:15" ht="15" customHeight="1">
      <c r="A30" s="38">
        <v>18</v>
      </c>
      <c r="B30" s="2" t="s">
        <v>122</v>
      </c>
      <c r="F30" s="7">
        <v>2471</v>
      </c>
      <c r="G30" s="7">
        <v>760</v>
      </c>
      <c r="H30" s="7">
        <v>543</v>
      </c>
      <c r="I30" s="7">
        <v>433</v>
      </c>
      <c r="J30" s="7">
        <v>146</v>
      </c>
      <c r="K30" s="7">
        <v>214</v>
      </c>
      <c r="L30" s="7">
        <v>18</v>
      </c>
      <c r="M30" s="7">
        <v>300</v>
      </c>
      <c r="N30" s="7">
        <v>57</v>
      </c>
      <c r="O30" s="38">
        <v>18</v>
      </c>
    </row>
    <row r="31" spans="1:15" ht="15" customHeight="1">
      <c r="A31" s="38">
        <v>19</v>
      </c>
      <c r="B31" s="2" t="s">
        <v>123</v>
      </c>
      <c r="F31" s="7">
        <v>17091</v>
      </c>
      <c r="G31" s="7">
        <v>5955.5</v>
      </c>
      <c r="H31" s="7">
        <v>8758.2000000000007</v>
      </c>
      <c r="I31" s="7">
        <v>868</v>
      </c>
      <c r="J31" s="7">
        <v>467</v>
      </c>
      <c r="K31" s="7">
        <v>451.5</v>
      </c>
      <c r="L31" s="7">
        <v>21.2</v>
      </c>
      <c r="M31" s="7">
        <v>470.3</v>
      </c>
      <c r="N31" s="7">
        <v>99.3</v>
      </c>
      <c r="O31" s="38">
        <v>19</v>
      </c>
    </row>
    <row r="32" spans="1:15" ht="15" customHeight="1">
      <c r="A32" s="38">
        <v>20</v>
      </c>
      <c r="B32" s="2" t="s">
        <v>124</v>
      </c>
      <c r="F32" s="7">
        <v>1651288</v>
      </c>
      <c r="G32" s="7">
        <v>406952</v>
      </c>
      <c r="H32" s="7">
        <v>914595</v>
      </c>
      <c r="I32" s="7">
        <v>126409</v>
      </c>
      <c r="J32" s="7">
        <v>85769</v>
      </c>
      <c r="K32" s="7">
        <v>54874</v>
      </c>
      <c r="L32" s="7">
        <v>2320</v>
      </c>
      <c r="M32" s="7">
        <v>54637</v>
      </c>
      <c r="N32" s="7">
        <v>5732</v>
      </c>
      <c r="O32" s="38">
        <v>20</v>
      </c>
    </row>
    <row r="33" spans="1:15" ht="30" customHeight="1">
      <c r="A33" s="38"/>
      <c r="B33" s="2" t="s">
        <v>136</v>
      </c>
      <c r="F33" s="7"/>
      <c r="G33" s="7"/>
      <c r="H33" s="7"/>
      <c r="I33" s="7"/>
      <c r="J33" s="7"/>
      <c r="K33" s="7"/>
      <c r="L33" s="7"/>
      <c r="O33" s="38"/>
    </row>
    <row r="34" spans="1:15" ht="15" customHeight="1">
      <c r="A34" s="38">
        <v>21</v>
      </c>
      <c r="B34" s="2" t="s">
        <v>137</v>
      </c>
      <c r="F34" s="7"/>
      <c r="G34" s="7"/>
      <c r="H34" s="7"/>
      <c r="I34" s="7"/>
      <c r="J34" s="7"/>
      <c r="K34" s="7"/>
      <c r="L34" s="7"/>
      <c r="O34" s="38">
        <v>21</v>
      </c>
    </row>
    <row r="35" spans="1:15" ht="15" customHeight="1">
      <c r="A35" s="38">
        <v>22</v>
      </c>
      <c r="B35" s="2" t="s">
        <v>138</v>
      </c>
      <c r="F35" s="7">
        <v>607</v>
      </c>
      <c r="G35" s="7">
        <v>242</v>
      </c>
      <c r="H35" s="7">
        <v>190</v>
      </c>
      <c r="I35" s="7">
        <v>49</v>
      </c>
      <c r="J35" s="7">
        <v>33</v>
      </c>
      <c r="K35" s="7">
        <v>53</v>
      </c>
      <c r="L35" s="7">
        <v>6</v>
      </c>
      <c r="M35" s="7">
        <v>22</v>
      </c>
      <c r="N35" s="7">
        <v>12</v>
      </c>
      <c r="O35" s="38">
        <v>22</v>
      </c>
    </row>
    <row r="36" spans="1:15" ht="15" customHeight="1">
      <c r="A36" s="38">
        <v>23</v>
      </c>
      <c r="B36" s="2" t="s">
        <v>139</v>
      </c>
      <c r="F36" s="7">
        <v>5767.5</v>
      </c>
      <c r="G36" s="7">
        <v>2603.6999999999998</v>
      </c>
      <c r="H36" s="7">
        <v>2678.1</v>
      </c>
      <c r="I36" s="7">
        <v>77.2</v>
      </c>
      <c r="J36" s="7">
        <v>145</v>
      </c>
      <c r="K36" s="7">
        <v>150.19999999999999</v>
      </c>
      <c r="L36" s="7">
        <v>7.7</v>
      </c>
      <c r="M36" s="7">
        <v>86.4</v>
      </c>
      <c r="N36" s="7">
        <v>19.2</v>
      </c>
      <c r="O36" s="38">
        <v>23</v>
      </c>
    </row>
    <row r="37" spans="1:15" ht="15" customHeight="1">
      <c r="A37" s="38">
        <v>24</v>
      </c>
      <c r="B37" s="2" t="s">
        <v>140</v>
      </c>
      <c r="F37" s="7">
        <v>621946</v>
      </c>
      <c r="G37" s="7">
        <v>210391</v>
      </c>
      <c r="H37" s="7">
        <v>336185</v>
      </c>
      <c r="I37" s="7">
        <v>16087</v>
      </c>
      <c r="J37" s="7">
        <v>19356</v>
      </c>
      <c r="K37" s="7">
        <v>15744</v>
      </c>
      <c r="L37" s="7">
        <v>1093</v>
      </c>
      <c r="M37" s="7">
        <v>22004</v>
      </c>
      <c r="N37" s="7">
        <v>1086</v>
      </c>
      <c r="O37" s="38">
        <v>24</v>
      </c>
    </row>
    <row r="38" spans="1:15" ht="30" customHeight="1">
      <c r="A38" s="38">
        <v>25</v>
      </c>
      <c r="B38" s="2" t="s">
        <v>141</v>
      </c>
      <c r="F38" s="7"/>
      <c r="G38" s="7"/>
      <c r="H38" s="7"/>
      <c r="I38" s="7"/>
      <c r="J38" s="7"/>
      <c r="K38" s="7"/>
      <c r="L38" s="7"/>
      <c r="O38" s="38">
        <v>25</v>
      </c>
    </row>
    <row r="39" spans="1:15" ht="15" customHeight="1">
      <c r="A39" s="38">
        <v>26</v>
      </c>
      <c r="B39" s="2" t="s">
        <v>138</v>
      </c>
      <c r="F39" s="7">
        <v>967</v>
      </c>
      <c r="G39" s="7">
        <v>412</v>
      </c>
      <c r="H39" s="7">
        <v>165</v>
      </c>
      <c r="I39" s="7">
        <v>139</v>
      </c>
      <c r="J39" s="7">
        <v>42</v>
      </c>
      <c r="K39" s="7">
        <v>60</v>
      </c>
      <c r="L39" s="7">
        <v>4</v>
      </c>
      <c r="M39" s="7">
        <v>111</v>
      </c>
      <c r="N39" s="7">
        <v>34</v>
      </c>
      <c r="O39" s="38">
        <v>26</v>
      </c>
    </row>
    <row r="40" spans="1:15" ht="15" customHeight="1">
      <c r="A40" s="38">
        <v>27</v>
      </c>
      <c r="B40" s="2" t="s">
        <v>139</v>
      </c>
      <c r="F40" s="7">
        <v>9525.2999999999993</v>
      </c>
      <c r="G40" s="7">
        <v>3048.5</v>
      </c>
      <c r="H40" s="7">
        <v>5158.3</v>
      </c>
      <c r="I40" s="7">
        <v>614.29999999999995</v>
      </c>
      <c r="J40" s="7">
        <v>131</v>
      </c>
      <c r="K40" s="7">
        <v>183.2</v>
      </c>
      <c r="L40" s="7">
        <v>2.2999999999999998</v>
      </c>
      <c r="M40" s="7">
        <v>314.2</v>
      </c>
      <c r="N40" s="7">
        <v>73.5</v>
      </c>
      <c r="O40" s="38">
        <v>27</v>
      </c>
    </row>
    <row r="41" spans="1:15" ht="15" customHeight="1">
      <c r="A41" s="38">
        <v>28</v>
      </c>
      <c r="B41" s="2" t="s">
        <v>140</v>
      </c>
      <c r="F41" s="7">
        <v>610432</v>
      </c>
      <c r="G41" s="7">
        <v>165948</v>
      </c>
      <c r="H41" s="7">
        <v>310961</v>
      </c>
      <c r="I41" s="7">
        <v>72893</v>
      </c>
      <c r="J41" s="7">
        <v>14884</v>
      </c>
      <c r="K41" s="7">
        <v>18149</v>
      </c>
      <c r="L41" s="7">
        <v>186</v>
      </c>
      <c r="M41" s="7">
        <v>23549</v>
      </c>
      <c r="N41" s="7">
        <v>3862</v>
      </c>
      <c r="O41" s="38">
        <v>28</v>
      </c>
    </row>
    <row r="42" spans="1:15" ht="30" customHeight="1">
      <c r="A42" s="38">
        <v>29</v>
      </c>
      <c r="B42" s="2" t="s">
        <v>142</v>
      </c>
      <c r="F42" s="7"/>
      <c r="G42" s="7"/>
      <c r="H42" s="7"/>
      <c r="I42" s="7"/>
      <c r="J42" s="7"/>
      <c r="K42" s="7"/>
      <c r="L42" s="7"/>
      <c r="O42" s="38">
        <v>29</v>
      </c>
    </row>
    <row r="43" spans="1:15">
      <c r="A43" s="38">
        <v>30</v>
      </c>
      <c r="B43" s="2" t="s">
        <v>138</v>
      </c>
      <c r="F43" s="7">
        <v>78</v>
      </c>
      <c r="G43" s="7">
        <v>3</v>
      </c>
      <c r="H43" s="7">
        <v>30</v>
      </c>
      <c r="I43" s="7">
        <v>10</v>
      </c>
      <c r="J43" s="7">
        <v>11</v>
      </c>
      <c r="K43" s="7">
        <v>11</v>
      </c>
      <c r="L43" s="7">
        <v>1</v>
      </c>
      <c r="M43" s="7">
        <v>11</v>
      </c>
      <c r="N43" s="7">
        <v>1</v>
      </c>
      <c r="O43" s="38">
        <v>30</v>
      </c>
    </row>
    <row r="44" spans="1:15" ht="16.5">
      <c r="A44" s="38">
        <v>31</v>
      </c>
      <c r="B44" s="2" t="s">
        <v>139</v>
      </c>
      <c r="F44" s="7">
        <v>812.1</v>
      </c>
      <c r="G44" s="7">
        <v>23.2</v>
      </c>
      <c r="H44" s="7">
        <v>557.70000000000005</v>
      </c>
      <c r="I44" s="7">
        <v>60.1</v>
      </c>
      <c r="J44" s="7">
        <v>101</v>
      </c>
      <c r="K44" s="7">
        <v>55.1</v>
      </c>
      <c r="L44" s="7">
        <v>1.4</v>
      </c>
      <c r="M44" s="7">
        <v>12.6</v>
      </c>
      <c r="N44" s="7">
        <v>1</v>
      </c>
      <c r="O44" s="38">
        <v>31</v>
      </c>
    </row>
    <row r="45" spans="1:15">
      <c r="A45" s="38">
        <v>32</v>
      </c>
      <c r="B45" s="2" t="s">
        <v>140</v>
      </c>
      <c r="F45" s="7">
        <v>281805</v>
      </c>
      <c r="G45" s="7">
        <v>4264</v>
      </c>
      <c r="H45" s="7">
        <v>208320</v>
      </c>
      <c r="I45" s="7">
        <v>23997</v>
      </c>
      <c r="J45" s="7">
        <v>30735</v>
      </c>
      <c r="K45" s="7">
        <v>10078</v>
      </c>
      <c r="L45" s="7">
        <v>294</v>
      </c>
      <c r="M45" s="7">
        <v>3883</v>
      </c>
      <c r="N45" s="7">
        <v>234</v>
      </c>
      <c r="O45" s="38">
        <v>32</v>
      </c>
    </row>
    <row r="46" spans="1:15" ht="30" customHeight="1">
      <c r="A46" s="38">
        <v>33</v>
      </c>
      <c r="B46" s="2" t="s">
        <v>143</v>
      </c>
      <c r="F46" s="7"/>
      <c r="G46" s="7"/>
      <c r="H46" s="7"/>
      <c r="I46" s="7"/>
      <c r="J46" s="7"/>
      <c r="K46" s="7"/>
      <c r="L46" s="7"/>
      <c r="O46" s="38">
        <v>33</v>
      </c>
    </row>
    <row r="47" spans="1:15">
      <c r="A47" s="38">
        <v>34</v>
      </c>
      <c r="B47" s="2" t="s">
        <v>122</v>
      </c>
      <c r="F47" s="7">
        <v>701</v>
      </c>
      <c r="G47" s="7">
        <v>76</v>
      </c>
      <c r="H47" s="7">
        <v>150</v>
      </c>
      <c r="I47" s="7">
        <v>145</v>
      </c>
      <c r="J47" s="7">
        <v>113</v>
      </c>
      <c r="K47" s="7">
        <v>85</v>
      </c>
      <c r="L47" s="7">
        <v>8</v>
      </c>
      <c r="M47" s="7">
        <v>113</v>
      </c>
      <c r="N47" s="7">
        <v>11</v>
      </c>
      <c r="O47" s="38">
        <v>34</v>
      </c>
    </row>
    <row r="48" spans="1:15" ht="16.5">
      <c r="A48" s="38">
        <v>35</v>
      </c>
      <c r="B48" s="2" t="s">
        <v>123</v>
      </c>
      <c r="F48" s="7">
        <v>2619.8000000000002</v>
      </c>
      <c r="G48" s="7">
        <v>246.4</v>
      </c>
      <c r="H48" s="7">
        <v>1344.9</v>
      </c>
      <c r="I48" s="7">
        <v>244.4</v>
      </c>
      <c r="J48" s="7">
        <v>436.2</v>
      </c>
      <c r="K48" s="7">
        <v>166.6</v>
      </c>
      <c r="L48" s="7">
        <v>18.8</v>
      </c>
      <c r="M48" s="7">
        <v>130.69999999999999</v>
      </c>
      <c r="N48" s="7">
        <v>31.8</v>
      </c>
      <c r="O48" s="38">
        <v>35</v>
      </c>
    </row>
    <row r="49" spans="1:15">
      <c r="A49" s="38">
        <v>36</v>
      </c>
      <c r="B49" s="2" t="s">
        <v>124</v>
      </c>
      <c r="F49" s="7">
        <v>742305</v>
      </c>
      <c r="G49" s="7">
        <v>51718</v>
      </c>
      <c r="H49" s="7">
        <v>441584</v>
      </c>
      <c r="I49" s="7">
        <v>54432</v>
      </c>
      <c r="J49" s="7">
        <v>122479</v>
      </c>
      <c r="K49" s="7">
        <v>40439</v>
      </c>
      <c r="L49" s="7">
        <v>4885</v>
      </c>
      <c r="M49" s="7">
        <v>25272</v>
      </c>
      <c r="N49" s="7">
        <v>1496</v>
      </c>
      <c r="O49" s="38">
        <v>36</v>
      </c>
    </row>
    <row r="50" spans="1:15" ht="30" customHeight="1">
      <c r="A50" s="38"/>
      <c r="B50" s="2" t="s">
        <v>62</v>
      </c>
      <c r="F50" s="7"/>
      <c r="G50" s="7"/>
      <c r="H50" s="7"/>
      <c r="I50" s="7"/>
      <c r="J50" s="7"/>
      <c r="K50" s="7"/>
      <c r="L50" s="7"/>
      <c r="O50" s="38"/>
    </row>
    <row r="51" spans="1:15">
      <c r="A51" s="38">
        <v>37</v>
      </c>
      <c r="B51" s="2" t="s">
        <v>144</v>
      </c>
      <c r="F51" s="7"/>
      <c r="G51" s="7"/>
      <c r="H51" s="7"/>
      <c r="I51" s="7"/>
      <c r="J51" s="7"/>
      <c r="K51" s="7"/>
      <c r="L51" s="7"/>
      <c r="O51" s="38">
        <v>37</v>
      </c>
    </row>
    <row r="52" spans="1:15" ht="15" customHeight="1">
      <c r="A52" s="38">
        <v>38</v>
      </c>
      <c r="B52" s="2" t="s">
        <v>122</v>
      </c>
      <c r="F52" s="7">
        <v>842</v>
      </c>
      <c r="G52" s="7">
        <v>97</v>
      </c>
      <c r="H52" s="7">
        <v>172</v>
      </c>
      <c r="I52" s="7">
        <v>148</v>
      </c>
      <c r="J52" s="7">
        <v>177</v>
      </c>
      <c r="K52" s="7">
        <v>119</v>
      </c>
      <c r="L52" s="7">
        <v>8</v>
      </c>
      <c r="M52" s="7">
        <v>109</v>
      </c>
      <c r="N52" s="7">
        <v>12</v>
      </c>
      <c r="O52" s="38">
        <v>38</v>
      </c>
    </row>
    <row r="53" spans="1:15" ht="16.5">
      <c r="A53" s="38">
        <v>39</v>
      </c>
      <c r="B53" s="2" t="s">
        <v>123</v>
      </c>
      <c r="F53" s="7">
        <v>3727.6</v>
      </c>
      <c r="G53" s="7">
        <v>383.9</v>
      </c>
      <c r="H53" s="7">
        <v>1752.8</v>
      </c>
      <c r="I53" s="7">
        <v>342.3</v>
      </c>
      <c r="J53" s="7">
        <v>798.3</v>
      </c>
      <c r="K53" s="7">
        <v>228.5</v>
      </c>
      <c r="L53" s="7">
        <v>18.8</v>
      </c>
      <c r="M53" s="7">
        <v>155.1</v>
      </c>
      <c r="N53" s="7">
        <v>47.9</v>
      </c>
      <c r="O53" s="38">
        <v>39</v>
      </c>
    </row>
    <row r="54" spans="1:15">
      <c r="A54" s="38">
        <v>40</v>
      </c>
      <c r="B54" s="2" t="s">
        <v>124</v>
      </c>
      <c r="F54" s="7">
        <v>1043756</v>
      </c>
      <c r="G54" s="7">
        <v>62198</v>
      </c>
      <c r="H54" s="7">
        <v>577937</v>
      </c>
      <c r="I54" s="7">
        <v>83446</v>
      </c>
      <c r="J54" s="7">
        <v>222740</v>
      </c>
      <c r="K54" s="7">
        <v>57700</v>
      </c>
      <c r="L54" s="7">
        <v>4885</v>
      </c>
      <c r="M54" s="7">
        <v>31264</v>
      </c>
      <c r="N54" s="7">
        <v>3586</v>
      </c>
      <c r="O54" s="38">
        <v>40</v>
      </c>
    </row>
    <row r="55" spans="1:15" ht="30" customHeight="1">
      <c r="A55" s="38">
        <v>41</v>
      </c>
      <c r="B55" s="2" t="s">
        <v>145</v>
      </c>
      <c r="F55" s="7"/>
      <c r="G55" s="7"/>
      <c r="H55" s="7"/>
      <c r="I55" s="7"/>
      <c r="J55" s="7"/>
      <c r="K55" s="7"/>
      <c r="L55" s="7"/>
      <c r="O55" s="38">
        <v>41</v>
      </c>
    </row>
    <row r="56" spans="1:15">
      <c r="A56" s="38">
        <v>42</v>
      </c>
      <c r="B56" s="2" t="s">
        <v>122</v>
      </c>
      <c r="F56" s="7">
        <v>1345</v>
      </c>
      <c r="G56" s="7">
        <v>707</v>
      </c>
      <c r="H56" s="7">
        <v>416</v>
      </c>
      <c r="I56" s="7">
        <v>1</v>
      </c>
      <c r="J56" s="7" t="s">
        <v>42</v>
      </c>
      <c r="K56" s="7">
        <v>3</v>
      </c>
      <c r="L56" s="7">
        <v>6</v>
      </c>
      <c r="M56" s="7">
        <v>160</v>
      </c>
      <c r="N56" s="7">
        <v>52</v>
      </c>
      <c r="O56" s="38">
        <v>42</v>
      </c>
    </row>
    <row r="57" spans="1:15" ht="16.5">
      <c r="A57" s="38">
        <v>43</v>
      </c>
      <c r="B57" s="2" t="s">
        <v>123</v>
      </c>
      <c r="F57" s="7">
        <v>11786.1</v>
      </c>
      <c r="G57" s="7">
        <v>4948.1000000000004</v>
      </c>
      <c r="H57" s="7">
        <v>6188.3</v>
      </c>
      <c r="I57" s="7">
        <v>0.6</v>
      </c>
      <c r="J57" s="7" t="s">
        <v>42</v>
      </c>
      <c r="K57" s="7">
        <v>67.2</v>
      </c>
      <c r="L57" s="7">
        <v>16.399999999999999</v>
      </c>
      <c r="M57" s="7">
        <v>425.9</v>
      </c>
      <c r="N57" s="7">
        <v>139.6</v>
      </c>
      <c r="O57" s="38">
        <v>43</v>
      </c>
    </row>
    <row r="58" spans="1:15">
      <c r="A58" s="38">
        <v>44</v>
      </c>
      <c r="B58" s="2" t="s">
        <v>124</v>
      </c>
      <c r="F58" s="7">
        <v>961415</v>
      </c>
      <c r="G58" s="7">
        <v>367484</v>
      </c>
      <c r="H58" s="7">
        <v>522383</v>
      </c>
      <c r="I58" s="7">
        <v>100</v>
      </c>
      <c r="J58" s="7" t="s">
        <v>42</v>
      </c>
      <c r="K58" s="7">
        <v>4503</v>
      </c>
      <c r="L58" s="7">
        <v>2999</v>
      </c>
      <c r="M58" s="7">
        <v>54184</v>
      </c>
      <c r="N58" s="7">
        <v>9762</v>
      </c>
      <c r="O58" s="38">
        <v>44</v>
      </c>
    </row>
    <row r="59" spans="1:15" ht="153" customHeight="1">
      <c r="A59" s="165" t="s">
        <v>486</v>
      </c>
      <c r="B59" s="40"/>
      <c r="C59" s="40"/>
      <c r="D59" s="40"/>
      <c r="E59" s="40"/>
      <c r="F59" s="40"/>
      <c r="G59" s="40"/>
      <c r="I59" s="40" t="s">
        <v>486</v>
      </c>
      <c r="J59" s="40"/>
      <c r="K59" s="40"/>
      <c r="L59" s="40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"/>
  <dimension ref="A1:AX69"/>
  <sheetViews>
    <sheetView showGridLines="0" zoomScaleNormal="100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256" width="11.42578125" style="2"/>
    <col min="257" max="257" width="1.7109375" style="2" customWidth="1"/>
    <col min="258" max="258" width="43.7109375" style="2" customWidth="1"/>
    <col min="259" max="274" width="14.28515625" style="2" customWidth="1"/>
    <col min="275" max="275" width="8.140625" style="2" customWidth="1"/>
    <col min="276" max="512" width="11.42578125" style="2"/>
    <col min="513" max="513" width="1.7109375" style="2" customWidth="1"/>
    <col min="514" max="514" width="43.7109375" style="2" customWidth="1"/>
    <col min="515" max="530" width="14.28515625" style="2" customWidth="1"/>
    <col min="531" max="531" width="8.140625" style="2" customWidth="1"/>
    <col min="532" max="768" width="11.42578125" style="2"/>
    <col min="769" max="769" width="1.7109375" style="2" customWidth="1"/>
    <col min="770" max="770" width="43.7109375" style="2" customWidth="1"/>
    <col min="771" max="786" width="14.28515625" style="2" customWidth="1"/>
    <col min="787" max="787" width="8.140625" style="2" customWidth="1"/>
    <col min="788" max="1024" width="11.42578125" style="2"/>
    <col min="1025" max="1025" width="1.7109375" style="2" customWidth="1"/>
    <col min="1026" max="1026" width="43.7109375" style="2" customWidth="1"/>
    <col min="1027" max="1042" width="14.28515625" style="2" customWidth="1"/>
    <col min="1043" max="1043" width="8.140625" style="2" customWidth="1"/>
    <col min="1044" max="1280" width="11.42578125" style="2"/>
    <col min="1281" max="1281" width="1.7109375" style="2" customWidth="1"/>
    <col min="1282" max="1282" width="43.7109375" style="2" customWidth="1"/>
    <col min="1283" max="1298" width="14.28515625" style="2" customWidth="1"/>
    <col min="1299" max="1299" width="8.140625" style="2" customWidth="1"/>
    <col min="1300" max="1536" width="11.42578125" style="2"/>
    <col min="1537" max="1537" width="1.7109375" style="2" customWidth="1"/>
    <col min="1538" max="1538" width="43.7109375" style="2" customWidth="1"/>
    <col min="1539" max="1554" width="14.28515625" style="2" customWidth="1"/>
    <col min="1555" max="1555" width="8.140625" style="2" customWidth="1"/>
    <col min="1556" max="1792" width="11.42578125" style="2"/>
    <col min="1793" max="1793" width="1.7109375" style="2" customWidth="1"/>
    <col min="1794" max="1794" width="43.7109375" style="2" customWidth="1"/>
    <col min="1795" max="1810" width="14.28515625" style="2" customWidth="1"/>
    <col min="1811" max="1811" width="8.140625" style="2" customWidth="1"/>
    <col min="1812" max="2048" width="11.42578125" style="2"/>
    <col min="2049" max="2049" width="1.7109375" style="2" customWidth="1"/>
    <col min="2050" max="2050" width="43.7109375" style="2" customWidth="1"/>
    <col min="2051" max="2066" width="14.28515625" style="2" customWidth="1"/>
    <col min="2067" max="2067" width="8.140625" style="2" customWidth="1"/>
    <col min="2068" max="2304" width="11.42578125" style="2"/>
    <col min="2305" max="2305" width="1.7109375" style="2" customWidth="1"/>
    <col min="2306" max="2306" width="43.7109375" style="2" customWidth="1"/>
    <col min="2307" max="2322" width="14.28515625" style="2" customWidth="1"/>
    <col min="2323" max="2323" width="8.140625" style="2" customWidth="1"/>
    <col min="2324" max="2560" width="11.42578125" style="2"/>
    <col min="2561" max="2561" width="1.7109375" style="2" customWidth="1"/>
    <col min="2562" max="2562" width="43.7109375" style="2" customWidth="1"/>
    <col min="2563" max="2578" width="14.28515625" style="2" customWidth="1"/>
    <col min="2579" max="2579" width="8.140625" style="2" customWidth="1"/>
    <col min="2580" max="2816" width="11.42578125" style="2"/>
    <col min="2817" max="2817" width="1.7109375" style="2" customWidth="1"/>
    <col min="2818" max="2818" width="43.7109375" style="2" customWidth="1"/>
    <col min="2819" max="2834" width="14.28515625" style="2" customWidth="1"/>
    <col min="2835" max="2835" width="8.140625" style="2" customWidth="1"/>
    <col min="2836" max="3072" width="11.42578125" style="2"/>
    <col min="3073" max="3073" width="1.7109375" style="2" customWidth="1"/>
    <col min="3074" max="3074" width="43.7109375" style="2" customWidth="1"/>
    <col min="3075" max="3090" width="14.28515625" style="2" customWidth="1"/>
    <col min="3091" max="3091" width="8.140625" style="2" customWidth="1"/>
    <col min="3092" max="3328" width="11.42578125" style="2"/>
    <col min="3329" max="3329" width="1.7109375" style="2" customWidth="1"/>
    <col min="3330" max="3330" width="43.7109375" style="2" customWidth="1"/>
    <col min="3331" max="3346" width="14.28515625" style="2" customWidth="1"/>
    <col min="3347" max="3347" width="8.140625" style="2" customWidth="1"/>
    <col min="3348" max="3584" width="11.42578125" style="2"/>
    <col min="3585" max="3585" width="1.7109375" style="2" customWidth="1"/>
    <col min="3586" max="3586" width="43.7109375" style="2" customWidth="1"/>
    <col min="3587" max="3602" width="14.28515625" style="2" customWidth="1"/>
    <col min="3603" max="3603" width="8.140625" style="2" customWidth="1"/>
    <col min="3604" max="3840" width="11.42578125" style="2"/>
    <col min="3841" max="3841" width="1.7109375" style="2" customWidth="1"/>
    <col min="3842" max="3842" width="43.7109375" style="2" customWidth="1"/>
    <col min="3843" max="3858" width="14.28515625" style="2" customWidth="1"/>
    <col min="3859" max="3859" width="8.140625" style="2" customWidth="1"/>
    <col min="3860" max="4096" width="11.42578125" style="2"/>
    <col min="4097" max="4097" width="1.7109375" style="2" customWidth="1"/>
    <col min="4098" max="4098" width="43.7109375" style="2" customWidth="1"/>
    <col min="4099" max="4114" width="14.28515625" style="2" customWidth="1"/>
    <col min="4115" max="4115" width="8.140625" style="2" customWidth="1"/>
    <col min="4116" max="4352" width="11.42578125" style="2"/>
    <col min="4353" max="4353" width="1.7109375" style="2" customWidth="1"/>
    <col min="4354" max="4354" width="43.7109375" style="2" customWidth="1"/>
    <col min="4355" max="4370" width="14.28515625" style="2" customWidth="1"/>
    <col min="4371" max="4371" width="8.140625" style="2" customWidth="1"/>
    <col min="4372" max="4608" width="11.42578125" style="2"/>
    <col min="4609" max="4609" width="1.7109375" style="2" customWidth="1"/>
    <col min="4610" max="4610" width="43.7109375" style="2" customWidth="1"/>
    <col min="4611" max="4626" width="14.28515625" style="2" customWidth="1"/>
    <col min="4627" max="4627" width="8.140625" style="2" customWidth="1"/>
    <col min="4628" max="4864" width="11.42578125" style="2"/>
    <col min="4865" max="4865" width="1.7109375" style="2" customWidth="1"/>
    <col min="4866" max="4866" width="43.7109375" style="2" customWidth="1"/>
    <col min="4867" max="4882" width="14.28515625" style="2" customWidth="1"/>
    <col min="4883" max="4883" width="8.140625" style="2" customWidth="1"/>
    <col min="4884" max="5120" width="11.42578125" style="2"/>
    <col min="5121" max="5121" width="1.7109375" style="2" customWidth="1"/>
    <col min="5122" max="5122" width="43.7109375" style="2" customWidth="1"/>
    <col min="5123" max="5138" width="14.28515625" style="2" customWidth="1"/>
    <col min="5139" max="5139" width="8.140625" style="2" customWidth="1"/>
    <col min="5140" max="5376" width="11.42578125" style="2"/>
    <col min="5377" max="5377" width="1.7109375" style="2" customWidth="1"/>
    <col min="5378" max="5378" width="43.7109375" style="2" customWidth="1"/>
    <col min="5379" max="5394" width="14.28515625" style="2" customWidth="1"/>
    <col min="5395" max="5395" width="8.140625" style="2" customWidth="1"/>
    <col min="5396" max="5632" width="11.42578125" style="2"/>
    <col min="5633" max="5633" width="1.7109375" style="2" customWidth="1"/>
    <col min="5634" max="5634" width="43.7109375" style="2" customWidth="1"/>
    <col min="5635" max="5650" width="14.28515625" style="2" customWidth="1"/>
    <col min="5651" max="5651" width="8.140625" style="2" customWidth="1"/>
    <col min="5652" max="5888" width="11.42578125" style="2"/>
    <col min="5889" max="5889" width="1.7109375" style="2" customWidth="1"/>
    <col min="5890" max="5890" width="43.7109375" style="2" customWidth="1"/>
    <col min="5891" max="5906" width="14.28515625" style="2" customWidth="1"/>
    <col min="5907" max="5907" width="8.140625" style="2" customWidth="1"/>
    <col min="5908" max="6144" width="11.42578125" style="2"/>
    <col min="6145" max="6145" width="1.7109375" style="2" customWidth="1"/>
    <col min="6146" max="6146" width="43.7109375" style="2" customWidth="1"/>
    <col min="6147" max="6162" width="14.28515625" style="2" customWidth="1"/>
    <col min="6163" max="6163" width="8.140625" style="2" customWidth="1"/>
    <col min="6164" max="6400" width="11.42578125" style="2"/>
    <col min="6401" max="6401" width="1.7109375" style="2" customWidth="1"/>
    <col min="6402" max="6402" width="43.7109375" style="2" customWidth="1"/>
    <col min="6403" max="6418" width="14.28515625" style="2" customWidth="1"/>
    <col min="6419" max="6419" width="8.140625" style="2" customWidth="1"/>
    <col min="6420" max="6656" width="11.42578125" style="2"/>
    <col min="6657" max="6657" width="1.7109375" style="2" customWidth="1"/>
    <col min="6658" max="6658" width="43.7109375" style="2" customWidth="1"/>
    <col min="6659" max="6674" width="14.28515625" style="2" customWidth="1"/>
    <col min="6675" max="6675" width="8.140625" style="2" customWidth="1"/>
    <col min="6676" max="6912" width="11.42578125" style="2"/>
    <col min="6913" max="6913" width="1.7109375" style="2" customWidth="1"/>
    <col min="6914" max="6914" width="43.7109375" style="2" customWidth="1"/>
    <col min="6915" max="6930" width="14.28515625" style="2" customWidth="1"/>
    <col min="6931" max="6931" width="8.140625" style="2" customWidth="1"/>
    <col min="6932" max="7168" width="11.42578125" style="2"/>
    <col min="7169" max="7169" width="1.7109375" style="2" customWidth="1"/>
    <col min="7170" max="7170" width="43.7109375" style="2" customWidth="1"/>
    <col min="7171" max="7186" width="14.28515625" style="2" customWidth="1"/>
    <col min="7187" max="7187" width="8.140625" style="2" customWidth="1"/>
    <col min="7188" max="7424" width="11.42578125" style="2"/>
    <col min="7425" max="7425" width="1.7109375" style="2" customWidth="1"/>
    <col min="7426" max="7426" width="43.7109375" style="2" customWidth="1"/>
    <col min="7427" max="7442" width="14.28515625" style="2" customWidth="1"/>
    <col min="7443" max="7443" width="8.140625" style="2" customWidth="1"/>
    <col min="7444" max="7680" width="11.42578125" style="2"/>
    <col min="7681" max="7681" width="1.7109375" style="2" customWidth="1"/>
    <col min="7682" max="7682" width="43.7109375" style="2" customWidth="1"/>
    <col min="7683" max="7698" width="14.28515625" style="2" customWidth="1"/>
    <col min="7699" max="7699" width="8.140625" style="2" customWidth="1"/>
    <col min="7700" max="7936" width="11.42578125" style="2"/>
    <col min="7937" max="7937" width="1.7109375" style="2" customWidth="1"/>
    <col min="7938" max="7938" width="43.7109375" style="2" customWidth="1"/>
    <col min="7939" max="7954" width="14.28515625" style="2" customWidth="1"/>
    <col min="7955" max="7955" width="8.140625" style="2" customWidth="1"/>
    <col min="7956" max="8192" width="11.42578125" style="2"/>
    <col min="8193" max="8193" width="1.7109375" style="2" customWidth="1"/>
    <col min="8194" max="8194" width="43.7109375" style="2" customWidth="1"/>
    <col min="8195" max="8210" width="14.28515625" style="2" customWidth="1"/>
    <col min="8211" max="8211" width="8.140625" style="2" customWidth="1"/>
    <col min="8212" max="8448" width="11.42578125" style="2"/>
    <col min="8449" max="8449" width="1.7109375" style="2" customWidth="1"/>
    <col min="8450" max="8450" width="43.7109375" style="2" customWidth="1"/>
    <col min="8451" max="8466" width="14.28515625" style="2" customWidth="1"/>
    <col min="8467" max="8467" width="8.140625" style="2" customWidth="1"/>
    <col min="8468" max="8704" width="11.42578125" style="2"/>
    <col min="8705" max="8705" width="1.7109375" style="2" customWidth="1"/>
    <col min="8706" max="8706" width="43.7109375" style="2" customWidth="1"/>
    <col min="8707" max="8722" width="14.28515625" style="2" customWidth="1"/>
    <col min="8723" max="8723" width="8.140625" style="2" customWidth="1"/>
    <col min="8724" max="8960" width="11.42578125" style="2"/>
    <col min="8961" max="8961" width="1.7109375" style="2" customWidth="1"/>
    <col min="8962" max="8962" width="43.7109375" style="2" customWidth="1"/>
    <col min="8963" max="8978" width="14.28515625" style="2" customWidth="1"/>
    <col min="8979" max="8979" width="8.140625" style="2" customWidth="1"/>
    <col min="8980" max="9216" width="11.42578125" style="2"/>
    <col min="9217" max="9217" width="1.7109375" style="2" customWidth="1"/>
    <col min="9218" max="9218" width="43.7109375" style="2" customWidth="1"/>
    <col min="9219" max="9234" width="14.28515625" style="2" customWidth="1"/>
    <col min="9235" max="9235" width="8.140625" style="2" customWidth="1"/>
    <col min="9236" max="9472" width="11.42578125" style="2"/>
    <col min="9473" max="9473" width="1.7109375" style="2" customWidth="1"/>
    <col min="9474" max="9474" width="43.7109375" style="2" customWidth="1"/>
    <col min="9475" max="9490" width="14.28515625" style="2" customWidth="1"/>
    <col min="9491" max="9491" width="8.140625" style="2" customWidth="1"/>
    <col min="9492" max="9728" width="11.42578125" style="2"/>
    <col min="9729" max="9729" width="1.7109375" style="2" customWidth="1"/>
    <col min="9730" max="9730" width="43.7109375" style="2" customWidth="1"/>
    <col min="9731" max="9746" width="14.28515625" style="2" customWidth="1"/>
    <col min="9747" max="9747" width="8.140625" style="2" customWidth="1"/>
    <col min="9748" max="9984" width="11.42578125" style="2"/>
    <col min="9985" max="9985" width="1.7109375" style="2" customWidth="1"/>
    <col min="9986" max="9986" width="43.7109375" style="2" customWidth="1"/>
    <col min="9987" max="10002" width="14.28515625" style="2" customWidth="1"/>
    <col min="10003" max="10003" width="8.140625" style="2" customWidth="1"/>
    <col min="10004" max="10240" width="11.42578125" style="2"/>
    <col min="10241" max="10241" width="1.7109375" style="2" customWidth="1"/>
    <col min="10242" max="10242" width="43.7109375" style="2" customWidth="1"/>
    <col min="10243" max="10258" width="14.28515625" style="2" customWidth="1"/>
    <col min="10259" max="10259" width="8.140625" style="2" customWidth="1"/>
    <col min="10260" max="10496" width="11.42578125" style="2"/>
    <col min="10497" max="10497" width="1.7109375" style="2" customWidth="1"/>
    <col min="10498" max="10498" width="43.7109375" style="2" customWidth="1"/>
    <col min="10499" max="10514" width="14.28515625" style="2" customWidth="1"/>
    <col min="10515" max="10515" width="8.140625" style="2" customWidth="1"/>
    <col min="10516" max="10752" width="11.42578125" style="2"/>
    <col min="10753" max="10753" width="1.7109375" style="2" customWidth="1"/>
    <col min="10754" max="10754" width="43.7109375" style="2" customWidth="1"/>
    <col min="10755" max="10770" width="14.28515625" style="2" customWidth="1"/>
    <col min="10771" max="10771" width="8.140625" style="2" customWidth="1"/>
    <col min="10772" max="11008" width="11.42578125" style="2"/>
    <col min="11009" max="11009" width="1.7109375" style="2" customWidth="1"/>
    <col min="11010" max="11010" width="43.7109375" style="2" customWidth="1"/>
    <col min="11011" max="11026" width="14.28515625" style="2" customWidth="1"/>
    <col min="11027" max="11027" width="8.140625" style="2" customWidth="1"/>
    <col min="11028" max="11264" width="11.42578125" style="2"/>
    <col min="11265" max="11265" width="1.7109375" style="2" customWidth="1"/>
    <col min="11266" max="11266" width="43.7109375" style="2" customWidth="1"/>
    <col min="11267" max="11282" width="14.28515625" style="2" customWidth="1"/>
    <col min="11283" max="11283" width="8.140625" style="2" customWidth="1"/>
    <col min="11284" max="11520" width="11.42578125" style="2"/>
    <col min="11521" max="11521" width="1.7109375" style="2" customWidth="1"/>
    <col min="11522" max="11522" width="43.7109375" style="2" customWidth="1"/>
    <col min="11523" max="11538" width="14.28515625" style="2" customWidth="1"/>
    <col min="11539" max="11539" width="8.140625" style="2" customWidth="1"/>
    <col min="11540" max="11776" width="11.42578125" style="2"/>
    <col min="11777" max="11777" width="1.7109375" style="2" customWidth="1"/>
    <col min="11778" max="11778" width="43.7109375" style="2" customWidth="1"/>
    <col min="11779" max="11794" width="14.28515625" style="2" customWidth="1"/>
    <col min="11795" max="11795" width="8.140625" style="2" customWidth="1"/>
    <col min="11796" max="12032" width="11.42578125" style="2"/>
    <col min="12033" max="12033" width="1.7109375" style="2" customWidth="1"/>
    <col min="12034" max="12034" width="43.7109375" style="2" customWidth="1"/>
    <col min="12035" max="12050" width="14.28515625" style="2" customWidth="1"/>
    <col min="12051" max="12051" width="8.140625" style="2" customWidth="1"/>
    <col min="12052" max="12288" width="11.42578125" style="2"/>
    <col min="12289" max="12289" width="1.7109375" style="2" customWidth="1"/>
    <col min="12290" max="12290" width="43.7109375" style="2" customWidth="1"/>
    <col min="12291" max="12306" width="14.28515625" style="2" customWidth="1"/>
    <col min="12307" max="12307" width="8.140625" style="2" customWidth="1"/>
    <col min="12308" max="12544" width="11.42578125" style="2"/>
    <col min="12545" max="12545" width="1.7109375" style="2" customWidth="1"/>
    <col min="12546" max="12546" width="43.7109375" style="2" customWidth="1"/>
    <col min="12547" max="12562" width="14.28515625" style="2" customWidth="1"/>
    <col min="12563" max="12563" width="8.140625" style="2" customWidth="1"/>
    <col min="12564" max="12800" width="11.42578125" style="2"/>
    <col min="12801" max="12801" width="1.7109375" style="2" customWidth="1"/>
    <col min="12802" max="12802" width="43.7109375" style="2" customWidth="1"/>
    <col min="12803" max="12818" width="14.28515625" style="2" customWidth="1"/>
    <col min="12819" max="12819" width="8.140625" style="2" customWidth="1"/>
    <col min="12820" max="13056" width="11.42578125" style="2"/>
    <col min="13057" max="13057" width="1.7109375" style="2" customWidth="1"/>
    <col min="13058" max="13058" width="43.7109375" style="2" customWidth="1"/>
    <col min="13059" max="13074" width="14.28515625" style="2" customWidth="1"/>
    <col min="13075" max="13075" width="8.140625" style="2" customWidth="1"/>
    <col min="13076" max="13312" width="11.42578125" style="2"/>
    <col min="13313" max="13313" width="1.7109375" style="2" customWidth="1"/>
    <col min="13314" max="13314" width="43.7109375" style="2" customWidth="1"/>
    <col min="13315" max="13330" width="14.28515625" style="2" customWidth="1"/>
    <col min="13331" max="13331" width="8.140625" style="2" customWidth="1"/>
    <col min="13332" max="13568" width="11.42578125" style="2"/>
    <col min="13569" max="13569" width="1.7109375" style="2" customWidth="1"/>
    <col min="13570" max="13570" width="43.7109375" style="2" customWidth="1"/>
    <col min="13571" max="13586" width="14.28515625" style="2" customWidth="1"/>
    <col min="13587" max="13587" width="8.140625" style="2" customWidth="1"/>
    <col min="13588" max="13824" width="11.42578125" style="2"/>
    <col min="13825" max="13825" width="1.7109375" style="2" customWidth="1"/>
    <col min="13826" max="13826" width="43.7109375" style="2" customWidth="1"/>
    <col min="13827" max="13842" width="14.28515625" style="2" customWidth="1"/>
    <col min="13843" max="13843" width="8.140625" style="2" customWidth="1"/>
    <col min="13844" max="14080" width="11.42578125" style="2"/>
    <col min="14081" max="14081" width="1.7109375" style="2" customWidth="1"/>
    <col min="14082" max="14082" width="43.7109375" style="2" customWidth="1"/>
    <col min="14083" max="14098" width="14.28515625" style="2" customWidth="1"/>
    <col min="14099" max="14099" width="8.140625" style="2" customWidth="1"/>
    <col min="14100" max="14336" width="11.42578125" style="2"/>
    <col min="14337" max="14337" width="1.7109375" style="2" customWidth="1"/>
    <col min="14338" max="14338" width="43.7109375" style="2" customWidth="1"/>
    <col min="14339" max="14354" width="14.28515625" style="2" customWidth="1"/>
    <col min="14355" max="14355" width="8.140625" style="2" customWidth="1"/>
    <col min="14356" max="14592" width="11.42578125" style="2"/>
    <col min="14593" max="14593" width="1.7109375" style="2" customWidth="1"/>
    <col min="14594" max="14594" width="43.7109375" style="2" customWidth="1"/>
    <col min="14595" max="14610" width="14.28515625" style="2" customWidth="1"/>
    <col min="14611" max="14611" width="8.140625" style="2" customWidth="1"/>
    <col min="14612" max="14848" width="11.42578125" style="2"/>
    <col min="14849" max="14849" width="1.7109375" style="2" customWidth="1"/>
    <col min="14850" max="14850" width="43.7109375" style="2" customWidth="1"/>
    <col min="14851" max="14866" width="14.28515625" style="2" customWidth="1"/>
    <col min="14867" max="14867" width="8.140625" style="2" customWidth="1"/>
    <col min="14868" max="15104" width="11.42578125" style="2"/>
    <col min="15105" max="15105" width="1.7109375" style="2" customWidth="1"/>
    <col min="15106" max="15106" width="43.7109375" style="2" customWidth="1"/>
    <col min="15107" max="15122" width="14.28515625" style="2" customWidth="1"/>
    <col min="15123" max="15123" width="8.140625" style="2" customWidth="1"/>
    <col min="15124" max="15360" width="11.42578125" style="2"/>
    <col min="15361" max="15361" width="1.7109375" style="2" customWidth="1"/>
    <col min="15362" max="15362" width="43.7109375" style="2" customWidth="1"/>
    <col min="15363" max="15378" width="14.28515625" style="2" customWidth="1"/>
    <col min="15379" max="15379" width="8.140625" style="2" customWidth="1"/>
    <col min="15380" max="15616" width="11.42578125" style="2"/>
    <col min="15617" max="15617" width="1.7109375" style="2" customWidth="1"/>
    <col min="15618" max="15618" width="43.7109375" style="2" customWidth="1"/>
    <col min="15619" max="15634" width="14.28515625" style="2" customWidth="1"/>
    <col min="15635" max="15635" width="8.140625" style="2" customWidth="1"/>
    <col min="15636" max="15872" width="11.42578125" style="2"/>
    <col min="15873" max="15873" width="1.7109375" style="2" customWidth="1"/>
    <col min="15874" max="15874" width="43.7109375" style="2" customWidth="1"/>
    <col min="15875" max="15890" width="14.28515625" style="2" customWidth="1"/>
    <col min="15891" max="15891" width="8.140625" style="2" customWidth="1"/>
    <col min="15892" max="16128" width="11.42578125" style="2"/>
    <col min="16129" max="16129" width="1.7109375" style="2" customWidth="1"/>
    <col min="16130" max="16130" width="43.7109375" style="2" customWidth="1"/>
    <col min="16131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2" t="s">
        <v>529</v>
      </c>
      <c r="B1" s="352"/>
      <c r="C1" s="352"/>
      <c r="D1" s="352"/>
      <c r="E1" s="352"/>
      <c r="F1" s="352"/>
      <c r="G1" s="352"/>
      <c r="H1" s="352"/>
      <c r="I1" s="352"/>
    </row>
    <row r="2" spans="1:10" ht="20.100000000000001" customHeight="1">
      <c r="A2" s="352" t="s">
        <v>44</v>
      </c>
      <c r="B2" s="352"/>
      <c r="C2" s="352"/>
      <c r="D2" s="352"/>
      <c r="E2" s="352"/>
      <c r="F2" s="352"/>
      <c r="G2" s="352"/>
      <c r="H2" s="352"/>
      <c r="I2" s="352"/>
    </row>
    <row r="3" spans="1:10" ht="20.100000000000001" customHeight="1">
      <c r="A3" s="352" t="s">
        <v>146</v>
      </c>
      <c r="B3" s="352"/>
      <c r="C3" s="352"/>
      <c r="D3" s="352"/>
      <c r="E3" s="352"/>
      <c r="F3" s="352"/>
      <c r="G3" s="352"/>
      <c r="H3" s="352"/>
      <c r="I3" s="352"/>
    </row>
    <row r="4" spans="1:10" ht="24.95" customHeight="1">
      <c r="A4" s="353" t="s">
        <v>0</v>
      </c>
      <c r="B4" s="353"/>
      <c r="C4" s="353"/>
      <c r="D4" s="353"/>
      <c r="E4" s="353"/>
      <c r="F4" s="353"/>
      <c r="G4" s="353"/>
      <c r="H4" s="353"/>
      <c r="I4" s="353"/>
    </row>
    <row r="5" spans="1:10" ht="5.0999999999999996" customHeight="1">
      <c r="A5" s="43"/>
      <c r="B5" s="43"/>
      <c r="C5" s="44"/>
      <c r="D5" s="44"/>
      <c r="E5" s="44"/>
      <c r="F5" s="44"/>
      <c r="G5" s="44"/>
      <c r="H5" s="44"/>
      <c r="I5" s="44"/>
    </row>
    <row r="6" spans="1:10" ht="8.1" customHeight="1">
      <c r="A6" s="338" t="s">
        <v>147</v>
      </c>
      <c r="B6" s="339"/>
      <c r="C6" s="318" t="s">
        <v>46</v>
      </c>
      <c r="D6" s="318" t="s">
        <v>148</v>
      </c>
      <c r="E6" s="318" t="s">
        <v>48</v>
      </c>
      <c r="F6" s="315" t="s">
        <v>5</v>
      </c>
      <c r="G6" s="339"/>
      <c r="H6" s="318" t="s">
        <v>233</v>
      </c>
      <c r="I6" s="315" t="s">
        <v>149</v>
      </c>
    </row>
    <row r="7" spans="1:10" ht="8.1" customHeight="1">
      <c r="A7" s="340"/>
      <c r="B7" s="341"/>
      <c r="C7" s="319"/>
      <c r="D7" s="319"/>
      <c r="E7" s="354"/>
      <c r="F7" s="316"/>
      <c r="G7" s="341"/>
      <c r="H7" s="319"/>
      <c r="I7" s="316"/>
    </row>
    <row r="8" spans="1:10" ht="8.1" customHeight="1">
      <c r="A8" s="340"/>
      <c r="B8" s="341"/>
      <c r="C8" s="319"/>
      <c r="D8" s="319"/>
      <c r="E8" s="354"/>
      <c r="F8" s="316"/>
      <c r="G8" s="341"/>
      <c r="H8" s="319"/>
      <c r="I8" s="316"/>
      <c r="J8" s="1"/>
    </row>
    <row r="9" spans="1:10" ht="8.1" customHeight="1">
      <c r="A9" s="340"/>
      <c r="B9" s="341"/>
      <c r="C9" s="319"/>
      <c r="D9" s="319"/>
      <c r="E9" s="354"/>
      <c r="F9" s="317"/>
      <c r="G9" s="343"/>
      <c r="H9" s="319"/>
      <c r="I9" s="316"/>
      <c r="J9" s="1"/>
    </row>
    <row r="10" spans="1:10" ht="6" customHeight="1">
      <c r="A10" s="340"/>
      <c r="B10" s="341"/>
      <c r="C10" s="319"/>
      <c r="D10" s="319"/>
      <c r="E10" s="354"/>
      <c r="F10" s="318" t="s">
        <v>215</v>
      </c>
      <c r="G10" s="318" t="s">
        <v>254</v>
      </c>
      <c r="H10" s="319"/>
      <c r="I10" s="316"/>
      <c r="J10" s="1"/>
    </row>
    <row r="11" spans="1:10" ht="6" customHeight="1">
      <c r="A11" s="340"/>
      <c r="B11" s="341"/>
      <c r="C11" s="319"/>
      <c r="D11" s="319"/>
      <c r="E11" s="354"/>
      <c r="F11" s="319"/>
      <c r="G11" s="319"/>
      <c r="H11" s="319"/>
      <c r="I11" s="316"/>
      <c r="J11" s="1"/>
    </row>
    <row r="12" spans="1:10" ht="6" customHeight="1">
      <c r="A12" s="340"/>
      <c r="B12" s="341"/>
      <c r="C12" s="319"/>
      <c r="D12" s="319"/>
      <c r="E12" s="354"/>
      <c r="F12" s="319"/>
      <c r="G12" s="319"/>
      <c r="H12" s="319"/>
      <c r="I12" s="316"/>
      <c r="J12" s="1"/>
    </row>
    <row r="13" spans="1:10" ht="6" customHeight="1">
      <c r="A13" s="340"/>
      <c r="B13" s="341"/>
      <c r="C13" s="319"/>
      <c r="D13" s="319"/>
      <c r="E13" s="354"/>
      <c r="F13" s="319"/>
      <c r="G13" s="319"/>
      <c r="H13" s="319"/>
      <c r="I13" s="316"/>
      <c r="J13" s="1"/>
    </row>
    <row r="14" spans="1:10" ht="6" customHeight="1">
      <c r="A14" s="340"/>
      <c r="B14" s="341"/>
      <c r="C14" s="319"/>
      <c r="D14" s="319"/>
      <c r="E14" s="354"/>
      <c r="F14" s="319"/>
      <c r="G14" s="319"/>
      <c r="H14" s="319"/>
      <c r="I14" s="316"/>
      <c r="J14" s="1"/>
    </row>
    <row r="15" spans="1:10" ht="6" customHeight="1">
      <c r="A15" s="340"/>
      <c r="B15" s="341"/>
      <c r="C15" s="320"/>
      <c r="D15" s="320"/>
      <c r="E15" s="355"/>
      <c r="F15" s="320"/>
      <c r="G15" s="320"/>
      <c r="H15" s="320"/>
      <c r="I15" s="317"/>
      <c r="J15" s="1"/>
    </row>
    <row r="16" spans="1:10" ht="24" customHeight="1">
      <c r="A16" s="342"/>
      <c r="B16" s="343"/>
      <c r="C16" s="190" t="s">
        <v>1</v>
      </c>
      <c r="D16" s="45" t="s">
        <v>150</v>
      </c>
      <c r="E16" s="45" t="s">
        <v>151</v>
      </c>
      <c r="F16" s="45" t="s">
        <v>1</v>
      </c>
      <c r="G16" s="45" t="s">
        <v>151</v>
      </c>
      <c r="H16" s="45" t="s">
        <v>1</v>
      </c>
      <c r="I16" s="46" t="s">
        <v>37</v>
      </c>
      <c r="J16" s="1"/>
    </row>
    <row r="17" spans="1:50" ht="30" customHeight="1">
      <c r="A17" s="356"/>
      <c r="B17" s="356"/>
      <c r="C17" s="356"/>
      <c r="D17" s="356"/>
      <c r="E17" s="356"/>
      <c r="F17" s="356"/>
      <c r="G17" s="356"/>
      <c r="H17" s="356"/>
      <c r="I17" s="356"/>
      <c r="J17" s="1"/>
    </row>
    <row r="18" spans="1:50" ht="24.95" customHeight="1">
      <c r="A18" s="2" t="s">
        <v>152</v>
      </c>
      <c r="C18" s="7">
        <v>24845</v>
      </c>
      <c r="D18" s="7">
        <v>101350</v>
      </c>
      <c r="E18" s="7">
        <v>11747.060000000001</v>
      </c>
      <c r="F18" s="7">
        <v>21648</v>
      </c>
      <c r="G18" s="7">
        <v>2581.62</v>
      </c>
      <c r="H18" s="7">
        <v>104774</v>
      </c>
      <c r="I18" s="7">
        <v>11209683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61</v>
      </c>
      <c r="C19" s="7">
        <v>16147</v>
      </c>
      <c r="D19" s="7">
        <v>13315</v>
      </c>
      <c r="E19" s="7">
        <v>664.88</v>
      </c>
      <c r="F19" s="7">
        <v>21149</v>
      </c>
      <c r="G19" s="7">
        <v>2543.56</v>
      </c>
      <c r="H19" s="7">
        <v>103420</v>
      </c>
      <c r="I19" s="7">
        <v>4012594</v>
      </c>
    </row>
    <row r="20" spans="1:50" ht="20.100000000000001" customHeight="1">
      <c r="A20" s="2" t="s">
        <v>14</v>
      </c>
      <c r="C20" s="7"/>
      <c r="D20" s="7"/>
      <c r="E20" s="7"/>
      <c r="F20" s="7"/>
      <c r="G20" s="7"/>
      <c r="H20" s="7"/>
      <c r="I20" s="7"/>
      <c r="J20" s="1"/>
    </row>
    <row r="21" spans="1:50" ht="15" customHeight="1">
      <c r="B21" s="2" t="s">
        <v>153</v>
      </c>
      <c r="C21" s="7">
        <v>14655</v>
      </c>
      <c r="D21" s="7">
        <v>10928</v>
      </c>
      <c r="E21" s="7">
        <v>543.68999999999994</v>
      </c>
      <c r="F21" s="7">
        <v>14655</v>
      </c>
      <c r="G21" s="7">
        <v>2081.3900000000003</v>
      </c>
      <c r="H21" s="7">
        <v>83722</v>
      </c>
      <c r="I21" s="7">
        <v>3290837</v>
      </c>
      <c r="J21" s="1"/>
    </row>
    <row r="22" spans="1:50" ht="15" customHeight="1">
      <c r="B22" s="2" t="s">
        <v>154</v>
      </c>
      <c r="C22" s="7">
        <v>1127</v>
      </c>
      <c r="D22" s="7">
        <v>1187</v>
      </c>
      <c r="E22" s="7">
        <v>59.320000000000007</v>
      </c>
      <c r="F22" s="7">
        <v>2254</v>
      </c>
      <c r="G22" s="7">
        <v>227.73000000000002</v>
      </c>
      <c r="H22" s="7">
        <v>9491</v>
      </c>
      <c r="I22" s="7">
        <v>361259</v>
      </c>
      <c r="J22" s="1"/>
    </row>
    <row r="23" spans="1:50" ht="15" customHeight="1">
      <c r="B23" s="180" t="s">
        <v>155</v>
      </c>
      <c r="C23" s="39"/>
      <c r="D23" s="39"/>
      <c r="E23" s="39"/>
      <c r="F23" s="39"/>
      <c r="G23" s="39"/>
      <c r="H23" s="39"/>
      <c r="I23" s="39"/>
      <c r="J23" s="1"/>
    </row>
    <row r="24" spans="1:50" ht="12.95" customHeight="1">
      <c r="B24" s="172" t="s">
        <v>156</v>
      </c>
      <c r="C24" s="7">
        <v>327</v>
      </c>
      <c r="D24" s="7">
        <v>996</v>
      </c>
      <c r="E24" s="7">
        <v>49.160000000000004</v>
      </c>
      <c r="F24" s="7">
        <v>2802</v>
      </c>
      <c r="G24" s="7">
        <v>193.37</v>
      </c>
      <c r="H24" s="7">
        <v>8189</v>
      </c>
      <c r="I24" s="7">
        <v>292455</v>
      </c>
      <c r="J24" s="1"/>
    </row>
    <row r="25" spans="1:50" ht="15" customHeight="1">
      <c r="B25" s="2" t="s">
        <v>60</v>
      </c>
      <c r="C25" s="7">
        <v>38</v>
      </c>
      <c r="D25" s="7">
        <v>204</v>
      </c>
      <c r="E25" s="7">
        <v>12.709999999999999</v>
      </c>
      <c r="F25" s="7">
        <v>1438</v>
      </c>
      <c r="G25" s="7">
        <v>41.08</v>
      </c>
      <c r="H25" s="7">
        <v>2018</v>
      </c>
      <c r="I25" s="7">
        <v>68043</v>
      </c>
    </row>
    <row r="26" spans="1:50" ht="20.100000000000001" customHeight="1">
      <c r="A26" s="2" t="s">
        <v>62</v>
      </c>
      <c r="C26" s="7"/>
      <c r="D26" s="7"/>
      <c r="E26" s="7"/>
      <c r="F26" s="7"/>
      <c r="G26" s="7"/>
      <c r="H26" s="7"/>
      <c r="I26" s="7"/>
    </row>
    <row r="27" spans="1:50" ht="15" customHeight="1">
      <c r="A27" s="47"/>
      <c r="B27" s="180" t="s">
        <v>157</v>
      </c>
      <c r="C27" s="7">
        <v>209</v>
      </c>
      <c r="D27" s="7">
        <v>541</v>
      </c>
      <c r="E27" s="7">
        <v>29.610000000000003</v>
      </c>
      <c r="F27" s="7">
        <v>1114</v>
      </c>
      <c r="G27" s="7">
        <v>105.35</v>
      </c>
      <c r="H27" s="7">
        <v>4143</v>
      </c>
      <c r="I27" s="7">
        <v>153635</v>
      </c>
      <c r="J27" s="1"/>
    </row>
    <row r="28" spans="1:50" ht="20.100000000000001" customHeight="1">
      <c r="A28" s="357" t="s">
        <v>158</v>
      </c>
      <c r="B28" s="357"/>
      <c r="C28" s="7"/>
      <c r="D28" s="7"/>
      <c r="E28" s="7"/>
      <c r="F28" s="7"/>
      <c r="G28" s="7"/>
      <c r="H28" s="7"/>
      <c r="I28" s="7"/>
      <c r="J28" s="1"/>
    </row>
    <row r="29" spans="1:50" ht="15" customHeight="1">
      <c r="A29" s="48"/>
      <c r="B29" s="48" t="s">
        <v>15</v>
      </c>
      <c r="C29" s="7">
        <v>66</v>
      </c>
      <c r="D29" s="7">
        <v>185</v>
      </c>
      <c r="E29" s="7">
        <v>10.49</v>
      </c>
      <c r="F29" s="7">
        <v>1032</v>
      </c>
      <c r="G29" s="7">
        <v>38.56</v>
      </c>
      <c r="H29" s="7">
        <v>1968</v>
      </c>
      <c r="I29" s="7">
        <v>54722</v>
      </c>
      <c r="J29" s="1"/>
    </row>
    <row r="30" spans="1:50" ht="15" customHeight="1">
      <c r="A30" s="43"/>
      <c r="B30" s="48" t="s">
        <v>16</v>
      </c>
      <c r="C30" s="7">
        <v>1579</v>
      </c>
      <c r="D30" s="7">
        <v>1425</v>
      </c>
      <c r="E30" s="7">
        <v>59.08</v>
      </c>
      <c r="F30" s="7">
        <v>3549</v>
      </c>
      <c r="G30" s="7">
        <v>303.69</v>
      </c>
      <c r="H30" s="7">
        <v>12592</v>
      </c>
      <c r="I30" s="7">
        <v>383000</v>
      </c>
      <c r="J30" s="1"/>
    </row>
    <row r="31" spans="1:50" ht="20.100000000000001" customHeight="1">
      <c r="A31" s="43"/>
      <c r="B31" s="48" t="s">
        <v>14</v>
      </c>
      <c r="C31" s="7"/>
      <c r="D31" s="7"/>
      <c r="E31" s="7"/>
      <c r="F31" s="7"/>
      <c r="G31" s="7"/>
      <c r="H31" s="7"/>
      <c r="I31" s="7"/>
      <c r="J31" s="1"/>
    </row>
    <row r="32" spans="1:50" ht="15" customHeight="1">
      <c r="A32" s="49"/>
      <c r="B32" s="50" t="s">
        <v>159</v>
      </c>
      <c r="C32" s="7">
        <v>1327</v>
      </c>
      <c r="D32" s="7">
        <v>1129</v>
      </c>
      <c r="E32" s="7">
        <v>45.05</v>
      </c>
      <c r="F32" s="7">
        <v>2834</v>
      </c>
      <c r="G32" s="7">
        <v>247.39000000000001</v>
      </c>
      <c r="H32" s="7">
        <v>10182</v>
      </c>
      <c r="I32" s="7">
        <v>298545</v>
      </c>
    </row>
    <row r="33" spans="1:10" ht="15" customHeight="1">
      <c r="A33" s="48"/>
      <c r="B33" s="48" t="s">
        <v>160</v>
      </c>
      <c r="C33" s="7">
        <v>21</v>
      </c>
      <c r="D33" s="7">
        <v>12</v>
      </c>
      <c r="E33" s="7">
        <v>0.51</v>
      </c>
      <c r="F33" s="7">
        <v>23</v>
      </c>
      <c r="G33" s="7">
        <v>2.33</v>
      </c>
      <c r="H33" s="7">
        <v>95</v>
      </c>
      <c r="I33" s="7">
        <v>4123</v>
      </c>
      <c r="J33" s="1"/>
    </row>
    <row r="34" spans="1:10" ht="15" customHeight="1">
      <c r="A34" s="48"/>
      <c r="B34" s="47" t="s">
        <v>161</v>
      </c>
      <c r="C34" s="7">
        <v>231</v>
      </c>
      <c r="D34" s="7">
        <v>284</v>
      </c>
      <c r="E34" s="7">
        <v>13.530000000000001</v>
      </c>
      <c r="F34" s="7">
        <v>692</v>
      </c>
      <c r="G34" s="7">
        <v>53.970000000000006</v>
      </c>
      <c r="H34" s="7">
        <v>2315</v>
      </c>
      <c r="I34" s="7">
        <v>80332</v>
      </c>
      <c r="J34" s="1"/>
    </row>
    <row r="35" spans="1:10" ht="20.100000000000001" customHeight="1">
      <c r="B35" s="48" t="s">
        <v>21</v>
      </c>
      <c r="C35" s="7">
        <v>14485</v>
      </c>
      <c r="D35" s="7">
        <v>11655</v>
      </c>
      <c r="E35" s="7">
        <v>593.58999999999992</v>
      </c>
      <c r="F35" s="7">
        <v>16284</v>
      </c>
      <c r="G35" s="7">
        <v>2191.81</v>
      </c>
      <c r="H35" s="7">
        <v>88473</v>
      </c>
      <c r="I35" s="7">
        <v>3556584</v>
      </c>
      <c r="J35" s="1"/>
    </row>
    <row r="36" spans="1:10" ht="15" customHeight="1">
      <c r="B36" s="180" t="s">
        <v>68</v>
      </c>
      <c r="C36" s="7">
        <v>17</v>
      </c>
      <c r="D36" s="7">
        <v>50</v>
      </c>
      <c r="E36" s="7">
        <v>1.72</v>
      </c>
      <c r="F36" s="7">
        <v>284</v>
      </c>
      <c r="G36" s="7">
        <v>9.5</v>
      </c>
      <c r="H36" s="7">
        <v>387</v>
      </c>
      <c r="I36" s="7">
        <v>18288</v>
      </c>
    </row>
    <row r="37" spans="1:10" ht="39.950000000000003" customHeight="1">
      <c r="A37" s="2" t="s">
        <v>77</v>
      </c>
      <c r="C37" s="7">
        <v>8698</v>
      </c>
      <c r="D37" s="7">
        <v>88034</v>
      </c>
      <c r="E37" s="7">
        <v>11082.189999999999</v>
      </c>
      <c r="F37" s="7">
        <v>499</v>
      </c>
      <c r="G37" s="7">
        <v>38.049999999999997</v>
      </c>
      <c r="H37" s="7">
        <v>1354</v>
      </c>
      <c r="I37" s="7">
        <v>7197089</v>
      </c>
    </row>
    <row r="38" spans="1:10" ht="20.100000000000001" customHeight="1">
      <c r="A38" s="2" t="s">
        <v>14</v>
      </c>
      <c r="C38" s="7"/>
      <c r="D38" s="7"/>
      <c r="E38" s="7"/>
      <c r="F38" s="7"/>
      <c r="G38" s="7"/>
      <c r="H38" s="7"/>
      <c r="I38" s="7"/>
      <c r="J38" s="1"/>
    </row>
    <row r="39" spans="1:10" ht="15" customHeight="1">
      <c r="B39" s="2" t="s">
        <v>69</v>
      </c>
      <c r="C39" s="7">
        <v>68</v>
      </c>
      <c r="D39" s="7">
        <v>225</v>
      </c>
      <c r="E39" s="7">
        <v>46.32</v>
      </c>
      <c r="F39" s="7">
        <v>20</v>
      </c>
      <c r="G39" s="7">
        <v>1.6300000000000001</v>
      </c>
      <c r="H39" s="7">
        <v>56</v>
      </c>
      <c r="I39" s="7">
        <v>68544</v>
      </c>
      <c r="J39" s="1"/>
    </row>
    <row r="40" spans="1:10" ht="15" customHeight="1">
      <c r="B40" s="2" t="s">
        <v>70</v>
      </c>
      <c r="C40" s="7">
        <v>434</v>
      </c>
      <c r="D40" s="7">
        <v>3145</v>
      </c>
      <c r="E40" s="7">
        <v>605.98</v>
      </c>
      <c r="F40" s="7">
        <v>197</v>
      </c>
      <c r="G40" s="7">
        <v>12.11</v>
      </c>
      <c r="H40" s="7">
        <v>421</v>
      </c>
      <c r="I40" s="7">
        <v>758403</v>
      </c>
      <c r="J40" s="1"/>
    </row>
    <row r="41" spans="1:10" ht="15" customHeight="1">
      <c r="B41" s="2" t="s">
        <v>71</v>
      </c>
      <c r="C41" s="7">
        <v>1945</v>
      </c>
      <c r="D41" s="7">
        <v>9577</v>
      </c>
      <c r="E41" s="7">
        <v>1416.59</v>
      </c>
      <c r="F41" s="7">
        <v>39</v>
      </c>
      <c r="G41" s="7">
        <v>1.86</v>
      </c>
      <c r="H41" s="7">
        <v>77</v>
      </c>
      <c r="I41" s="7">
        <v>430804</v>
      </c>
      <c r="J41" s="1"/>
    </row>
    <row r="42" spans="1:10" ht="15" customHeight="1">
      <c r="B42" s="50" t="s">
        <v>72</v>
      </c>
      <c r="C42" s="7">
        <v>5594</v>
      </c>
      <c r="D42" s="7">
        <v>72388</v>
      </c>
      <c r="E42" s="7">
        <v>8566.48</v>
      </c>
      <c r="F42" s="7">
        <v>221</v>
      </c>
      <c r="G42" s="7">
        <v>20.32</v>
      </c>
      <c r="H42" s="7">
        <v>708</v>
      </c>
      <c r="I42" s="7">
        <v>5356676</v>
      </c>
    </row>
    <row r="43" spans="1:10" ht="20.100000000000001" customHeight="1">
      <c r="B43" s="48" t="s">
        <v>62</v>
      </c>
      <c r="C43" s="7"/>
      <c r="D43" s="7"/>
      <c r="E43" s="7"/>
      <c r="F43" s="7"/>
      <c r="G43" s="7"/>
      <c r="H43" s="7"/>
      <c r="I43" s="7"/>
      <c r="J43" s="1"/>
    </row>
    <row r="44" spans="1:10" ht="15" customHeight="1">
      <c r="B44" s="47" t="s">
        <v>162</v>
      </c>
      <c r="C44" s="7">
        <v>1572</v>
      </c>
      <c r="D44" s="7">
        <v>20587</v>
      </c>
      <c r="E44" s="7">
        <v>2463.88</v>
      </c>
      <c r="F44" s="7">
        <v>71</v>
      </c>
      <c r="G44" s="7">
        <v>8.4400000000000013</v>
      </c>
      <c r="H44" s="7">
        <v>292</v>
      </c>
      <c r="I44" s="7">
        <v>2027547</v>
      </c>
    </row>
    <row r="45" spans="1:10" ht="15" customHeight="1">
      <c r="B45" s="2" t="s">
        <v>163</v>
      </c>
      <c r="C45" s="7">
        <v>3113</v>
      </c>
      <c r="D45" s="7">
        <v>48329</v>
      </c>
      <c r="E45" s="7">
        <v>5276.87</v>
      </c>
      <c r="F45" s="7">
        <v>143</v>
      </c>
      <c r="G45" s="7">
        <v>11.35</v>
      </c>
      <c r="H45" s="7">
        <v>389</v>
      </c>
      <c r="I45" s="7">
        <v>2897703</v>
      </c>
    </row>
    <row r="46" spans="1:10" ht="15" customHeight="1">
      <c r="B46" s="2" t="s">
        <v>164</v>
      </c>
      <c r="C46" s="7">
        <v>80</v>
      </c>
      <c r="D46" s="7">
        <v>354</v>
      </c>
      <c r="E46" s="7">
        <v>74.83</v>
      </c>
      <c r="F46" s="7">
        <v>4</v>
      </c>
      <c r="G46" s="7">
        <v>0.28999999999999998</v>
      </c>
      <c r="H46" s="7">
        <v>15</v>
      </c>
      <c r="I46" s="7">
        <v>105667</v>
      </c>
      <c r="J46" s="1"/>
    </row>
    <row r="47" spans="1:10" ht="20.100000000000001" customHeight="1">
      <c r="B47" s="2" t="s">
        <v>76</v>
      </c>
      <c r="C47" s="7">
        <v>657</v>
      </c>
      <c r="D47" s="7">
        <v>2700</v>
      </c>
      <c r="E47" s="7">
        <v>446.81000000000006</v>
      </c>
      <c r="F47" s="7">
        <v>22</v>
      </c>
      <c r="G47" s="7">
        <v>2.13</v>
      </c>
      <c r="H47" s="7">
        <v>92</v>
      </c>
      <c r="I47" s="7">
        <v>582662</v>
      </c>
      <c r="J47" s="1"/>
    </row>
    <row r="48" spans="1:10" ht="20.100000000000001" customHeight="1">
      <c r="A48" s="2" t="s">
        <v>62</v>
      </c>
      <c r="B48" s="186"/>
      <c r="C48" s="7"/>
      <c r="D48" s="7"/>
      <c r="E48" s="7"/>
      <c r="F48" s="7"/>
      <c r="G48" s="7"/>
      <c r="H48" s="7"/>
      <c r="I48" s="7"/>
    </row>
    <row r="49" spans="1:10" ht="15" customHeight="1">
      <c r="B49" s="2" t="s">
        <v>165</v>
      </c>
      <c r="C49" s="7">
        <v>804</v>
      </c>
      <c r="D49" s="7">
        <v>3863</v>
      </c>
      <c r="E49" s="7">
        <v>590.9</v>
      </c>
      <c r="F49" s="7">
        <v>45</v>
      </c>
      <c r="G49" s="7">
        <v>3.88</v>
      </c>
      <c r="H49" s="7">
        <v>153</v>
      </c>
      <c r="I49" s="7">
        <v>731069</v>
      </c>
      <c r="J49" s="1"/>
    </row>
    <row r="50" spans="1:10" ht="20.100000000000001" customHeight="1">
      <c r="A50" s="357" t="s">
        <v>166</v>
      </c>
      <c r="B50" s="357"/>
      <c r="C50" s="7"/>
      <c r="D50" s="7"/>
      <c r="E50" s="7"/>
      <c r="F50" s="7"/>
      <c r="G50" s="7"/>
      <c r="H50" s="7"/>
      <c r="I50" s="7"/>
      <c r="J50" s="1"/>
    </row>
    <row r="51" spans="1:10" ht="15" customHeight="1">
      <c r="B51" s="48" t="s">
        <v>15</v>
      </c>
      <c r="C51" s="7">
        <v>493</v>
      </c>
      <c r="D51" s="7">
        <v>2178</v>
      </c>
      <c r="E51" s="7">
        <v>455.46000000000004</v>
      </c>
      <c r="F51" s="7">
        <v>86</v>
      </c>
      <c r="G51" s="7">
        <v>1.6600000000000001</v>
      </c>
      <c r="H51" s="7">
        <v>95</v>
      </c>
      <c r="I51" s="7">
        <v>510474</v>
      </c>
      <c r="J51" s="1"/>
    </row>
    <row r="52" spans="1:10" ht="15" customHeight="1">
      <c r="B52" s="48" t="s">
        <v>16</v>
      </c>
      <c r="C52" s="7">
        <v>6774</v>
      </c>
      <c r="D52" s="7">
        <v>81718</v>
      </c>
      <c r="E52" s="7">
        <v>9962.89</v>
      </c>
      <c r="F52" s="7">
        <v>294</v>
      </c>
      <c r="G52" s="7">
        <v>27.43</v>
      </c>
      <c r="H52" s="7">
        <v>927</v>
      </c>
      <c r="I52" s="7">
        <v>6205629</v>
      </c>
      <c r="J52" s="1"/>
    </row>
    <row r="53" spans="1:10" ht="15" customHeight="1">
      <c r="B53" s="2" t="s">
        <v>14</v>
      </c>
      <c r="C53" s="7"/>
      <c r="D53" s="7"/>
      <c r="E53" s="7"/>
      <c r="F53" s="7"/>
      <c r="G53" s="7"/>
      <c r="H53" s="7"/>
      <c r="I53" s="7"/>
      <c r="J53" s="1"/>
    </row>
    <row r="54" spans="1:10" ht="15" customHeight="1">
      <c r="B54" s="180" t="s">
        <v>167</v>
      </c>
      <c r="C54" s="39"/>
      <c r="D54" s="39"/>
      <c r="E54" s="39"/>
      <c r="F54" s="39"/>
      <c r="G54" s="39"/>
      <c r="H54" s="39"/>
      <c r="I54" s="39"/>
      <c r="J54" s="1"/>
    </row>
    <row r="55" spans="1:10" ht="12.95" customHeight="1">
      <c r="B55" s="180" t="s">
        <v>168</v>
      </c>
      <c r="C55" s="7">
        <v>1993</v>
      </c>
      <c r="D55" s="7">
        <v>9813</v>
      </c>
      <c r="E55" s="7">
        <v>1455.1200000000001</v>
      </c>
      <c r="F55" s="7">
        <v>39</v>
      </c>
      <c r="G55" s="7">
        <v>1.7100000000000002</v>
      </c>
      <c r="H55" s="7">
        <v>72</v>
      </c>
      <c r="I55" s="7">
        <v>452546</v>
      </c>
      <c r="J55" s="1"/>
    </row>
    <row r="56" spans="1:10" ht="12.95" customHeight="1">
      <c r="B56" s="180" t="s">
        <v>169</v>
      </c>
      <c r="C56" s="7">
        <v>2193</v>
      </c>
      <c r="D56" s="7">
        <v>29418</v>
      </c>
      <c r="E56" s="7">
        <v>3510.1400000000003</v>
      </c>
      <c r="F56" s="7">
        <v>55</v>
      </c>
      <c r="G56" s="7">
        <v>6.34</v>
      </c>
      <c r="H56" s="7">
        <v>224</v>
      </c>
      <c r="I56" s="7">
        <v>2546514</v>
      </c>
      <c r="J56" s="1"/>
    </row>
    <row r="57" spans="1:10" ht="15" customHeight="1">
      <c r="B57" s="50" t="s">
        <v>170</v>
      </c>
      <c r="C57" s="39"/>
      <c r="D57" s="39"/>
      <c r="E57" s="39"/>
      <c r="F57" s="39"/>
      <c r="G57" s="39"/>
      <c r="H57" s="39"/>
      <c r="I57" s="39"/>
      <c r="J57" s="1"/>
    </row>
    <row r="58" spans="1:10" ht="12.95" customHeight="1">
      <c r="B58" s="186" t="s">
        <v>171</v>
      </c>
      <c r="C58" s="7"/>
      <c r="D58" s="7"/>
      <c r="E58" s="7"/>
      <c r="F58" s="7"/>
      <c r="G58" s="7"/>
      <c r="H58" s="7"/>
      <c r="I58" s="7"/>
      <c r="J58" s="1"/>
    </row>
    <row r="59" spans="1:10" ht="12.95" customHeight="1">
      <c r="B59" s="50" t="s">
        <v>172</v>
      </c>
      <c r="C59" s="7">
        <v>2588</v>
      </c>
      <c r="D59" s="7">
        <v>42487</v>
      </c>
      <c r="E59" s="7">
        <v>4997.6400000000003</v>
      </c>
      <c r="F59" s="7">
        <v>200</v>
      </c>
      <c r="G59" s="7">
        <v>19.380000000000003</v>
      </c>
      <c r="H59" s="7">
        <v>631</v>
      </c>
      <c r="I59" s="7">
        <v>3206569</v>
      </c>
    </row>
    <row r="60" spans="1:10" ht="20.100000000000001" customHeight="1">
      <c r="B60" s="50" t="s">
        <v>173</v>
      </c>
      <c r="C60" s="7"/>
      <c r="D60" s="7"/>
      <c r="E60" s="7"/>
      <c r="F60" s="7"/>
      <c r="G60" s="7"/>
      <c r="H60" s="7"/>
      <c r="I60" s="7"/>
    </row>
    <row r="61" spans="1:10" ht="17.45" customHeight="1">
      <c r="B61" s="48" t="s">
        <v>174</v>
      </c>
      <c r="C61" s="7">
        <v>32</v>
      </c>
      <c r="D61" s="7">
        <v>798</v>
      </c>
      <c r="E61" s="7">
        <v>100.22</v>
      </c>
      <c r="F61" s="7">
        <v>3</v>
      </c>
      <c r="G61" s="7">
        <v>0.25</v>
      </c>
      <c r="H61" s="7">
        <v>10</v>
      </c>
      <c r="I61" s="7">
        <v>92696</v>
      </c>
      <c r="J61" s="1"/>
    </row>
    <row r="62" spans="1:10" ht="20.100000000000001" customHeight="1">
      <c r="B62" s="2" t="s">
        <v>175</v>
      </c>
      <c r="C62" s="7">
        <v>1212</v>
      </c>
      <c r="D62" s="7">
        <v>3430</v>
      </c>
      <c r="E62" s="7">
        <v>540.04999999999995</v>
      </c>
      <c r="F62" s="7">
        <v>116</v>
      </c>
      <c r="G62" s="7">
        <v>8.59</v>
      </c>
      <c r="H62" s="7">
        <v>317</v>
      </c>
      <c r="I62" s="7">
        <v>350789</v>
      </c>
    </row>
    <row r="63" spans="1:10" ht="17.45" customHeight="1">
      <c r="B63" s="2" t="s">
        <v>68</v>
      </c>
      <c r="C63" s="7">
        <v>219</v>
      </c>
      <c r="D63" s="7">
        <v>708</v>
      </c>
      <c r="E63" s="7">
        <v>123.78</v>
      </c>
      <c r="F63" s="7">
        <v>3</v>
      </c>
      <c r="G63" s="7">
        <v>0.37</v>
      </c>
      <c r="H63" s="7">
        <v>15</v>
      </c>
      <c r="I63" s="7">
        <v>130197</v>
      </c>
    </row>
    <row r="64" spans="1:10" ht="17.45" customHeight="1">
      <c r="C64" s="7"/>
      <c r="D64" s="7"/>
      <c r="E64" s="7"/>
      <c r="F64" s="7"/>
      <c r="G64" s="7"/>
      <c r="H64" s="7"/>
      <c r="I64" s="7"/>
    </row>
    <row r="65" spans="1:9" ht="17.45" customHeight="1">
      <c r="C65" s="7"/>
      <c r="D65" s="7"/>
      <c r="E65" s="7"/>
      <c r="F65" s="7"/>
      <c r="G65" s="7"/>
      <c r="H65" s="7"/>
      <c r="I65" s="7"/>
    </row>
    <row r="66" spans="1:9" ht="17.45" customHeight="1">
      <c r="C66" s="7"/>
      <c r="D66" s="7"/>
      <c r="E66" s="7"/>
      <c r="F66" s="7"/>
      <c r="G66" s="7"/>
      <c r="H66" s="7"/>
      <c r="I66" s="7"/>
    </row>
    <row r="67" spans="1:9" s="51" customFormat="1" ht="135.94999999999999" customHeight="1">
      <c r="A67" s="306" t="s">
        <v>486</v>
      </c>
      <c r="B67" s="306"/>
      <c r="C67" s="306"/>
      <c r="D67" s="306"/>
      <c r="E67" s="306"/>
      <c r="F67" s="306"/>
      <c r="G67" s="306"/>
      <c r="H67" s="306"/>
      <c r="I67" s="306"/>
    </row>
    <row r="68" spans="1:9" s="51" customFormat="1" ht="24.95" customHeight="1"/>
    <row r="69" spans="1:9" s="51" customFormat="1" ht="128.1" customHeight="1"/>
  </sheetData>
  <mergeCells count="17">
    <mergeCell ref="A67:I67"/>
    <mergeCell ref="I6:I15"/>
    <mergeCell ref="F10:F15"/>
    <mergeCell ref="G10:G15"/>
    <mergeCell ref="A17:I17"/>
    <mergeCell ref="A28:B28"/>
    <mergeCell ref="A50:B50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"/>
  <dimension ref="A1:AX69"/>
  <sheetViews>
    <sheetView showGridLines="0" zoomScaleNormal="100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256" width="11.42578125" style="2"/>
    <col min="257" max="257" width="1.7109375" style="2" customWidth="1"/>
    <col min="258" max="258" width="43.7109375" style="2" customWidth="1"/>
    <col min="259" max="274" width="14.28515625" style="2" customWidth="1"/>
    <col min="275" max="275" width="8.140625" style="2" customWidth="1"/>
    <col min="276" max="512" width="11.42578125" style="2"/>
    <col min="513" max="513" width="1.7109375" style="2" customWidth="1"/>
    <col min="514" max="514" width="43.7109375" style="2" customWidth="1"/>
    <col min="515" max="530" width="14.28515625" style="2" customWidth="1"/>
    <col min="531" max="531" width="8.140625" style="2" customWidth="1"/>
    <col min="532" max="768" width="11.42578125" style="2"/>
    <col min="769" max="769" width="1.7109375" style="2" customWidth="1"/>
    <col min="770" max="770" width="43.7109375" style="2" customWidth="1"/>
    <col min="771" max="786" width="14.28515625" style="2" customWidth="1"/>
    <col min="787" max="787" width="8.140625" style="2" customWidth="1"/>
    <col min="788" max="1024" width="11.42578125" style="2"/>
    <col min="1025" max="1025" width="1.7109375" style="2" customWidth="1"/>
    <col min="1026" max="1026" width="43.7109375" style="2" customWidth="1"/>
    <col min="1027" max="1042" width="14.28515625" style="2" customWidth="1"/>
    <col min="1043" max="1043" width="8.140625" style="2" customWidth="1"/>
    <col min="1044" max="1280" width="11.42578125" style="2"/>
    <col min="1281" max="1281" width="1.7109375" style="2" customWidth="1"/>
    <col min="1282" max="1282" width="43.7109375" style="2" customWidth="1"/>
    <col min="1283" max="1298" width="14.28515625" style="2" customWidth="1"/>
    <col min="1299" max="1299" width="8.140625" style="2" customWidth="1"/>
    <col min="1300" max="1536" width="11.42578125" style="2"/>
    <col min="1537" max="1537" width="1.7109375" style="2" customWidth="1"/>
    <col min="1538" max="1538" width="43.7109375" style="2" customWidth="1"/>
    <col min="1539" max="1554" width="14.28515625" style="2" customWidth="1"/>
    <col min="1555" max="1555" width="8.140625" style="2" customWidth="1"/>
    <col min="1556" max="1792" width="11.42578125" style="2"/>
    <col min="1793" max="1793" width="1.7109375" style="2" customWidth="1"/>
    <col min="1794" max="1794" width="43.7109375" style="2" customWidth="1"/>
    <col min="1795" max="1810" width="14.28515625" style="2" customWidth="1"/>
    <col min="1811" max="1811" width="8.140625" style="2" customWidth="1"/>
    <col min="1812" max="2048" width="11.42578125" style="2"/>
    <col min="2049" max="2049" width="1.7109375" style="2" customWidth="1"/>
    <col min="2050" max="2050" width="43.7109375" style="2" customWidth="1"/>
    <col min="2051" max="2066" width="14.28515625" style="2" customWidth="1"/>
    <col min="2067" max="2067" width="8.140625" style="2" customWidth="1"/>
    <col min="2068" max="2304" width="11.42578125" style="2"/>
    <col min="2305" max="2305" width="1.7109375" style="2" customWidth="1"/>
    <col min="2306" max="2306" width="43.7109375" style="2" customWidth="1"/>
    <col min="2307" max="2322" width="14.28515625" style="2" customWidth="1"/>
    <col min="2323" max="2323" width="8.140625" style="2" customWidth="1"/>
    <col min="2324" max="2560" width="11.42578125" style="2"/>
    <col min="2561" max="2561" width="1.7109375" style="2" customWidth="1"/>
    <col min="2562" max="2562" width="43.7109375" style="2" customWidth="1"/>
    <col min="2563" max="2578" width="14.28515625" style="2" customWidth="1"/>
    <col min="2579" max="2579" width="8.140625" style="2" customWidth="1"/>
    <col min="2580" max="2816" width="11.42578125" style="2"/>
    <col min="2817" max="2817" width="1.7109375" style="2" customWidth="1"/>
    <col min="2818" max="2818" width="43.7109375" style="2" customWidth="1"/>
    <col min="2819" max="2834" width="14.28515625" style="2" customWidth="1"/>
    <col min="2835" max="2835" width="8.140625" style="2" customWidth="1"/>
    <col min="2836" max="3072" width="11.42578125" style="2"/>
    <col min="3073" max="3073" width="1.7109375" style="2" customWidth="1"/>
    <col min="3074" max="3074" width="43.7109375" style="2" customWidth="1"/>
    <col min="3075" max="3090" width="14.28515625" style="2" customWidth="1"/>
    <col min="3091" max="3091" width="8.140625" style="2" customWidth="1"/>
    <col min="3092" max="3328" width="11.42578125" style="2"/>
    <col min="3329" max="3329" width="1.7109375" style="2" customWidth="1"/>
    <col min="3330" max="3330" width="43.7109375" style="2" customWidth="1"/>
    <col min="3331" max="3346" width="14.28515625" style="2" customWidth="1"/>
    <col min="3347" max="3347" width="8.140625" style="2" customWidth="1"/>
    <col min="3348" max="3584" width="11.42578125" style="2"/>
    <col min="3585" max="3585" width="1.7109375" style="2" customWidth="1"/>
    <col min="3586" max="3586" width="43.7109375" style="2" customWidth="1"/>
    <col min="3587" max="3602" width="14.28515625" style="2" customWidth="1"/>
    <col min="3603" max="3603" width="8.140625" style="2" customWidth="1"/>
    <col min="3604" max="3840" width="11.42578125" style="2"/>
    <col min="3841" max="3841" width="1.7109375" style="2" customWidth="1"/>
    <col min="3842" max="3842" width="43.7109375" style="2" customWidth="1"/>
    <col min="3843" max="3858" width="14.28515625" style="2" customWidth="1"/>
    <col min="3859" max="3859" width="8.140625" style="2" customWidth="1"/>
    <col min="3860" max="4096" width="11.42578125" style="2"/>
    <col min="4097" max="4097" width="1.7109375" style="2" customWidth="1"/>
    <col min="4098" max="4098" width="43.7109375" style="2" customWidth="1"/>
    <col min="4099" max="4114" width="14.28515625" style="2" customWidth="1"/>
    <col min="4115" max="4115" width="8.140625" style="2" customWidth="1"/>
    <col min="4116" max="4352" width="11.42578125" style="2"/>
    <col min="4353" max="4353" width="1.7109375" style="2" customWidth="1"/>
    <col min="4354" max="4354" width="43.7109375" style="2" customWidth="1"/>
    <col min="4355" max="4370" width="14.28515625" style="2" customWidth="1"/>
    <col min="4371" max="4371" width="8.140625" style="2" customWidth="1"/>
    <col min="4372" max="4608" width="11.42578125" style="2"/>
    <col min="4609" max="4609" width="1.7109375" style="2" customWidth="1"/>
    <col min="4610" max="4610" width="43.7109375" style="2" customWidth="1"/>
    <col min="4611" max="4626" width="14.28515625" style="2" customWidth="1"/>
    <col min="4627" max="4627" width="8.140625" style="2" customWidth="1"/>
    <col min="4628" max="4864" width="11.42578125" style="2"/>
    <col min="4865" max="4865" width="1.7109375" style="2" customWidth="1"/>
    <col min="4866" max="4866" width="43.7109375" style="2" customWidth="1"/>
    <col min="4867" max="4882" width="14.28515625" style="2" customWidth="1"/>
    <col min="4883" max="4883" width="8.140625" style="2" customWidth="1"/>
    <col min="4884" max="5120" width="11.42578125" style="2"/>
    <col min="5121" max="5121" width="1.7109375" style="2" customWidth="1"/>
    <col min="5122" max="5122" width="43.7109375" style="2" customWidth="1"/>
    <col min="5123" max="5138" width="14.28515625" style="2" customWidth="1"/>
    <col min="5139" max="5139" width="8.140625" style="2" customWidth="1"/>
    <col min="5140" max="5376" width="11.42578125" style="2"/>
    <col min="5377" max="5377" width="1.7109375" style="2" customWidth="1"/>
    <col min="5378" max="5378" width="43.7109375" style="2" customWidth="1"/>
    <col min="5379" max="5394" width="14.28515625" style="2" customWidth="1"/>
    <col min="5395" max="5395" width="8.140625" style="2" customWidth="1"/>
    <col min="5396" max="5632" width="11.42578125" style="2"/>
    <col min="5633" max="5633" width="1.7109375" style="2" customWidth="1"/>
    <col min="5634" max="5634" width="43.7109375" style="2" customWidth="1"/>
    <col min="5635" max="5650" width="14.28515625" style="2" customWidth="1"/>
    <col min="5651" max="5651" width="8.140625" style="2" customWidth="1"/>
    <col min="5652" max="5888" width="11.42578125" style="2"/>
    <col min="5889" max="5889" width="1.7109375" style="2" customWidth="1"/>
    <col min="5890" max="5890" width="43.7109375" style="2" customWidth="1"/>
    <col min="5891" max="5906" width="14.28515625" style="2" customWidth="1"/>
    <col min="5907" max="5907" width="8.140625" style="2" customWidth="1"/>
    <col min="5908" max="6144" width="11.42578125" style="2"/>
    <col min="6145" max="6145" width="1.7109375" style="2" customWidth="1"/>
    <col min="6146" max="6146" width="43.7109375" style="2" customWidth="1"/>
    <col min="6147" max="6162" width="14.28515625" style="2" customWidth="1"/>
    <col min="6163" max="6163" width="8.140625" style="2" customWidth="1"/>
    <col min="6164" max="6400" width="11.42578125" style="2"/>
    <col min="6401" max="6401" width="1.7109375" style="2" customWidth="1"/>
    <col min="6402" max="6402" width="43.7109375" style="2" customWidth="1"/>
    <col min="6403" max="6418" width="14.28515625" style="2" customWidth="1"/>
    <col min="6419" max="6419" width="8.140625" style="2" customWidth="1"/>
    <col min="6420" max="6656" width="11.42578125" style="2"/>
    <col min="6657" max="6657" width="1.7109375" style="2" customWidth="1"/>
    <col min="6658" max="6658" width="43.7109375" style="2" customWidth="1"/>
    <col min="6659" max="6674" width="14.28515625" style="2" customWidth="1"/>
    <col min="6675" max="6675" width="8.140625" style="2" customWidth="1"/>
    <col min="6676" max="6912" width="11.42578125" style="2"/>
    <col min="6913" max="6913" width="1.7109375" style="2" customWidth="1"/>
    <col min="6914" max="6914" width="43.7109375" style="2" customWidth="1"/>
    <col min="6915" max="6930" width="14.28515625" style="2" customWidth="1"/>
    <col min="6931" max="6931" width="8.140625" style="2" customWidth="1"/>
    <col min="6932" max="7168" width="11.42578125" style="2"/>
    <col min="7169" max="7169" width="1.7109375" style="2" customWidth="1"/>
    <col min="7170" max="7170" width="43.7109375" style="2" customWidth="1"/>
    <col min="7171" max="7186" width="14.28515625" style="2" customWidth="1"/>
    <col min="7187" max="7187" width="8.140625" style="2" customWidth="1"/>
    <col min="7188" max="7424" width="11.42578125" style="2"/>
    <col min="7425" max="7425" width="1.7109375" style="2" customWidth="1"/>
    <col min="7426" max="7426" width="43.7109375" style="2" customWidth="1"/>
    <col min="7427" max="7442" width="14.28515625" style="2" customWidth="1"/>
    <col min="7443" max="7443" width="8.140625" style="2" customWidth="1"/>
    <col min="7444" max="7680" width="11.42578125" style="2"/>
    <col min="7681" max="7681" width="1.7109375" style="2" customWidth="1"/>
    <col min="7682" max="7682" width="43.7109375" style="2" customWidth="1"/>
    <col min="7683" max="7698" width="14.28515625" style="2" customWidth="1"/>
    <col min="7699" max="7699" width="8.140625" style="2" customWidth="1"/>
    <col min="7700" max="7936" width="11.42578125" style="2"/>
    <col min="7937" max="7937" width="1.7109375" style="2" customWidth="1"/>
    <col min="7938" max="7938" width="43.7109375" style="2" customWidth="1"/>
    <col min="7939" max="7954" width="14.28515625" style="2" customWidth="1"/>
    <col min="7955" max="7955" width="8.140625" style="2" customWidth="1"/>
    <col min="7956" max="8192" width="11.42578125" style="2"/>
    <col min="8193" max="8193" width="1.7109375" style="2" customWidth="1"/>
    <col min="8194" max="8194" width="43.7109375" style="2" customWidth="1"/>
    <col min="8195" max="8210" width="14.28515625" style="2" customWidth="1"/>
    <col min="8211" max="8211" width="8.140625" style="2" customWidth="1"/>
    <col min="8212" max="8448" width="11.42578125" style="2"/>
    <col min="8449" max="8449" width="1.7109375" style="2" customWidth="1"/>
    <col min="8450" max="8450" width="43.7109375" style="2" customWidth="1"/>
    <col min="8451" max="8466" width="14.28515625" style="2" customWidth="1"/>
    <col min="8467" max="8467" width="8.140625" style="2" customWidth="1"/>
    <col min="8468" max="8704" width="11.42578125" style="2"/>
    <col min="8705" max="8705" width="1.7109375" style="2" customWidth="1"/>
    <col min="8706" max="8706" width="43.7109375" style="2" customWidth="1"/>
    <col min="8707" max="8722" width="14.28515625" style="2" customWidth="1"/>
    <col min="8723" max="8723" width="8.140625" style="2" customWidth="1"/>
    <col min="8724" max="8960" width="11.42578125" style="2"/>
    <col min="8961" max="8961" width="1.7109375" style="2" customWidth="1"/>
    <col min="8962" max="8962" width="43.7109375" style="2" customWidth="1"/>
    <col min="8963" max="8978" width="14.28515625" style="2" customWidth="1"/>
    <col min="8979" max="8979" width="8.140625" style="2" customWidth="1"/>
    <col min="8980" max="9216" width="11.42578125" style="2"/>
    <col min="9217" max="9217" width="1.7109375" style="2" customWidth="1"/>
    <col min="9218" max="9218" width="43.7109375" style="2" customWidth="1"/>
    <col min="9219" max="9234" width="14.28515625" style="2" customWidth="1"/>
    <col min="9235" max="9235" width="8.140625" style="2" customWidth="1"/>
    <col min="9236" max="9472" width="11.42578125" style="2"/>
    <col min="9473" max="9473" width="1.7109375" style="2" customWidth="1"/>
    <col min="9474" max="9474" width="43.7109375" style="2" customWidth="1"/>
    <col min="9475" max="9490" width="14.28515625" style="2" customWidth="1"/>
    <col min="9491" max="9491" width="8.140625" style="2" customWidth="1"/>
    <col min="9492" max="9728" width="11.42578125" style="2"/>
    <col min="9729" max="9729" width="1.7109375" style="2" customWidth="1"/>
    <col min="9730" max="9730" width="43.7109375" style="2" customWidth="1"/>
    <col min="9731" max="9746" width="14.28515625" style="2" customWidth="1"/>
    <col min="9747" max="9747" width="8.140625" style="2" customWidth="1"/>
    <col min="9748" max="9984" width="11.42578125" style="2"/>
    <col min="9985" max="9985" width="1.7109375" style="2" customWidth="1"/>
    <col min="9986" max="9986" width="43.7109375" style="2" customWidth="1"/>
    <col min="9987" max="10002" width="14.28515625" style="2" customWidth="1"/>
    <col min="10003" max="10003" width="8.140625" style="2" customWidth="1"/>
    <col min="10004" max="10240" width="11.42578125" style="2"/>
    <col min="10241" max="10241" width="1.7109375" style="2" customWidth="1"/>
    <col min="10242" max="10242" width="43.7109375" style="2" customWidth="1"/>
    <col min="10243" max="10258" width="14.28515625" style="2" customWidth="1"/>
    <col min="10259" max="10259" width="8.140625" style="2" customWidth="1"/>
    <col min="10260" max="10496" width="11.42578125" style="2"/>
    <col min="10497" max="10497" width="1.7109375" style="2" customWidth="1"/>
    <col min="10498" max="10498" width="43.7109375" style="2" customWidth="1"/>
    <col min="10499" max="10514" width="14.28515625" style="2" customWidth="1"/>
    <col min="10515" max="10515" width="8.140625" style="2" customWidth="1"/>
    <col min="10516" max="10752" width="11.42578125" style="2"/>
    <col min="10753" max="10753" width="1.7109375" style="2" customWidth="1"/>
    <col min="10754" max="10754" width="43.7109375" style="2" customWidth="1"/>
    <col min="10755" max="10770" width="14.28515625" style="2" customWidth="1"/>
    <col min="10771" max="10771" width="8.140625" style="2" customWidth="1"/>
    <col min="10772" max="11008" width="11.42578125" style="2"/>
    <col min="11009" max="11009" width="1.7109375" style="2" customWidth="1"/>
    <col min="11010" max="11010" width="43.7109375" style="2" customWidth="1"/>
    <col min="11011" max="11026" width="14.28515625" style="2" customWidth="1"/>
    <col min="11027" max="11027" width="8.140625" style="2" customWidth="1"/>
    <col min="11028" max="11264" width="11.42578125" style="2"/>
    <col min="11265" max="11265" width="1.7109375" style="2" customWidth="1"/>
    <col min="11266" max="11266" width="43.7109375" style="2" customWidth="1"/>
    <col min="11267" max="11282" width="14.28515625" style="2" customWidth="1"/>
    <col min="11283" max="11283" width="8.140625" style="2" customWidth="1"/>
    <col min="11284" max="11520" width="11.42578125" style="2"/>
    <col min="11521" max="11521" width="1.7109375" style="2" customWidth="1"/>
    <col min="11522" max="11522" width="43.7109375" style="2" customWidth="1"/>
    <col min="11523" max="11538" width="14.28515625" style="2" customWidth="1"/>
    <col min="11539" max="11539" width="8.140625" style="2" customWidth="1"/>
    <col min="11540" max="11776" width="11.42578125" style="2"/>
    <col min="11777" max="11777" width="1.7109375" style="2" customWidth="1"/>
    <col min="11778" max="11778" width="43.7109375" style="2" customWidth="1"/>
    <col min="11779" max="11794" width="14.28515625" style="2" customWidth="1"/>
    <col min="11795" max="11795" width="8.140625" style="2" customWidth="1"/>
    <col min="11796" max="12032" width="11.42578125" style="2"/>
    <col min="12033" max="12033" width="1.7109375" style="2" customWidth="1"/>
    <col min="12034" max="12034" width="43.7109375" style="2" customWidth="1"/>
    <col min="12035" max="12050" width="14.28515625" style="2" customWidth="1"/>
    <col min="12051" max="12051" width="8.140625" style="2" customWidth="1"/>
    <col min="12052" max="12288" width="11.42578125" style="2"/>
    <col min="12289" max="12289" width="1.7109375" style="2" customWidth="1"/>
    <col min="12290" max="12290" width="43.7109375" style="2" customWidth="1"/>
    <col min="12291" max="12306" width="14.28515625" style="2" customWidth="1"/>
    <col min="12307" max="12307" width="8.140625" style="2" customWidth="1"/>
    <col min="12308" max="12544" width="11.42578125" style="2"/>
    <col min="12545" max="12545" width="1.7109375" style="2" customWidth="1"/>
    <col min="12546" max="12546" width="43.7109375" style="2" customWidth="1"/>
    <col min="12547" max="12562" width="14.28515625" style="2" customWidth="1"/>
    <col min="12563" max="12563" width="8.140625" style="2" customWidth="1"/>
    <col min="12564" max="12800" width="11.42578125" style="2"/>
    <col min="12801" max="12801" width="1.7109375" style="2" customWidth="1"/>
    <col min="12802" max="12802" width="43.7109375" style="2" customWidth="1"/>
    <col min="12803" max="12818" width="14.28515625" style="2" customWidth="1"/>
    <col min="12819" max="12819" width="8.140625" style="2" customWidth="1"/>
    <col min="12820" max="13056" width="11.42578125" style="2"/>
    <col min="13057" max="13057" width="1.7109375" style="2" customWidth="1"/>
    <col min="13058" max="13058" width="43.7109375" style="2" customWidth="1"/>
    <col min="13059" max="13074" width="14.28515625" style="2" customWidth="1"/>
    <col min="13075" max="13075" width="8.140625" style="2" customWidth="1"/>
    <col min="13076" max="13312" width="11.42578125" style="2"/>
    <col min="13313" max="13313" width="1.7109375" style="2" customWidth="1"/>
    <col min="13314" max="13314" width="43.7109375" style="2" customWidth="1"/>
    <col min="13315" max="13330" width="14.28515625" style="2" customWidth="1"/>
    <col min="13331" max="13331" width="8.140625" style="2" customWidth="1"/>
    <col min="13332" max="13568" width="11.42578125" style="2"/>
    <col min="13569" max="13569" width="1.7109375" style="2" customWidth="1"/>
    <col min="13570" max="13570" width="43.7109375" style="2" customWidth="1"/>
    <col min="13571" max="13586" width="14.28515625" style="2" customWidth="1"/>
    <col min="13587" max="13587" width="8.140625" style="2" customWidth="1"/>
    <col min="13588" max="13824" width="11.42578125" style="2"/>
    <col min="13825" max="13825" width="1.7109375" style="2" customWidth="1"/>
    <col min="13826" max="13826" width="43.7109375" style="2" customWidth="1"/>
    <col min="13827" max="13842" width="14.28515625" style="2" customWidth="1"/>
    <col min="13843" max="13843" width="8.140625" style="2" customWidth="1"/>
    <col min="13844" max="14080" width="11.42578125" style="2"/>
    <col min="14081" max="14081" width="1.7109375" style="2" customWidth="1"/>
    <col min="14082" max="14082" width="43.7109375" style="2" customWidth="1"/>
    <col min="14083" max="14098" width="14.28515625" style="2" customWidth="1"/>
    <col min="14099" max="14099" width="8.140625" style="2" customWidth="1"/>
    <col min="14100" max="14336" width="11.42578125" style="2"/>
    <col min="14337" max="14337" width="1.7109375" style="2" customWidth="1"/>
    <col min="14338" max="14338" width="43.7109375" style="2" customWidth="1"/>
    <col min="14339" max="14354" width="14.28515625" style="2" customWidth="1"/>
    <col min="14355" max="14355" width="8.140625" style="2" customWidth="1"/>
    <col min="14356" max="14592" width="11.42578125" style="2"/>
    <col min="14593" max="14593" width="1.7109375" style="2" customWidth="1"/>
    <col min="14594" max="14594" width="43.7109375" style="2" customWidth="1"/>
    <col min="14595" max="14610" width="14.28515625" style="2" customWidth="1"/>
    <col min="14611" max="14611" width="8.140625" style="2" customWidth="1"/>
    <col min="14612" max="14848" width="11.42578125" style="2"/>
    <col min="14849" max="14849" width="1.7109375" style="2" customWidth="1"/>
    <col min="14850" max="14850" width="43.7109375" style="2" customWidth="1"/>
    <col min="14851" max="14866" width="14.28515625" style="2" customWidth="1"/>
    <col min="14867" max="14867" width="8.140625" style="2" customWidth="1"/>
    <col min="14868" max="15104" width="11.42578125" style="2"/>
    <col min="15105" max="15105" width="1.7109375" style="2" customWidth="1"/>
    <col min="15106" max="15106" width="43.7109375" style="2" customWidth="1"/>
    <col min="15107" max="15122" width="14.28515625" style="2" customWidth="1"/>
    <col min="15123" max="15123" width="8.140625" style="2" customWidth="1"/>
    <col min="15124" max="15360" width="11.42578125" style="2"/>
    <col min="15361" max="15361" width="1.7109375" style="2" customWidth="1"/>
    <col min="15362" max="15362" width="43.7109375" style="2" customWidth="1"/>
    <col min="15363" max="15378" width="14.28515625" style="2" customWidth="1"/>
    <col min="15379" max="15379" width="8.140625" style="2" customWidth="1"/>
    <col min="15380" max="15616" width="11.42578125" style="2"/>
    <col min="15617" max="15617" width="1.7109375" style="2" customWidth="1"/>
    <col min="15618" max="15618" width="43.7109375" style="2" customWidth="1"/>
    <col min="15619" max="15634" width="14.28515625" style="2" customWidth="1"/>
    <col min="15635" max="15635" width="8.140625" style="2" customWidth="1"/>
    <col min="15636" max="15872" width="11.42578125" style="2"/>
    <col min="15873" max="15873" width="1.7109375" style="2" customWidth="1"/>
    <col min="15874" max="15874" width="43.7109375" style="2" customWidth="1"/>
    <col min="15875" max="15890" width="14.28515625" style="2" customWidth="1"/>
    <col min="15891" max="15891" width="8.140625" style="2" customWidth="1"/>
    <col min="15892" max="16128" width="11.42578125" style="2"/>
    <col min="16129" max="16129" width="1.7109375" style="2" customWidth="1"/>
    <col min="16130" max="16130" width="43.7109375" style="2" customWidth="1"/>
    <col min="16131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2" t="s">
        <v>529</v>
      </c>
      <c r="B1" s="352"/>
      <c r="C1" s="352"/>
      <c r="D1" s="352"/>
      <c r="E1" s="352"/>
      <c r="F1" s="352"/>
      <c r="G1" s="352"/>
      <c r="H1" s="352"/>
      <c r="I1" s="352"/>
    </row>
    <row r="2" spans="1:10" ht="20.100000000000001" customHeight="1">
      <c r="A2" s="352" t="s">
        <v>44</v>
      </c>
      <c r="B2" s="352"/>
      <c r="C2" s="352"/>
      <c r="D2" s="352"/>
      <c r="E2" s="352"/>
      <c r="F2" s="352"/>
      <c r="G2" s="352"/>
      <c r="H2" s="352"/>
      <c r="I2" s="352"/>
    </row>
    <row r="3" spans="1:10" ht="20.100000000000001" customHeight="1">
      <c r="A3" s="352" t="s">
        <v>146</v>
      </c>
      <c r="B3" s="352"/>
      <c r="C3" s="352"/>
      <c r="D3" s="352"/>
      <c r="E3" s="352"/>
      <c r="F3" s="352"/>
      <c r="G3" s="352"/>
      <c r="H3" s="352"/>
      <c r="I3" s="352"/>
    </row>
    <row r="4" spans="1:10" ht="24.95" customHeight="1">
      <c r="A4" s="353" t="s">
        <v>38</v>
      </c>
      <c r="B4" s="353"/>
      <c r="C4" s="353"/>
      <c r="D4" s="353"/>
      <c r="E4" s="353"/>
      <c r="F4" s="353"/>
      <c r="G4" s="353"/>
      <c r="H4" s="353"/>
      <c r="I4" s="353"/>
    </row>
    <row r="5" spans="1:10" ht="5.0999999999999996" customHeight="1">
      <c r="A5" s="43"/>
      <c r="B5" s="43"/>
      <c r="C5" s="44"/>
      <c r="D5" s="44"/>
      <c r="E5" s="44"/>
      <c r="F5" s="44"/>
      <c r="G5" s="44"/>
      <c r="H5" s="44"/>
      <c r="I5" s="44"/>
    </row>
    <row r="6" spans="1:10" ht="8.1" customHeight="1">
      <c r="A6" s="338" t="s">
        <v>147</v>
      </c>
      <c r="B6" s="339"/>
      <c r="C6" s="318" t="s">
        <v>46</v>
      </c>
      <c r="D6" s="318" t="s">
        <v>148</v>
      </c>
      <c r="E6" s="318" t="s">
        <v>48</v>
      </c>
      <c r="F6" s="315" t="s">
        <v>5</v>
      </c>
      <c r="G6" s="339"/>
      <c r="H6" s="318" t="s">
        <v>233</v>
      </c>
      <c r="I6" s="315" t="s">
        <v>149</v>
      </c>
    </row>
    <row r="7" spans="1:10" ht="8.1" customHeight="1">
      <c r="A7" s="340"/>
      <c r="B7" s="341"/>
      <c r="C7" s="319"/>
      <c r="D7" s="319"/>
      <c r="E7" s="354"/>
      <c r="F7" s="316"/>
      <c r="G7" s="341"/>
      <c r="H7" s="319"/>
      <c r="I7" s="316"/>
    </row>
    <row r="8" spans="1:10" ht="8.1" customHeight="1">
      <c r="A8" s="340"/>
      <c r="B8" s="341"/>
      <c r="C8" s="319"/>
      <c r="D8" s="319"/>
      <c r="E8" s="354"/>
      <c r="F8" s="316"/>
      <c r="G8" s="341"/>
      <c r="H8" s="319"/>
      <c r="I8" s="316"/>
      <c r="J8" s="1"/>
    </row>
    <row r="9" spans="1:10" ht="8.1" customHeight="1">
      <c r="A9" s="340"/>
      <c r="B9" s="341"/>
      <c r="C9" s="319"/>
      <c r="D9" s="319"/>
      <c r="E9" s="354"/>
      <c r="F9" s="317"/>
      <c r="G9" s="343"/>
      <c r="H9" s="319"/>
      <c r="I9" s="316"/>
      <c r="J9" s="1"/>
    </row>
    <row r="10" spans="1:10" ht="6" customHeight="1">
      <c r="A10" s="340"/>
      <c r="B10" s="341"/>
      <c r="C10" s="319"/>
      <c r="D10" s="319"/>
      <c r="E10" s="354"/>
      <c r="F10" s="318" t="s">
        <v>215</v>
      </c>
      <c r="G10" s="318" t="s">
        <v>254</v>
      </c>
      <c r="H10" s="319"/>
      <c r="I10" s="316"/>
      <c r="J10" s="1"/>
    </row>
    <row r="11" spans="1:10" ht="6" customHeight="1">
      <c r="A11" s="340"/>
      <c r="B11" s="341"/>
      <c r="C11" s="319"/>
      <c r="D11" s="319"/>
      <c r="E11" s="354"/>
      <c r="F11" s="319"/>
      <c r="G11" s="319"/>
      <c r="H11" s="319"/>
      <c r="I11" s="316"/>
      <c r="J11" s="1"/>
    </row>
    <row r="12" spans="1:10" ht="6" customHeight="1">
      <c r="A12" s="340"/>
      <c r="B12" s="341"/>
      <c r="C12" s="319"/>
      <c r="D12" s="319"/>
      <c r="E12" s="354"/>
      <c r="F12" s="319"/>
      <c r="G12" s="319"/>
      <c r="H12" s="319"/>
      <c r="I12" s="316"/>
      <c r="J12" s="1"/>
    </row>
    <row r="13" spans="1:10" ht="6" customHeight="1">
      <c r="A13" s="340"/>
      <c r="B13" s="341"/>
      <c r="C13" s="319"/>
      <c r="D13" s="319"/>
      <c r="E13" s="354"/>
      <c r="F13" s="319"/>
      <c r="G13" s="319"/>
      <c r="H13" s="319"/>
      <c r="I13" s="316"/>
      <c r="J13" s="1"/>
    </row>
    <row r="14" spans="1:10" ht="6" customHeight="1">
      <c r="A14" s="340"/>
      <c r="B14" s="341"/>
      <c r="C14" s="319"/>
      <c r="D14" s="319"/>
      <c r="E14" s="354"/>
      <c r="F14" s="319"/>
      <c r="G14" s="319"/>
      <c r="H14" s="319"/>
      <c r="I14" s="316"/>
      <c r="J14" s="1"/>
    </row>
    <row r="15" spans="1:10" ht="6" customHeight="1">
      <c r="A15" s="340"/>
      <c r="B15" s="341"/>
      <c r="C15" s="320"/>
      <c r="D15" s="320"/>
      <c r="E15" s="355"/>
      <c r="F15" s="320"/>
      <c r="G15" s="320"/>
      <c r="H15" s="320"/>
      <c r="I15" s="317"/>
      <c r="J15" s="1"/>
    </row>
    <row r="16" spans="1:10" ht="24" customHeight="1">
      <c r="A16" s="342"/>
      <c r="B16" s="343"/>
      <c r="C16" s="190" t="s">
        <v>1</v>
      </c>
      <c r="D16" s="45" t="s">
        <v>150</v>
      </c>
      <c r="E16" s="45" t="s">
        <v>151</v>
      </c>
      <c r="F16" s="45" t="s">
        <v>1</v>
      </c>
      <c r="G16" s="45" t="s">
        <v>151</v>
      </c>
      <c r="H16" s="45" t="s">
        <v>1</v>
      </c>
      <c r="I16" s="46" t="s">
        <v>37</v>
      </c>
      <c r="J16" s="1"/>
    </row>
    <row r="17" spans="1:50" ht="30" customHeight="1">
      <c r="A17" s="356"/>
      <c r="B17" s="356"/>
      <c r="C17" s="356"/>
      <c r="D17" s="356"/>
      <c r="E17" s="356"/>
      <c r="F17" s="356"/>
      <c r="G17" s="356"/>
      <c r="H17" s="356"/>
      <c r="I17" s="356"/>
      <c r="J17" s="1"/>
    </row>
    <row r="18" spans="1:50" ht="24.95" customHeight="1">
      <c r="A18" s="2" t="s">
        <v>152</v>
      </c>
      <c r="C18" s="7">
        <v>21485</v>
      </c>
      <c r="D18" s="7">
        <v>88032</v>
      </c>
      <c r="E18" s="7">
        <v>10115.41</v>
      </c>
      <c r="F18" s="7">
        <v>18679</v>
      </c>
      <c r="G18" s="7">
        <v>2264.9700000000003</v>
      </c>
      <c r="H18" s="7">
        <v>91482</v>
      </c>
      <c r="I18" s="7">
        <v>9818451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61</v>
      </c>
      <c r="C19" s="7">
        <v>14132</v>
      </c>
      <c r="D19" s="7">
        <v>11784</v>
      </c>
      <c r="E19" s="7">
        <v>611.56999999999994</v>
      </c>
      <c r="F19" s="7">
        <v>18209</v>
      </c>
      <c r="G19" s="7">
        <v>2229.46</v>
      </c>
      <c r="H19" s="7">
        <v>90222</v>
      </c>
      <c r="I19" s="7">
        <v>3582777</v>
      </c>
    </row>
    <row r="20" spans="1:50" ht="20.100000000000001" customHeight="1">
      <c r="A20" s="2" t="s">
        <v>14</v>
      </c>
      <c r="C20" s="7"/>
      <c r="D20" s="7"/>
      <c r="E20" s="7"/>
      <c r="F20" s="7"/>
      <c r="G20" s="7"/>
      <c r="H20" s="7"/>
      <c r="I20" s="7"/>
      <c r="J20" s="1"/>
    </row>
    <row r="21" spans="1:50" ht="15" customHeight="1">
      <c r="B21" s="2" t="s">
        <v>153</v>
      </c>
      <c r="C21" s="7">
        <v>12774</v>
      </c>
      <c r="D21" s="7">
        <v>9751</v>
      </c>
      <c r="E21" s="7">
        <v>507.76000000000005</v>
      </c>
      <c r="F21" s="7">
        <v>12774</v>
      </c>
      <c r="G21" s="7">
        <v>1839.28</v>
      </c>
      <c r="H21" s="7">
        <v>73603</v>
      </c>
      <c r="I21" s="7">
        <v>2955649</v>
      </c>
      <c r="J21" s="1"/>
    </row>
    <row r="22" spans="1:50" ht="15" customHeight="1">
      <c r="B22" s="2" t="s">
        <v>154</v>
      </c>
      <c r="C22" s="7">
        <v>1058</v>
      </c>
      <c r="D22" s="7">
        <v>1120</v>
      </c>
      <c r="E22" s="7">
        <v>56.620000000000005</v>
      </c>
      <c r="F22" s="7">
        <v>2116</v>
      </c>
      <c r="G22" s="7">
        <v>214.26999999999998</v>
      </c>
      <c r="H22" s="7">
        <v>8887</v>
      </c>
      <c r="I22" s="7">
        <v>343677</v>
      </c>
      <c r="J22" s="1"/>
    </row>
    <row r="23" spans="1:50" ht="15" customHeight="1">
      <c r="B23" s="180" t="s">
        <v>155</v>
      </c>
      <c r="C23" s="39"/>
      <c r="D23" s="39"/>
      <c r="E23" s="39"/>
      <c r="F23" s="39"/>
      <c r="G23" s="39"/>
      <c r="H23" s="39"/>
      <c r="I23" s="39"/>
      <c r="J23" s="1"/>
    </row>
    <row r="24" spans="1:50" ht="12.95" customHeight="1">
      <c r="B24" s="172" t="s">
        <v>156</v>
      </c>
      <c r="C24" s="7">
        <v>268</v>
      </c>
      <c r="D24" s="7">
        <v>737</v>
      </c>
      <c r="E24" s="7">
        <v>36.630000000000003</v>
      </c>
      <c r="F24" s="7">
        <v>2132</v>
      </c>
      <c r="G24" s="7">
        <v>141.07</v>
      </c>
      <c r="H24" s="7">
        <v>6064</v>
      </c>
      <c r="I24" s="7">
        <v>226177</v>
      </c>
      <c r="J24" s="1"/>
    </row>
    <row r="25" spans="1:50" ht="15" customHeight="1">
      <c r="B25" s="2" t="s">
        <v>60</v>
      </c>
      <c r="C25" s="7">
        <v>32</v>
      </c>
      <c r="D25" s="7">
        <v>175</v>
      </c>
      <c r="E25" s="7">
        <v>10.55</v>
      </c>
      <c r="F25" s="7">
        <v>1187</v>
      </c>
      <c r="G25" s="7">
        <v>34.85</v>
      </c>
      <c r="H25" s="7">
        <v>1668</v>
      </c>
      <c r="I25" s="7">
        <v>57274</v>
      </c>
    </row>
    <row r="26" spans="1:50" ht="20.100000000000001" customHeight="1">
      <c r="A26" s="2" t="s">
        <v>62</v>
      </c>
      <c r="C26" s="7"/>
      <c r="D26" s="7"/>
      <c r="E26" s="7"/>
      <c r="F26" s="7"/>
      <c r="G26" s="7"/>
      <c r="H26" s="7"/>
      <c r="I26" s="7"/>
    </row>
    <row r="27" spans="1:50" ht="15" customHeight="1">
      <c r="A27" s="47"/>
      <c r="B27" s="180" t="s">
        <v>157</v>
      </c>
      <c r="C27" s="7">
        <v>183</v>
      </c>
      <c r="D27" s="7">
        <v>435</v>
      </c>
      <c r="E27" s="7">
        <v>24.35</v>
      </c>
      <c r="F27" s="7">
        <v>905</v>
      </c>
      <c r="G27" s="7">
        <v>84.17</v>
      </c>
      <c r="H27" s="7">
        <v>3346</v>
      </c>
      <c r="I27" s="7">
        <v>127368</v>
      </c>
      <c r="J27" s="1"/>
    </row>
    <row r="28" spans="1:50" ht="20.100000000000001" customHeight="1">
      <c r="A28" s="357" t="s">
        <v>158</v>
      </c>
      <c r="B28" s="357"/>
      <c r="C28" s="7"/>
      <c r="D28" s="7"/>
      <c r="E28" s="7"/>
      <c r="F28" s="7"/>
      <c r="G28" s="7"/>
      <c r="H28" s="7"/>
      <c r="I28" s="7"/>
      <c r="J28" s="1"/>
    </row>
    <row r="29" spans="1:50" ht="15" customHeight="1">
      <c r="A29" s="48"/>
      <c r="B29" s="48" t="s">
        <v>15</v>
      </c>
      <c r="C29" s="7">
        <v>58</v>
      </c>
      <c r="D29" s="7">
        <v>141</v>
      </c>
      <c r="E29" s="7">
        <v>8.65</v>
      </c>
      <c r="F29" s="7">
        <v>810</v>
      </c>
      <c r="G29" s="7">
        <v>27.98</v>
      </c>
      <c r="H29" s="7">
        <v>1533</v>
      </c>
      <c r="I29" s="7">
        <v>41824</v>
      </c>
      <c r="J29" s="1"/>
    </row>
    <row r="30" spans="1:50" ht="15" customHeight="1">
      <c r="A30" s="43"/>
      <c r="B30" s="48" t="s">
        <v>16</v>
      </c>
      <c r="C30" s="7">
        <v>1379</v>
      </c>
      <c r="D30" s="7">
        <v>1166</v>
      </c>
      <c r="E30" s="7">
        <v>48.38</v>
      </c>
      <c r="F30" s="7">
        <v>2848</v>
      </c>
      <c r="G30" s="7">
        <v>248.54000000000002</v>
      </c>
      <c r="H30" s="7">
        <v>10274</v>
      </c>
      <c r="I30" s="7">
        <v>323183</v>
      </c>
      <c r="J30" s="1"/>
    </row>
    <row r="31" spans="1:50" ht="20.100000000000001" customHeight="1">
      <c r="A31" s="43"/>
      <c r="B31" s="48" t="s">
        <v>14</v>
      </c>
      <c r="C31" s="7"/>
      <c r="D31" s="7"/>
      <c r="E31" s="7"/>
      <c r="F31" s="7"/>
      <c r="G31" s="7"/>
      <c r="H31" s="7"/>
      <c r="I31" s="7"/>
      <c r="J31" s="1"/>
    </row>
    <row r="32" spans="1:50" ht="15" customHeight="1">
      <c r="A32" s="49"/>
      <c r="B32" s="50" t="s">
        <v>159</v>
      </c>
      <c r="C32" s="7">
        <v>1171</v>
      </c>
      <c r="D32" s="7">
        <v>942</v>
      </c>
      <c r="E32" s="7">
        <v>37.489999999999995</v>
      </c>
      <c r="F32" s="7">
        <v>2391</v>
      </c>
      <c r="G32" s="7">
        <v>206.06</v>
      </c>
      <c r="H32" s="7">
        <v>8504</v>
      </c>
      <c r="I32" s="7">
        <v>260842</v>
      </c>
    </row>
    <row r="33" spans="1:10" ht="15" customHeight="1">
      <c r="A33" s="48"/>
      <c r="B33" s="48" t="s">
        <v>160</v>
      </c>
      <c r="C33" s="7">
        <v>7</v>
      </c>
      <c r="D33" s="7">
        <v>6</v>
      </c>
      <c r="E33" s="7">
        <v>0.47000000000000003</v>
      </c>
      <c r="F33" s="7">
        <v>9</v>
      </c>
      <c r="G33" s="7">
        <v>1.02</v>
      </c>
      <c r="H33" s="7">
        <v>41</v>
      </c>
      <c r="I33" s="7">
        <v>2308</v>
      </c>
      <c r="J33" s="1"/>
    </row>
    <row r="34" spans="1:10" ht="15" customHeight="1">
      <c r="A34" s="48"/>
      <c r="B34" s="47" t="s">
        <v>161</v>
      </c>
      <c r="C34" s="7">
        <v>201</v>
      </c>
      <c r="D34" s="7">
        <v>219</v>
      </c>
      <c r="E34" s="7">
        <v>10.43</v>
      </c>
      <c r="F34" s="7">
        <v>448</v>
      </c>
      <c r="G34" s="7">
        <v>41.46</v>
      </c>
      <c r="H34" s="7">
        <v>1729</v>
      </c>
      <c r="I34" s="7">
        <v>60033</v>
      </c>
      <c r="J34" s="1"/>
    </row>
    <row r="35" spans="1:10" ht="20.100000000000001" customHeight="1">
      <c r="B35" s="48" t="s">
        <v>21</v>
      </c>
      <c r="C35" s="7">
        <v>12680</v>
      </c>
      <c r="D35" s="7">
        <v>10428</v>
      </c>
      <c r="E35" s="7">
        <v>552.91000000000008</v>
      </c>
      <c r="F35" s="7">
        <v>14270</v>
      </c>
      <c r="G35" s="7">
        <v>1943.8</v>
      </c>
      <c r="H35" s="7">
        <v>78039</v>
      </c>
      <c r="I35" s="7">
        <v>3199996</v>
      </c>
      <c r="J35" s="1"/>
    </row>
    <row r="36" spans="1:10" ht="15" customHeight="1">
      <c r="B36" s="180" t="s">
        <v>68</v>
      </c>
      <c r="C36" s="7">
        <v>15</v>
      </c>
      <c r="D36" s="7">
        <v>49</v>
      </c>
      <c r="E36" s="7">
        <v>1.6300000000000001</v>
      </c>
      <c r="F36" s="7">
        <v>281</v>
      </c>
      <c r="G36" s="7">
        <v>9.15</v>
      </c>
      <c r="H36" s="7">
        <v>376</v>
      </c>
      <c r="I36" s="7">
        <v>17774</v>
      </c>
    </row>
    <row r="37" spans="1:10" ht="39.950000000000003" customHeight="1">
      <c r="A37" s="2" t="s">
        <v>77</v>
      </c>
      <c r="C37" s="7">
        <v>7353</v>
      </c>
      <c r="D37" s="7">
        <v>76248</v>
      </c>
      <c r="E37" s="7">
        <v>9503.84</v>
      </c>
      <c r="F37" s="7">
        <v>470</v>
      </c>
      <c r="G37" s="7">
        <v>35.510000000000005</v>
      </c>
      <c r="H37" s="7">
        <v>1260</v>
      </c>
      <c r="I37" s="7">
        <v>6235674</v>
      </c>
    </row>
    <row r="38" spans="1:10" ht="20.100000000000001" customHeight="1">
      <c r="A38" s="2" t="s">
        <v>14</v>
      </c>
      <c r="C38" s="7"/>
      <c r="D38" s="7"/>
      <c r="E38" s="7"/>
      <c r="F38" s="7"/>
      <c r="G38" s="7"/>
      <c r="H38" s="7"/>
      <c r="I38" s="7"/>
      <c r="J38" s="1"/>
    </row>
    <row r="39" spans="1:10" ht="15" customHeight="1">
      <c r="B39" s="2" t="s">
        <v>69</v>
      </c>
      <c r="C39" s="7">
        <v>27</v>
      </c>
      <c r="D39" s="7">
        <v>144</v>
      </c>
      <c r="E39" s="7">
        <v>32.339999999999996</v>
      </c>
      <c r="F39" s="7">
        <v>3</v>
      </c>
      <c r="G39" s="7">
        <v>0.39</v>
      </c>
      <c r="H39" s="7">
        <v>14</v>
      </c>
      <c r="I39" s="7">
        <v>49261</v>
      </c>
      <c r="J39" s="1"/>
    </row>
    <row r="40" spans="1:10" ht="15" customHeight="1">
      <c r="B40" s="2" t="s">
        <v>70</v>
      </c>
      <c r="C40" s="7">
        <v>364</v>
      </c>
      <c r="D40" s="7">
        <v>2760</v>
      </c>
      <c r="E40" s="7">
        <v>532.62</v>
      </c>
      <c r="F40" s="7">
        <v>192</v>
      </c>
      <c r="G40" s="7">
        <v>11.42</v>
      </c>
      <c r="H40" s="7">
        <v>395</v>
      </c>
      <c r="I40" s="7">
        <v>684463</v>
      </c>
      <c r="J40" s="1"/>
    </row>
    <row r="41" spans="1:10" ht="15" customHeight="1">
      <c r="B41" s="2" t="s">
        <v>71</v>
      </c>
      <c r="C41" s="7">
        <v>1798</v>
      </c>
      <c r="D41" s="7">
        <v>8702</v>
      </c>
      <c r="E41" s="7">
        <v>1282.96</v>
      </c>
      <c r="F41" s="7">
        <v>38</v>
      </c>
      <c r="G41" s="7">
        <v>1.65</v>
      </c>
      <c r="H41" s="7">
        <v>65</v>
      </c>
      <c r="I41" s="7">
        <v>383823</v>
      </c>
      <c r="J41" s="1"/>
    </row>
    <row r="42" spans="1:10" ht="15" customHeight="1">
      <c r="B42" s="50" t="s">
        <v>72</v>
      </c>
      <c r="C42" s="7">
        <v>4684</v>
      </c>
      <c r="D42" s="7">
        <v>62564</v>
      </c>
      <c r="E42" s="7">
        <v>7307.3399999999992</v>
      </c>
      <c r="F42" s="7">
        <v>216</v>
      </c>
      <c r="G42" s="7">
        <v>20</v>
      </c>
      <c r="H42" s="7">
        <v>695</v>
      </c>
      <c r="I42" s="7">
        <v>4665998</v>
      </c>
    </row>
    <row r="43" spans="1:10" ht="20.100000000000001" customHeight="1">
      <c r="B43" s="48" t="s">
        <v>62</v>
      </c>
      <c r="C43" s="7"/>
      <c r="D43" s="7"/>
      <c r="E43" s="7"/>
      <c r="F43" s="7"/>
      <c r="G43" s="7"/>
      <c r="H43" s="7"/>
      <c r="I43" s="7"/>
      <c r="J43" s="1"/>
    </row>
    <row r="44" spans="1:10" ht="15" customHeight="1">
      <c r="B44" s="47" t="s">
        <v>162</v>
      </c>
      <c r="C44" s="7">
        <v>1275</v>
      </c>
      <c r="D44" s="7">
        <v>17183</v>
      </c>
      <c r="E44" s="7">
        <v>2027.0900000000001</v>
      </c>
      <c r="F44" s="7">
        <v>70</v>
      </c>
      <c r="G44" s="7">
        <v>8.35</v>
      </c>
      <c r="H44" s="7">
        <v>287</v>
      </c>
      <c r="I44" s="7">
        <v>1703088</v>
      </c>
    </row>
    <row r="45" spans="1:10" ht="15" customHeight="1">
      <c r="B45" s="2" t="s">
        <v>163</v>
      </c>
      <c r="C45" s="7">
        <v>2684</v>
      </c>
      <c r="D45" s="7">
        <v>42338</v>
      </c>
      <c r="E45" s="7">
        <v>4560.7300000000005</v>
      </c>
      <c r="F45" s="7">
        <v>139</v>
      </c>
      <c r="G45" s="7">
        <v>11.120000000000001</v>
      </c>
      <c r="H45" s="7">
        <v>381</v>
      </c>
      <c r="I45" s="7">
        <v>2595417</v>
      </c>
    </row>
    <row r="46" spans="1:10" ht="15" customHeight="1">
      <c r="B46" s="2" t="s">
        <v>164</v>
      </c>
      <c r="C46" s="7">
        <v>68</v>
      </c>
      <c r="D46" s="7">
        <v>266</v>
      </c>
      <c r="E46" s="7">
        <v>52.529999999999994</v>
      </c>
      <c r="F46" s="7">
        <v>4</v>
      </c>
      <c r="G46" s="7">
        <v>0.28999999999999998</v>
      </c>
      <c r="H46" s="7">
        <v>15</v>
      </c>
      <c r="I46" s="7">
        <v>76575</v>
      </c>
      <c r="J46" s="1"/>
    </row>
    <row r="47" spans="1:10" ht="20.100000000000001" customHeight="1">
      <c r="B47" s="2" t="s">
        <v>76</v>
      </c>
      <c r="C47" s="7">
        <v>480</v>
      </c>
      <c r="D47" s="7">
        <v>2078</v>
      </c>
      <c r="E47" s="7">
        <v>348.59000000000003</v>
      </c>
      <c r="F47" s="7">
        <v>21</v>
      </c>
      <c r="G47" s="7">
        <v>2.0499999999999998</v>
      </c>
      <c r="H47" s="7">
        <v>91</v>
      </c>
      <c r="I47" s="7">
        <v>452129</v>
      </c>
      <c r="J47" s="1"/>
    </row>
    <row r="48" spans="1:10" ht="20.100000000000001" customHeight="1">
      <c r="A48" s="2" t="s">
        <v>62</v>
      </c>
      <c r="B48" s="186"/>
      <c r="C48" s="7"/>
      <c r="D48" s="7"/>
      <c r="E48" s="7"/>
      <c r="F48" s="7"/>
      <c r="G48" s="7"/>
      <c r="H48" s="7"/>
      <c r="I48" s="7"/>
    </row>
    <row r="49" spans="1:10" ht="15" customHeight="1">
      <c r="B49" s="2" t="s">
        <v>165</v>
      </c>
      <c r="C49" s="7">
        <v>610</v>
      </c>
      <c r="D49" s="7">
        <v>3041</v>
      </c>
      <c r="E49" s="7">
        <v>471.23</v>
      </c>
      <c r="F49" s="7">
        <v>26</v>
      </c>
      <c r="G49" s="7">
        <v>2.5</v>
      </c>
      <c r="H49" s="7">
        <v>108</v>
      </c>
      <c r="I49" s="7">
        <v>577481</v>
      </c>
      <c r="J49" s="1"/>
    </row>
    <row r="50" spans="1:10" ht="20.100000000000001" customHeight="1">
      <c r="A50" s="357" t="s">
        <v>166</v>
      </c>
      <c r="B50" s="357"/>
      <c r="C50" s="7"/>
      <c r="D50" s="7"/>
      <c r="E50" s="7"/>
      <c r="F50" s="7"/>
      <c r="G50" s="7"/>
      <c r="H50" s="7"/>
      <c r="I50" s="7"/>
      <c r="J50" s="1"/>
    </row>
    <row r="51" spans="1:10" ht="15" customHeight="1">
      <c r="B51" s="48" t="s">
        <v>15</v>
      </c>
      <c r="C51" s="7">
        <v>355</v>
      </c>
      <c r="D51" s="7">
        <v>1713</v>
      </c>
      <c r="E51" s="7">
        <v>358.57</v>
      </c>
      <c r="F51" s="7">
        <v>86</v>
      </c>
      <c r="G51" s="7">
        <v>1.6600000000000001</v>
      </c>
      <c r="H51" s="7">
        <v>95</v>
      </c>
      <c r="I51" s="7">
        <v>412514</v>
      </c>
      <c r="J51" s="1"/>
    </row>
    <row r="52" spans="1:10" ht="15" customHeight="1">
      <c r="B52" s="48" t="s">
        <v>16</v>
      </c>
      <c r="C52" s="7">
        <v>5761</v>
      </c>
      <c r="D52" s="7">
        <v>70656</v>
      </c>
      <c r="E52" s="7">
        <v>8531.4399999999987</v>
      </c>
      <c r="F52" s="7">
        <v>267</v>
      </c>
      <c r="G52" s="7">
        <v>25.05</v>
      </c>
      <c r="H52" s="7">
        <v>839</v>
      </c>
      <c r="I52" s="7">
        <v>5379724</v>
      </c>
      <c r="J52" s="1"/>
    </row>
    <row r="53" spans="1:10" ht="15" customHeight="1">
      <c r="B53" s="2" t="s">
        <v>14</v>
      </c>
      <c r="C53" s="7"/>
      <c r="D53" s="7"/>
      <c r="E53" s="7"/>
      <c r="F53" s="7"/>
      <c r="G53" s="7"/>
      <c r="H53" s="7"/>
      <c r="I53" s="7"/>
      <c r="J53" s="1"/>
    </row>
    <row r="54" spans="1:10" ht="15" customHeight="1">
      <c r="B54" s="180" t="s">
        <v>167</v>
      </c>
      <c r="C54" s="39"/>
      <c r="D54" s="39"/>
      <c r="E54" s="39"/>
      <c r="F54" s="39"/>
      <c r="G54" s="39"/>
      <c r="H54" s="39"/>
      <c r="I54" s="39"/>
      <c r="J54" s="1"/>
    </row>
    <row r="55" spans="1:10" ht="12.95" customHeight="1">
      <c r="B55" s="180" t="s">
        <v>168</v>
      </c>
      <c r="C55" s="7">
        <v>1821</v>
      </c>
      <c r="D55" s="7">
        <v>8895</v>
      </c>
      <c r="E55" s="7">
        <v>1312.08</v>
      </c>
      <c r="F55" s="7">
        <v>38</v>
      </c>
      <c r="G55" s="7">
        <v>1.5</v>
      </c>
      <c r="H55" s="7">
        <v>60</v>
      </c>
      <c r="I55" s="7">
        <v>404409</v>
      </c>
      <c r="J55" s="1"/>
    </row>
    <row r="56" spans="1:10" ht="12.95" customHeight="1">
      <c r="B56" s="180" t="s">
        <v>169</v>
      </c>
      <c r="C56" s="7">
        <v>1792</v>
      </c>
      <c r="D56" s="7">
        <v>24447</v>
      </c>
      <c r="E56" s="7">
        <v>2843.27</v>
      </c>
      <c r="F56" s="7">
        <v>54</v>
      </c>
      <c r="G56" s="7">
        <v>6.25</v>
      </c>
      <c r="H56" s="7">
        <v>219</v>
      </c>
      <c r="I56" s="7">
        <v>2124111</v>
      </c>
      <c r="J56" s="1"/>
    </row>
    <row r="57" spans="1:10" ht="15" customHeight="1">
      <c r="B57" s="50" t="s">
        <v>170</v>
      </c>
      <c r="C57" s="39"/>
      <c r="D57" s="39"/>
      <c r="E57" s="39"/>
      <c r="F57" s="39"/>
      <c r="G57" s="39"/>
      <c r="H57" s="39"/>
      <c r="I57" s="39"/>
      <c r="J57" s="1"/>
    </row>
    <row r="58" spans="1:10" ht="12.95" customHeight="1">
      <c r="B58" s="186" t="s">
        <v>171</v>
      </c>
      <c r="C58" s="7"/>
      <c r="D58" s="7"/>
      <c r="E58" s="7"/>
      <c r="F58" s="7"/>
      <c r="G58" s="7"/>
      <c r="H58" s="7"/>
      <c r="I58" s="7"/>
      <c r="J58" s="1"/>
    </row>
    <row r="59" spans="1:10" ht="12.95" customHeight="1">
      <c r="B59" s="50" t="s">
        <v>172</v>
      </c>
      <c r="C59" s="7">
        <v>2148</v>
      </c>
      <c r="D59" s="7">
        <v>37313</v>
      </c>
      <c r="E59" s="7">
        <v>4376.09</v>
      </c>
      <c r="F59" s="7">
        <v>175</v>
      </c>
      <c r="G59" s="7">
        <v>17.309999999999999</v>
      </c>
      <c r="H59" s="7">
        <v>560</v>
      </c>
      <c r="I59" s="7">
        <v>2851204</v>
      </c>
    </row>
    <row r="60" spans="1:10" ht="20.100000000000001" customHeight="1">
      <c r="B60" s="50" t="s">
        <v>173</v>
      </c>
      <c r="C60" s="7"/>
      <c r="D60" s="7"/>
      <c r="E60" s="7"/>
      <c r="F60" s="7"/>
      <c r="G60" s="7"/>
      <c r="H60" s="7"/>
      <c r="I60" s="7"/>
    </row>
    <row r="61" spans="1:10" ht="17.45" customHeight="1">
      <c r="B61" s="48" t="s">
        <v>174</v>
      </c>
      <c r="C61" s="7">
        <v>32</v>
      </c>
      <c r="D61" s="7">
        <v>798</v>
      </c>
      <c r="E61" s="7">
        <v>100.22</v>
      </c>
      <c r="F61" s="7">
        <v>3</v>
      </c>
      <c r="G61" s="7">
        <v>0.25</v>
      </c>
      <c r="H61" s="7">
        <v>10</v>
      </c>
      <c r="I61" s="7">
        <v>92696</v>
      </c>
      <c r="J61" s="1"/>
    </row>
    <row r="62" spans="1:10" ht="20.100000000000001" customHeight="1">
      <c r="B62" s="2" t="s">
        <v>175</v>
      </c>
      <c r="C62" s="7">
        <v>1050</v>
      </c>
      <c r="D62" s="7">
        <v>3258</v>
      </c>
      <c r="E62" s="7">
        <v>504.73</v>
      </c>
      <c r="F62" s="7">
        <v>114</v>
      </c>
      <c r="G62" s="7">
        <v>8.42</v>
      </c>
      <c r="H62" s="7">
        <v>311</v>
      </c>
      <c r="I62" s="7">
        <v>331114</v>
      </c>
    </row>
    <row r="63" spans="1:10" ht="17.45" customHeight="1">
      <c r="B63" s="2" t="s">
        <v>68</v>
      </c>
      <c r="C63" s="7">
        <v>187</v>
      </c>
      <c r="D63" s="7">
        <v>622</v>
      </c>
      <c r="E63" s="7">
        <v>109.1</v>
      </c>
      <c r="F63" s="7">
        <v>3</v>
      </c>
      <c r="G63" s="7">
        <v>0.37</v>
      </c>
      <c r="H63" s="7">
        <v>15</v>
      </c>
      <c r="I63" s="7">
        <v>112322</v>
      </c>
    </row>
    <row r="64" spans="1:10" ht="17.45" customHeight="1">
      <c r="C64" s="7"/>
      <c r="D64" s="7"/>
      <c r="E64" s="7"/>
      <c r="F64" s="7"/>
      <c r="G64" s="7"/>
      <c r="H64" s="7"/>
      <c r="I64" s="7"/>
    </row>
    <row r="65" spans="1:9" ht="17.45" customHeight="1">
      <c r="C65" s="7"/>
      <c r="D65" s="7"/>
      <c r="E65" s="7"/>
      <c r="F65" s="7"/>
      <c r="G65" s="7"/>
      <c r="H65" s="7"/>
      <c r="I65" s="7"/>
    </row>
    <row r="66" spans="1:9" ht="17.45" customHeight="1">
      <c r="C66" s="7"/>
      <c r="D66" s="7"/>
      <c r="E66" s="7"/>
      <c r="F66" s="7"/>
      <c r="G66" s="7"/>
      <c r="H66" s="7"/>
      <c r="I66" s="7"/>
    </row>
    <row r="67" spans="1:9" s="51" customFormat="1" ht="135.94999999999999" customHeight="1">
      <c r="A67" s="306" t="s">
        <v>486</v>
      </c>
      <c r="B67" s="306"/>
      <c r="C67" s="306"/>
      <c r="D67" s="306"/>
      <c r="E67" s="306"/>
      <c r="F67" s="306"/>
      <c r="G67" s="306"/>
      <c r="H67" s="306"/>
      <c r="I67" s="306"/>
    </row>
    <row r="68" spans="1:9" s="51" customFormat="1" ht="24.95" customHeight="1"/>
    <row r="69" spans="1:9" s="51" customFormat="1" ht="171.95" customHeight="1"/>
  </sheetData>
  <mergeCells count="17">
    <mergeCell ref="A67:I67"/>
    <mergeCell ref="I6:I15"/>
    <mergeCell ref="F10:F15"/>
    <mergeCell ref="G10:G15"/>
    <mergeCell ref="A17:I17"/>
    <mergeCell ref="A28:B28"/>
    <mergeCell ref="A50:B50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"/>
  <dimension ref="A1:AX69"/>
  <sheetViews>
    <sheetView showGridLines="0" zoomScaleNormal="100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256" width="11.42578125" style="2"/>
    <col min="257" max="257" width="1.7109375" style="2" customWidth="1"/>
    <col min="258" max="258" width="43.7109375" style="2" customWidth="1"/>
    <col min="259" max="274" width="14.28515625" style="2" customWidth="1"/>
    <col min="275" max="275" width="8.140625" style="2" customWidth="1"/>
    <col min="276" max="512" width="11.42578125" style="2"/>
    <col min="513" max="513" width="1.7109375" style="2" customWidth="1"/>
    <col min="514" max="514" width="43.7109375" style="2" customWidth="1"/>
    <col min="515" max="530" width="14.28515625" style="2" customWidth="1"/>
    <col min="531" max="531" width="8.140625" style="2" customWidth="1"/>
    <col min="532" max="768" width="11.42578125" style="2"/>
    <col min="769" max="769" width="1.7109375" style="2" customWidth="1"/>
    <col min="770" max="770" width="43.7109375" style="2" customWidth="1"/>
    <col min="771" max="786" width="14.28515625" style="2" customWidth="1"/>
    <col min="787" max="787" width="8.140625" style="2" customWidth="1"/>
    <col min="788" max="1024" width="11.42578125" style="2"/>
    <col min="1025" max="1025" width="1.7109375" style="2" customWidth="1"/>
    <col min="1026" max="1026" width="43.7109375" style="2" customWidth="1"/>
    <col min="1027" max="1042" width="14.28515625" style="2" customWidth="1"/>
    <col min="1043" max="1043" width="8.140625" style="2" customWidth="1"/>
    <col min="1044" max="1280" width="11.42578125" style="2"/>
    <col min="1281" max="1281" width="1.7109375" style="2" customWidth="1"/>
    <col min="1282" max="1282" width="43.7109375" style="2" customWidth="1"/>
    <col min="1283" max="1298" width="14.28515625" style="2" customWidth="1"/>
    <col min="1299" max="1299" width="8.140625" style="2" customWidth="1"/>
    <col min="1300" max="1536" width="11.42578125" style="2"/>
    <col min="1537" max="1537" width="1.7109375" style="2" customWidth="1"/>
    <col min="1538" max="1538" width="43.7109375" style="2" customWidth="1"/>
    <col min="1539" max="1554" width="14.28515625" style="2" customWidth="1"/>
    <col min="1555" max="1555" width="8.140625" style="2" customWidth="1"/>
    <col min="1556" max="1792" width="11.42578125" style="2"/>
    <col min="1793" max="1793" width="1.7109375" style="2" customWidth="1"/>
    <col min="1794" max="1794" width="43.7109375" style="2" customWidth="1"/>
    <col min="1795" max="1810" width="14.28515625" style="2" customWidth="1"/>
    <col min="1811" max="1811" width="8.140625" style="2" customWidth="1"/>
    <col min="1812" max="2048" width="11.42578125" style="2"/>
    <col min="2049" max="2049" width="1.7109375" style="2" customWidth="1"/>
    <col min="2050" max="2050" width="43.7109375" style="2" customWidth="1"/>
    <col min="2051" max="2066" width="14.28515625" style="2" customWidth="1"/>
    <col min="2067" max="2067" width="8.140625" style="2" customWidth="1"/>
    <col min="2068" max="2304" width="11.42578125" style="2"/>
    <col min="2305" max="2305" width="1.7109375" style="2" customWidth="1"/>
    <col min="2306" max="2306" width="43.7109375" style="2" customWidth="1"/>
    <col min="2307" max="2322" width="14.28515625" style="2" customWidth="1"/>
    <col min="2323" max="2323" width="8.140625" style="2" customWidth="1"/>
    <col min="2324" max="2560" width="11.42578125" style="2"/>
    <col min="2561" max="2561" width="1.7109375" style="2" customWidth="1"/>
    <col min="2562" max="2562" width="43.7109375" style="2" customWidth="1"/>
    <col min="2563" max="2578" width="14.28515625" style="2" customWidth="1"/>
    <col min="2579" max="2579" width="8.140625" style="2" customWidth="1"/>
    <col min="2580" max="2816" width="11.42578125" style="2"/>
    <col min="2817" max="2817" width="1.7109375" style="2" customWidth="1"/>
    <col min="2818" max="2818" width="43.7109375" style="2" customWidth="1"/>
    <col min="2819" max="2834" width="14.28515625" style="2" customWidth="1"/>
    <col min="2835" max="2835" width="8.140625" style="2" customWidth="1"/>
    <col min="2836" max="3072" width="11.42578125" style="2"/>
    <col min="3073" max="3073" width="1.7109375" style="2" customWidth="1"/>
    <col min="3074" max="3074" width="43.7109375" style="2" customWidth="1"/>
    <col min="3075" max="3090" width="14.28515625" style="2" customWidth="1"/>
    <col min="3091" max="3091" width="8.140625" style="2" customWidth="1"/>
    <col min="3092" max="3328" width="11.42578125" style="2"/>
    <col min="3329" max="3329" width="1.7109375" style="2" customWidth="1"/>
    <col min="3330" max="3330" width="43.7109375" style="2" customWidth="1"/>
    <col min="3331" max="3346" width="14.28515625" style="2" customWidth="1"/>
    <col min="3347" max="3347" width="8.140625" style="2" customWidth="1"/>
    <col min="3348" max="3584" width="11.42578125" style="2"/>
    <col min="3585" max="3585" width="1.7109375" style="2" customWidth="1"/>
    <col min="3586" max="3586" width="43.7109375" style="2" customWidth="1"/>
    <col min="3587" max="3602" width="14.28515625" style="2" customWidth="1"/>
    <col min="3603" max="3603" width="8.140625" style="2" customWidth="1"/>
    <col min="3604" max="3840" width="11.42578125" style="2"/>
    <col min="3841" max="3841" width="1.7109375" style="2" customWidth="1"/>
    <col min="3842" max="3842" width="43.7109375" style="2" customWidth="1"/>
    <col min="3843" max="3858" width="14.28515625" style="2" customWidth="1"/>
    <col min="3859" max="3859" width="8.140625" style="2" customWidth="1"/>
    <col min="3860" max="4096" width="11.42578125" style="2"/>
    <col min="4097" max="4097" width="1.7109375" style="2" customWidth="1"/>
    <col min="4098" max="4098" width="43.7109375" style="2" customWidth="1"/>
    <col min="4099" max="4114" width="14.28515625" style="2" customWidth="1"/>
    <col min="4115" max="4115" width="8.140625" style="2" customWidth="1"/>
    <col min="4116" max="4352" width="11.42578125" style="2"/>
    <col min="4353" max="4353" width="1.7109375" style="2" customWidth="1"/>
    <col min="4354" max="4354" width="43.7109375" style="2" customWidth="1"/>
    <col min="4355" max="4370" width="14.28515625" style="2" customWidth="1"/>
    <col min="4371" max="4371" width="8.140625" style="2" customWidth="1"/>
    <col min="4372" max="4608" width="11.42578125" style="2"/>
    <col min="4609" max="4609" width="1.7109375" style="2" customWidth="1"/>
    <col min="4610" max="4610" width="43.7109375" style="2" customWidth="1"/>
    <col min="4611" max="4626" width="14.28515625" style="2" customWidth="1"/>
    <col min="4627" max="4627" width="8.140625" style="2" customWidth="1"/>
    <col min="4628" max="4864" width="11.42578125" style="2"/>
    <col min="4865" max="4865" width="1.7109375" style="2" customWidth="1"/>
    <col min="4866" max="4866" width="43.7109375" style="2" customWidth="1"/>
    <col min="4867" max="4882" width="14.28515625" style="2" customWidth="1"/>
    <col min="4883" max="4883" width="8.140625" style="2" customWidth="1"/>
    <col min="4884" max="5120" width="11.42578125" style="2"/>
    <col min="5121" max="5121" width="1.7109375" style="2" customWidth="1"/>
    <col min="5122" max="5122" width="43.7109375" style="2" customWidth="1"/>
    <col min="5123" max="5138" width="14.28515625" style="2" customWidth="1"/>
    <col min="5139" max="5139" width="8.140625" style="2" customWidth="1"/>
    <col min="5140" max="5376" width="11.42578125" style="2"/>
    <col min="5377" max="5377" width="1.7109375" style="2" customWidth="1"/>
    <col min="5378" max="5378" width="43.7109375" style="2" customWidth="1"/>
    <col min="5379" max="5394" width="14.28515625" style="2" customWidth="1"/>
    <col min="5395" max="5395" width="8.140625" style="2" customWidth="1"/>
    <col min="5396" max="5632" width="11.42578125" style="2"/>
    <col min="5633" max="5633" width="1.7109375" style="2" customWidth="1"/>
    <col min="5634" max="5634" width="43.7109375" style="2" customWidth="1"/>
    <col min="5635" max="5650" width="14.28515625" style="2" customWidth="1"/>
    <col min="5651" max="5651" width="8.140625" style="2" customWidth="1"/>
    <col min="5652" max="5888" width="11.42578125" style="2"/>
    <col min="5889" max="5889" width="1.7109375" style="2" customWidth="1"/>
    <col min="5890" max="5890" width="43.7109375" style="2" customWidth="1"/>
    <col min="5891" max="5906" width="14.28515625" style="2" customWidth="1"/>
    <col min="5907" max="5907" width="8.140625" style="2" customWidth="1"/>
    <col min="5908" max="6144" width="11.42578125" style="2"/>
    <col min="6145" max="6145" width="1.7109375" style="2" customWidth="1"/>
    <col min="6146" max="6146" width="43.7109375" style="2" customWidth="1"/>
    <col min="6147" max="6162" width="14.28515625" style="2" customWidth="1"/>
    <col min="6163" max="6163" width="8.140625" style="2" customWidth="1"/>
    <col min="6164" max="6400" width="11.42578125" style="2"/>
    <col min="6401" max="6401" width="1.7109375" style="2" customWidth="1"/>
    <col min="6402" max="6402" width="43.7109375" style="2" customWidth="1"/>
    <col min="6403" max="6418" width="14.28515625" style="2" customWidth="1"/>
    <col min="6419" max="6419" width="8.140625" style="2" customWidth="1"/>
    <col min="6420" max="6656" width="11.42578125" style="2"/>
    <col min="6657" max="6657" width="1.7109375" style="2" customWidth="1"/>
    <col min="6658" max="6658" width="43.7109375" style="2" customWidth="1"/>
    <col min="6659" max="6674" width="14.28515625" style="2" customWidth="1"/>
    <col min="6675" max="6675" width="8.140625" style="2" customWidth="1"/>
    <col min="6676" max="6912" width="11.42578125" style="2"/>
    <col min="6913" max="6913" width="1.7109375" style="2" customWidth="1"/>
    <col min="6914" max="6914" width="43.7109375" style="2" customWidth="1"/>
    <col min="6915" max="6930" width="14.28515625" style="2" customWidth="1"/>
    <col min="6931" max="6931" width="8.140625" style="2" customWidth="1"/>
    <col min="6932" max="7168" width="11.42578125" style="2"/>
    <col min="7169" max="7169" width="1.7109375" style="2" customWidth="1"/>
    <col min="7170" max="7170" width="43.7109375" style="2" customWidth="1"/>
    <col min="7171" max="7186" width="14.28515625" style="2" customWidth="1"/>
    <col min="7187" max="7187" width="8.140625" style="2" customWidth="1"/>
    <col min="7188" max="7424" width="11.42578125" style="2"/>
    <col min="7425" max="7425" width="1.7109375" style="2" customWidth="1"/>
    <col min="7426" max="7426" width="43.7109375" style="2" customWidth="1"/>
    <col min="7427" max="7442" width="14.28515625" style="2" customWidth="1"/>
    <col min="7443" max="7443" width="8.140625" style="2" customWidth="1"/>
    <col min="7444" max="7680" width="11.42578125" style="2"/>
    <col min="7681" max="7681" width="1.7109375" style="2" customWidth="1"/>
    <col min="7682" max="7682" width="43.7109375" style="2" customWidth="1"/>
    <col min="7683" max="7698" width="14.28515625" style="2" customWidth="1"/>
    <col min="7699" max="7699" width="8.140625" style="2" customWidth="1"/>
    <col min="7700" max="7936" width="11.42578125" style="2"/>
    <col min="7937" max="7937" width="1.7109375" style="2" customWidth="1"/>
    <col min="7938" max="7938" width="43.7109375" style="2" customWidth="1"/>
    <col min="7939" max="7954" width="14.28515625" style="2" customWidth="1"/>
    <col min="7955" max="7955" width="8.140625" style="2" customWidth="1"/>
    <col min="7956" max="8192" width="11.42578125" style="2"/>
    <col min="8193" max="8193" width="1.7109375" style="2" customWidth="1"/>
    <col min="8194" max="8194" width="43.7109375" style="2" customWidth="1"/>
    <col min="8195" max="8210" width="14.28515625" style="2" customWidth="1"/>
    <col min="8211" max="8211" width="8.140625" style="2" customWidth="1"/>
    <col min="8212" max="8448" width="11.42578125" style="2"/>
    <col min="8449" max="8449" width="1.7109375" style="2" customWidth="1"/>
    <col min="8450" max="8450" width="43.7109375" style="2" customWidth="1"/>
    <col min="8451" max="8466" width="14.28515625" style="2" customWidth="1"/>
    <col min="8467" max="8467" width="8.140625" style="2" customWidth="1"/>
    <col min="8468" max="8704" width="11.42578125" style="2"/>
    <col min="8705" max="8705" width="1.7109375" style="2" customWidth="1"/>
    <col min="8706" max="8706" width="43.7109375" style="2" customWidth="1"/>
    <col min="8707" max="8722" width="14.28515625" style="2" customWidth="1"/>
    <col min="8723" max="8723" width="8.140625" style="2" customWidth="1"/>
    <col min="8724" max="8960" width="11.42578125" style="2"/>
    <col min="8961" max="8961" width="1.7109375" style="2" customWidth="1"/>
    <col min="8962" max="8962" width="43.7109375" style="2" customWidth="1"/>
    <col min="8963" max="8978" width="14.28515625" style="2" customWidth="1"/>
    <col min="8979" max="8979" width="8.140625" style="2" customWidth="1"/>
    <col min="8980" max="9216" width="11.42578125" style="2"/>
    <col min="9217" max="9217" width="1.7109375" style="2" customWidth="1"/>
    <col min="9218" max="9218" width="43.7109375" style="2" customWidth="1"/>
    <col min="9219" max="9234" width="14.28515625" style="2" customWidth="1"/>
    <col min="9235" max="9235" width="8.140625" style="2" customWidth="1"/>
    <col min="9236" max="9472" width="11.42578125" style="2"/>
    <col min="9473" max="9473" width="1.7109375" style="2" customWidth="1"/>
    <col min="9474" max="9474" width="43.7109375" style="2" customWidth="1"/>
    <col min="9475" max="9490" width="14.28515625" style="2" customWidth="1"/>
    <col min="9491" max="9491" width="8.140625" style="2" customWidth="1"/>
    <col min="9492" max="9728" width="11.42578125" style="2"/>
    <col min="9729" max="9729" width="1.7109375" style="2" customWidth="1"/>
    <col min="9730" max="9730" width="43.7109375" style="2" customWidth="1"/>
    <col min="9731" max="9746" width="14.28515625" style="2" customWidth="1"/>
    <col min="9747" max="9747" width="8.140625" style="2" customWidth="1"/>
    <col min="9748" max="9984" width="11.42578125" style="2"/>
    <col min="9985" max="9985" width="1.7109375" style="2" customWidth="1"/>
    <col min="9986" max="9986" width="43.7109375" style="2" customWidth="1"/>
    <col min="9987" max="10002" width="14.28515625" style="2" customWidth="1"/>
    <col min="10003" max="10003" width="8.140625" style="2" customWidth="1"/>
    <col min="10004" max="10240" width="11.42578125" style="2"/>
    <col min="10241" max="10241" width="1.7109375" style="2" customWidth="1"/>
    <col min="10242" max="10242" width="43.7109375" style="2" customWidth="1"/>
    <col min="10243" max="10258" width="14.28515625" style="2" customWidth="1"/>
    <col min="10259" max="10259" width="8.140625" style="2" customWidth="1"/>
    <col min="10260" max="10496" width="11.42578125" style="2"/>
    <col min="10497" max="10497" width="1.7109375" style="2" customWidth="1"/>
    <col min="10498" max="10498" width="43.7109375" style="2" customWidth="1"/>
    <col min="10499" max="10514" width="14.28515625" style="2" customWidth="1"/>
    <col min="10515" max="10515" width="8.140625" style="2" customWidth="1"/>
    <col min="10516" max="10752" width="11.42578125" style="2"/>
    <col min="10753" max="10753" width="1.7109375" style="2" customWidth="1"/>
    <col min="10754" max="10754" width="43.7109375" style="2" customWidth="1"/>
    <col min="10755" max="10770" width="14.28515625" style="2" customWidth="1"/>
    <col min="10771" max="10771" width="8.140625" style="2" customWidth="1"/>
    <col min="10772" max="11008" width="11.42578125" style="2"/>
    <col min="11009" max="11009" width="1.7109375" style="2" customWidth="1"/>
    <col min="11010" max="11010" width="43.7109375" style="2" customWidth="1"/>
    <col min="11011" max="11026" width="14.28515625" style="2" customWidth="1"/>
    <col min="11027" max="11027" width="8.140625" style="2" customWidth="1"/>
    <col min="11028" max="11264" width="11.42578125" style="2"/>
    <col min="11265" max="11265" width="1.7109375" style="2" customWidth="1"/>
    <col min="11266" max="11266" width="43.7109375" style="2" customWidth="1"/>
    <col min="11267" max="11282" width="14.28515625" style="2" customWidth="1"/>
    <col min="11283" max="11283" width="8.140625" style="2" customWidth="1"/>
    <col min="11284" max="11520" width="11.42578125" style="2"/>
    <col min="11521" max="11521" width="1.7109375" style="2" customWidth="1"/>
    <col min="11522" max="11522" width="43.7109375" style="2" customWidth="1"/>
    <col min="11523" max="11538" width="14.28515625" style="2" customWidth="1"/>
    <col min="11539" max="11539" width="8.140625" style="2" customWidth="1"/>
    <col min="11540" max="11776" width="11.42578125" style="2"/>
    <col min="11777" max="11777" width="1.7109375" style="2" customWidth="1"/>
    <col min="11778" max="11778" width="43.7109375" style="2" customWidth="1"/>
    <col min="11779" max="11794" width="14.28515625" style="2" customWidth="1"/>
    <col min="11795" max="11795" width="8.140625" style="2" customWidth="1"/>
    <col min="11796" max="12032" width="11.42578125" style="2"/>
    <col min="12033" max="12033" width="1.7109375" style="2" customWidth="1"/>
    <col min="12034" max="12034" width="43.7109375" style="2" customWidth="1"/>
    <col min="12035" max="12050" width="14.28515625" style="2" customWidth="1"/>
    <col min="12051" max="12051" width="8.140625" style="2" customWidth="1"/>
    <col min="12052" max="12288" width="11.42578125" style="2"/>
    <col min="12289" max="12289" width="1.7109375" style="2" customWidth="1"/>
    <col min="12290" max="12290" width="43.7109375" style="2" customWidth="1"/>
    <col min="12291" max="12306" width="14.28515625" style="2" customWidth="1"/>
    <col min="12307" max="12307" width="8.140625" style="2" customWidth="1"/>
    <col min="12308" max="12544" width="11.42578125" style="2"/>
    <col min="12545" max="12545" width="1.7109375" style="2" customWidth="1"/>
    <col min="12546" max="12546" width="43.7109375" style="2" customWidth="1"/>
    <col min="12547" max="12562" width="14.28515625" style="2" customWidth="1"/>
    <col min="12563" max="12563" width="8.140625" style="2" customWidth="1"/>
    <col min="12564" max="12800" width="11.42578125" style="2"/>
    <col min="12801" max="12801" width="1.7109375" style="2" customWidth="1"/>
    <col min="12802" max="12802" width="43.7109375" style="2" customWidth="1"/>
    <col min="12803" max="12818" width="14.28515625" style="2" customWidth="1"/>
    <col min="12819" max="12819" width="8.140625" style="2" customWidth="1"/>
    <col min="12820" max="13056" width="11.42578125" style="2"/>
    <col min="13057" max="13057" width="1.7109375" style="2" customWidth="1"/>
    <col min="13058" max="13058" width="43.7109375" style="2" customWidth="1"/>
    <col min="13059" max="13074" width="14.28515625" style="2" customWidth="1"/>
    <col min="13075" max="13075" width="8.140625" style="2" customWidth="1"/>
    <col min="13076" max="13312" width="11.42578125" style="2"/>
    <col min="13313" max="13313" width="1.7109375" style="2" customWidth="1"/>
    <col min="13314" max="13314" width="43.7109375" style="2" customWidth="1"/>
    <col min="13315" max="13330" width="14.28515625" style="2" customWidth="1"/>
    <col min="13331" max="13331" width="8.140625" style="2" customWidth="1"/>
    <col min="13332" max="13568" width="11.42578125" style="2"/>
    <col min="13569" max="13569" width="1.7109375" style="2" customWidth="1"/>
    <col min="13570" max="13570" width="43.7109375" style="2" customWidth="1"/>
    <col min="13571" max="13586" width="14.28515625" style="2" customWidth="1"/>
    <col min="13587" max="13587" width="8.140625" style="2" customWidth="1"/>
    <col min="13588" max="13824" width="11.42578125" style="2"/>
    <col min="13825" max="13825" width="1.7109375" style="2" customWidth="1"/>
    <col min="13826" max="13826" width="43.7109375" style="2" customWidth="1"/>
    <col min="13827" max="13842" width="14.28515625" style="2" customWidth="1"/>
    <col min="13843" max="13843" width="8.140625" style="2" customWidth="1"/>
    <col min="13844" max="14080" width="11.42578125" style="2"/>
    <col min="14081" max="14081" width="1.7109375" style="2" customWidth="1"/>
    <col min="14082" max="14082" width="43.7109375" style="2" customWidth="1"/>
    <col min="14083" max="14098" width="14.28515625" style="2" customWidth="1"/>
    <col min="14099" max="14099" width="8.140625" style="2" customWidth="1"/>
    <col min="14100" max="14336" width="11.42578125" style="2"/>
    <col min="14337" max="14337" width="1.7109375" style="2" customWidth="1"/>
    <col min="14338" max="14338" width="43.7109375" style="2" customWidth="1"/>
    <col min="14339" max="14354" width="14.28515625" style="2" customWidth="1"/>
    <col min="14355" max="14355" width="8.140625" style="2" customWidth="1"/>
    <col min="14356" max="14592" width="11.42578125" style="2"/>
    <col min="14593" max="14593" width="1.7109375" style="2" customWidth="1"/>
    <col min="14594" max="14594" width="43.7109375" style="2" customWidth="1"/>
    <col min="14595" max="14610" width="14.28515625" style="2" customWidth="1"/>
    <col min="14611" max="14611" width="8.140625" style="2" customWidth="1"/>
    <col min="14612" max="14848" width="11.42578125" style="2"/>
    <col min="14849" max="14849" width="1.7109375" style="2" customWidth="1"/>
    <col min="14850" max="14850" width="43.7109375" style="2" customWidth="1"/>
    <col min="14851" max="14866" width="14.28515625" style="2" customWidth="1"/>
    <col min="14867" max="14867" width="8.140625" style="2" customWidth="1"/>
    <col min="14868" max="15104" width="11.42578125" style="2"/>
    <col min="15105" max="15105" width="1.7109375" style="2" customWidth="1"/>
    <col min="15106" max="15106" width="43.7109375" style="2" customWidth="1"/>
    <col min="15107" max="15122" width="14.28515625" style="2" customWidth="1"/>
    <col min="15123" max="15123" width="8.140625" style="2" customWidth="1"/>
    <col min="15124" max="15360" width="11.42578125" style="2"/>
    <col min="15361" max="15361" width="1.7109375" style="2" customWidth="1"/>
    <col min="15362" max="15362" width="43.7109375" style="2" customWidth="1"/>
    <col min="15363" max="15378" width="14.28515625" style="2" customWidth="1"/>
    <col min="15379" max="15379" width="8.140625" style="2" customWidth="1"/>
    <col min="15380" max="15616" width="11.42578125" style="2"/>
    <col min="15617" max="15617" width="1.7109375" style="2" customWidth="1"/>
    <col min="15618" max="15618" width="43.7109375" style="2" customWidth="1"/>
    <col min="15619" max="15634" width="14.28515625" style="2" customWidth="1"/>
    <col min="15635" max="15635" width="8.140625" style="2" customWidth="1"/>
    <col min="15636" max="15872" width="11.42578125" style="2"/>
    <col min="15873" max="15873" width="1.7109375" style="2" customWidth="1"/>
    <col min="15874" max="15874" width="43.7109375" style="2" customWidth="1"/>
    <col min="15875" max="15890" width="14.28515625" style="2" customWidth="1"/>
    <col min="15891" max="15891" width="8.140625" style="2" customWidth="1"/>
    <col min="15892" max="16128" width="11.42578125" style="2"/>
    <col min="16129" max="16129" width="1.7109375" style="2" customWidth="1"/>
    <col min="16130" max="16130" width="43.7109375" style="2" customWidth="1"/>
    <col min="16131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2" t="s">
        <v>529</v>
      </c>
      <c r="B1" s="352"/>
      <c r="C1" s="352"/>
      <c r="D1" s="352"/>
      <c r="E1" s="352"/>
      <c r="F1" s="352"/>
      <c r="G1" s="352"/>
      <c r="H1" s="352"/>
      <c r="I1" s="352"/>
    </row>
    <row r="2" spans="1:10" ht="20.100000000000001" customHeight="1">
      <c r="A2" s="352" t="s">
        <v>44</v>
      </c>
      <c r="B2" s="352"/>
      <c r="C2" s="352"/>
      <c r="D2" s="352"/>
      <c r="E2" s="352"/>
      <c r="F2" s="352"/>
      <c r="G2" s="352"/>
      <c r="H2" s="352"/>
      <c r="I2" s="352"/>
    </row>
    <row r="3" spans="1:10" ht="20.100000000000001" customHeight="1">
      <c r="A3" s="352" t="s">
        <v>146</v>
      </c>
      <c r="B3" s="352"/>
      <c r="C3" s="352"/>
      <c r="D3" s="352"/>
      <c r="E3" s="352"/>
      <c r="F3" s="352"/>
      <c r="G3" s="352"/>
      <c r="H3" s="352"/>
      <c r="I3" s="352"/>
    </row>
    <row r="4" spans="1:10" ht="24.95" customHeight="1">
      <c r="A4" s="353" t="s">
        <v>41</v>
      </c>
      <c r="B4" s="353"/>
      <c r="C4" s="353"/>
      <c r="D4" s="353"/>
      <c r="E4" s="353"/>
      <c r="F4" s="353"/>
      <c r="G4" s="353"/>
      <c r="H4" s="353"/>
      <c r="I4" s="353"/>
    </row>
    <row r="5" spans="1:10" ht="5.0999999999999996" customHeight="1">
      <c r="A5" s="43"/>
      <c r="B5" s="43"/>
      <c r="C5" s="44"/>
      <c r="D5" s="44"/>
      <c r="E5" s="44"/>
      <c r="F5" s="44"/>
      <c r="G5" s="44"/>
      <c r="H5" s="44"/>
      <c r="I5" s="44"/>
    </row>
    <row r="6" spans="1:10" ht="8.1" customHeight="1">
      <c r="A6" s="338" t="s">
        <v>147</v>
      </c>
      <c r="B6" s="339"/>
      <c r="C6" s="318" t="s">
        <v>46</v>
      </c>
      <c r="D6" s="318" t="s">
        <v>148</v>
      </c>
      <c r="E6" s="318" t="s">
        <v>48</v>
      </c>
      <c r="F6" s="315" t="s">
        <v>5</v>
      </c>
      <c r="G6" s="339"/>
      <c r="H6" s="318" t="s">
        <v>233</v>
      </c>
      <c r="I6" s="315" t="s">
        <v>149</v>
      </c>
    </row>
    <row r="7" spans="1:10" ht="8.1" customHeight="1">
      <c r="A7" s="340"/>
      <c r="B7" s="341"/>
      <c r="C7" s="319"/>
      <c r="D7" s="319"/>
      <c r="E7" s="354"/>
      <c r="F7" s="316"/>
      <c r="G7" s="341"/>
      <c r="H7" s="319"/>
      <c r="I7" s="316"/>
    </row>
    <row r="8" spans="1:10" ht="8.1" customHeight="1">
      <c r="A8" s="340"/>
      <c r="B8" s="341"/>
      <c r="C8" s="319"/>
      <c r="D8" s="319"/>
      <c r="E8" s="354"/>
      <c r="F8" s="316"/>
      <c r="G8" s="341"/>
      <c r="H8" s="319"/>
      <c r="I8" s="316"/>
      <c r="J8" s="1"/>
    </row>
    <row r="9" spans="1:10" ht="8.1" customHeight="1">
      <c r="A9" s="340"/>
      <c r="B9" s="341"/>
      <c r="C9" s="319"/>
      <c r="D9" s="319"/>
      <c r="E9" s="354"/>
      <c r="F9" s="317"/>
      <c r="G9" s="343"/>
      <c r="H9" s="319"/>
      <c r="I9" s="316"/>
      <c r="J9" s="1"/>
    </row>
    <row r="10" spans="1:10" ht="6" customHeight="1">
      <c r="A10" s="340"/>
      <c r="B10" s="341"/>
      <c r="C10" s="319"/>
      <c r="D10" s="319"/>
      <c r="E10" s="354"/>
      <c r="F10" s="318" t="s">
        <v>215</v>
      </c>
      <c r="G10" s="318" t="s">
        <v>254</v>
      </c>
      <c r="H10" s="319"/>
      <c r="I10" s="316"/>
      <c r="J10" s="1"/>
    </row>
    <row r="11" spans="1:10" ht="6" customHeight="1">
      <c r="A11" s="340"/>
      <c r="B11" s="341"/>
      <c r="C11" s="319"/>
      <c r="D11" s="319"/>
      <c r="E11" s="354"/>
      <c r="F11" s="319"/>
      <c r="G11" s="319"/>
      <c r="H11" s="319"/>
      <c r="I11" s="316"/>
      <c r="J11" s="1"/>
    </row>
    <row r="12" spans="1:10" ht="6" customHeight="1">
      <c r="A12" s="340"/>
      <c r="B12" s="341"/>
      <c r="C12" s="319"/>
      <c r="D12" s="319"/>
      <c r="E12" s="354"/>
      <c r="F12" s="319"/>
      <c r="G12" s="319"/>
      <c r="H12" s="319"/>
      <c r="I12" s="316"/>
      <c r="J12" s="1"/>
    </row>
    <row r="13" spans="1:10" ht="6" customHeight="1">
      <c r="A13" s="340"/>
      <c r="B13" s="341"/>
      <c r="C13" s="319"/>
      <c r="D13" s="319"/>
      <c r="E13" s="354"/>
      <c r="F13" s="319"/>
      <c r="G13" s="319"/>
      <c r="H13" s="319"/>
      <c r="I13" s="316"/>
      <c r="J13" s="1"/>
    </row>
    <row r="14" spans="1:10" ht="6" customHeight="1">
      <c r="A14" s="340"/>
      <c r="B14" s="341"/>
      <c r="C14" s="319"/>
      <c r="D14" s="319"/>
      <c r="E14" s="354"/>
      <c r="F14" s="319"/>
      <c r="G14" s="319"/>
      <c r="H14" s="319"/>
      <c r="I14" s="316"/>
      <c r="J14" s="1"/>
    </row>
    <row r="15" spans="1:10" ht="6" customHeight="1">
      <c r="A15" s="340"/>
      <c r="B15" s="341"/>
      <c r="C15" s="320"/>
      <c r="D15" s="320"/>
      <c r="E15" s="355"/>
      <c r="F15" s="320"/>
      <c r="G15" s="320"/>
      <c r="H15" s="320"/>
      <c r="I15" s="317"/>
      <c r="J15" s="1"/>
    </row>
    <row r="16" spans="1:10" ht="24" customHeight="1">
      <c r="A16" s="342"/>
      <c r="B16" s="343"/>
      <c r="C16" s="190" t="s">
        <v>1</v>
      </c>
      <c r="D16" s="45" t="s">
        <v>150</v>
      </c>
      <c r="E16" s="45" t="s">
        <v>151</v>
      </c>
      <c r="F16" s="45" t="s">
        <v>1</v>
      </c>
      <c r="G16" s="45" t="s">
        <v>151</v>
      </c>
      <c r="H16" s="45" t="s">
        <v>1</v>
      </c>
      <c r="I16" s="46" t="s">
        <v>37</v>
      </c>
      <c r="J16" s="1"/>
    </row>
    <row r="17" spans="1:50" ht="30" customHeight="1">
      <c r="A17" s="356"/>
      <c r="B17" s="356"/>
      <c r="C17" s="356"/>
      <c r="D17" s="356"/>
      <c r="E17" s="356"/>
      <c r="F17" s="356"/>
      <c r="G17" s="356"/>
      <c r="H17" s="356"/>
      <c r="I17" s="356"/>
      <c r="J17" s="1"/>
    </row>
    <row r="18" spans="1:50" ht="24.95" customHeight="1">
      <c r="A18" s="2" t="s">
        <v>152</v>
      </c>
      <c r="C18" s="7">
        <v>3360</v>
      </c>
      <c r="D18" s="7">
        <v>13318</v>
      </c>
      <c r="E18" s="7">
        <v>1631.65</v>
      </c>
      <c r="F18" s="7">
        <v>2969</v>
      </c>
      <c r="G18" s="7">
        <v>316.64</v>
      </c>
      <c r="H18" s="7">
        <v>13292</v>
      </c>
      <c r="I18" s="7">
        <v>1391232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61</v>
      </c>
      <c r="C19" s="7">
        <v>2015</v>
      </c>
      <c r="D19" s="7">
        <v>1531</v>
      </c>
      <c r="E19" s="7">
        <v>53.31</v>
      </c>
      <c r="F19" s="7">
        <v>2940</v>
      </c>
      <c r="G19" s="7">
        <v>314.10000000000002</v>
      </c>
      <c r="H19" s="7">
        <v>13198</v>
      </c>
      <c r="I19" s="7">
        <v>429817</v>
      </c>
    </row>
    <row r="20" spans="1:50" ht="20.100000000000001" customHeight="1">
      <c r="A20" s="2" t="s">
        <v>14</v>
      </c>
      <c r="C20" s="7"/>
      <c r="D20" s="7"/>
      <c r="E20" s="7"/>
      <c r="F20" s="7"/>
      <c r="G20" s="7"/>
      <c r="H20" s="7"/>
      <c r="I20" s="7"/>
      <c r="J20" s="1"/>
    </row>
    <row r="21" spans="1:50" ht="15" customHeight="1">
      <c r="B21" s="2" t="s">
        <v>153</v>
      </c>
      <c r="C21" s="7">
        <v>1881</v>
      </c>
      <c r="D21" s="7">
        <v>1177</v>
      </c>
      <c r="E21" s="7">
        <v>35.93</v>
      </c>
      <c r="F21" s="7">
        <v>1881</v>
      </c>
      <c r="G21" s="7">
        <v>242.10999999999999</v>
      </c>
      <c r="H21" s="7">
        <v>10119</v>
      </c>
      <c r="I21" s="7">
        <v>335188</v>
      </c>
      <c r="J21" s="1"/>
    </row>
    <row r="22" spans="1:50" ht="15" customHeight="1">
      <c r="B22" s="2" t="s">
        <v>154</v>
      </c>
      <c r="C22" s="7">
        <v>69</v>
      </c>
      <c r="D22" s="7">
        <v>67</v>
      </c>
      <c r="E22" s="7">
        <v>2.7</v>
      </c>
      <c r="F22" s="7">
        <v>138</v>
      </c>
      <c r="G22" s="7">
        <v>13.459999999999999</v>
      </c>
      <c r="H22" s="7">
        <v>604</v>
      </c>
      <c r="I22" s="7">
        <v>17582</v>
      </c>
      <c r="J22" s="1"/>
    </row>
    <row r="23" spans="1:50" ht="15" customHeight="1">
      <c r="B23" s="180" t="s">
        <v>155</v>
      </c>
      <c r="C23" s="39"/>
      <c r="D23" s="39"/>
      <c r="E23" s="39"/>
      <c r="F23" s="39"/>
      <c r="G23" s="39"/>
      <c r="H23" s="39"/>
      <c r="I23" s="39"/>
      <c r="J23" s="1"/>
    </row>
    <row r="24" spans="1:50" ht="12.95" customHeight="1">
      <c r="B24" s="172" t="s">
        <v>156</v>
      </c>
      <c r="C24" s="7">
        <v>59</v>
      </c>
      <c r="D24" s="7">
        <v>259</v>
      </c>
      <c r="E24" s="7">
        <v>12.53</v>
      </c>
      <c r="F24" s="7">
        <v>670</v>
      </c>
      <c r="G24" s="7">
        <v>52.31</v>
      </c>
      <c r="H24" s="7">
        <v>2125</v>
      </c>
      <c r="I24" s="7">
        <v>66278</v>
      </c>
      <c r="J24" s="1"/>
    </row>
    <row r="25" spans="1:50" ht="15" customHeight="1">
      <c r="B25" s="2" t="s">
        <v>60</v>
      </c>
      <c r="C25" s="7">
        <v>6</v>
      </c>
      <c r="D25" s="7">
        <v>29</v>
      </c>
      <c r="E25" s="7">
        <v>2.16</v>
      </c>
      <c r="F25" s="7">
        <v>251</v>
      </c>
      <c r="G25" s="7">
        <v>6.2200000000000006</v>
      </c>
      <c r="H25" s="7">
        <v>350</v>
      </c>
      <c r="I25" s="7">
        <v>10769</v>
      </c>
    </row>
    <row r="26" spans="1:50" ht="20.100000000000001" customHeight="1">
      <c r="A26" s="2" t="s">
        <v>62</v>
      </c>
      <c r="C26" s="7"/>
      <c r="D26" s="7"/>
      <c r="E26" s="7"/>
      <c r="F26" s="7"/>
      <c r="G26" s="7"/>
      <c r="H26" s="7"/>
      <c r="I26" s="7"/>
    </row>
    <row r="27" spans="1:50" ht="15" customHeight="1">
      <c r="A27" s="47"/>
      <c r="B27" s="180" t="s">
        <v>157</v>
      </c>
      <c r="C27" s="7">
        <v>26</v>
      </c>
      <c r="D27" s="7">
        <v>106</v>
      </c>
      <c r="E27" s="7">
        <v>5.26</v>
      </c>
      <c r="F27" s="7">
        <v>209</v>
      </c>
      <c r="G27" s="7">
        <v>21.18</v>
      </c>
      <c r="H27" s="7">
        <v>797</v>
      </c>
      <c r="I27" s="7">
        <v>26267</v>
      </c>
      <c r="J27" s="1"/>
    </row>
    <row r="28" spans="1:50" ht="20.100000000000001" customHeight="1">
      <c r="A28" s="357" t="s">
        <v>158</v>
      </c>
      <c r="B28" s="357"/>
      <c r="C28" s="7"/>
      <c r="D28" s="7"/>
      <c r="E28" s="7"/>
      <c r="F28" s="7"/>
      <c r="G28" s="7"/>
      <c r="H28" s="7"/>
      <c r="I28" s="7"/>
      <c r="J28" s="1"/>
    </row>
    <row r="29" spans="1:50" ht="15" customHeight="1">
      <c r="A29" s="48"/>
      <c r="B29" s="48" t="s">
        <v>15</v>
      </c>
      <c r="C29" s="7">
        <v>8</v>
      </c>
      <c r="D29" s="7">
        <v>44</v>
      </c>
      <c r="E29" s="7">
        <v>1.8399999999999999</v>
      </c>
      <c r="F29" s="7">
        <v>222</v>
      </c>
      <c r="G29" s="7">
        <v>10.58</v>
      </c>
      <c r="H29" s="7">
        <v>435</v>
      </c>
      <c r="I29" s="7">
        <v>12898</v>
      </c>
      <c r="J29" s="1"/>
    </row>
    <row r="30" spans="1:50" ht="15" customHeight="1">
      <c r="A30" s="43"/>
      <c r="B30" s="48" t="s">
        <v>16</v>
      </c>
      <c r="C30" s="7">
        <v>200</v>
      </c>
      <c r="D30" s="7">
        <v>259</v>
      </c>
      <c r="E30" s="7">
        <v>10.7</v>
      </c>
      <c r="F30" s="7">
        <v>701</v>
      </c>
      <c r="G30" s="7">
        <v>55.160000000000004</v>
      </c>
      <c r="H30" s="7">
        <v>2318</v>
      </c>
      <c r="I30" s="7">
        <v>59817</v>
      </c>
      <c r="J30" s="1"/>
    </row>
    <row r="31" spans="1:50" ht="20.100000000000001" customHeight="1">
      <c r="A31" s="43"/>
      <c r="B31" s="48" t="s">
        <v>14</v>
      </c>
      <c r="C31" s="7"/>
      <c r="D31" s="7"/>
      <c r="E31" s="7"/>
      <c r="F31" s="7"/>
      <c r="G31" s="7"/>
      <c r="H31" s="7"/>
      <c r="I31" s="7"/>
      <c r="J31" s="1"/>
    </row>
    <row r="32" spans="1:50" ht="15" customHeight="1">
      <c r="A32" s="49"/>
      <c r="B32" s="50" t="s">
        <v>159</v>
      </c>
      <c r="C32" s="7">
        <v>156</v>
      </c>
      <c r="D32" s="7">
        <v>187</v>
      </c>
      <c r="E32" s="7">
        <v>7.56</v>
      </c>
      <c r="F32" s="7">
        <v>443</v>
      </c>
      <c r="G32" s="7">
        <v>41.339999999999996</v>
      </c>
      <c r="H32" s="7">
        <v>1678</v>
      </c>
      <c r="I32" s="7">
        <v>37703</v>
      </c>
    </row>
    <row r="33" spans="1:10" ht="15" customHeight="1">
      <c r="A33" s="48"/>
      <c r="B33" s="48" t="s">
        <v>160</v>
      </c>
      <c r="C33" s="7">
        <v>14</v>
      </c>
      <c r="D33" s="7">
        <v>6</v>
      </c>
      <c r="E33" s="7">
        <v>0.05</v>
      </c>
      <c r="F33" s="7">
        <v>14</v>
      </c>
      <c r="G33" s="7">
        <v>1.31</v>
      </c>
      <c r="H33" s="7">
        <v>54</v>
      </c>
      <c r="I33" s="7">
        <v>1815</v>
      </c>
      <c r="J33" s="1"/>
    </row>
    <row r="34" spans="1:10" ht="15" customHeight="1">
      <c r="A34" s="48"/>
      <c r="B34" s="47" t="s">
        <v>161</v>
      </c>
      <c r="C34" s="7">
        <v>30</v>
      </c>
      <c r="D34" s="7">
        <v>66</v>
      </c>
      <c r="E34" s="7">
        <v>3.1</v>
      </c>
      <c r="F34" s="7">
        <v>244</v>
      </c>
      <c r="G34" s="7">
        <v>12.51</v>
      </c>
      <c r="H34" s="7">
        <v>586</v>
      </c>
      <c r="I34" s="7">
        <v>20299</v>
      </c>
      <c r="J34" s="1"/>
    </row>
    <row r="35" spans="1:10" ht="20.100000000000001" customHeight="1">
      <c r="B35" s="48" t="s">
        <v>21</v>
      </c>
      <c r="C35" s="7">
        <v>1805</v>
      </c>
      <c r="D35" s="7">
        <v>1228</v>
      </c>
      <c r="E35" s="7">
        <v>40.68</v>
      </c>
      <c r="F35" s="7">
        <v>2014</v>
      </c>
      <c r="G35" s="7">
        <v>248.01</v>
      </c>
      <c r="H35" s="7">
        <v>10434</v>
      </c>
      <c r="I35" s="7">
        <v>356588</v>
      </c>
      <c r="J35" s="1"/>
    </row>
    <row r="36" spans="1:10" ht="15" customHeight="1">
      <c r="B36" s="180" t="s">
        <v>68</v>
      </c>
      <c r="C36" s="7">
        <v>2</v>
      </c>
      <c r="D36" s="7">
        <v>1</v>
      </c>
      <c r="E36" s="7">
        <v>0.09</v>
      </c>
      <c r="F36" s="7">
        <v>3</v>
      </c>
      <c r="G36" s="7">
        <v>0.36</v>
      </c>
      <c r="H36" s="7">
        <v>11</v>
      </c>
      <c r="I36" s="7">
        <v>514</v>
      </c>
    </row>
    <row r="37" spans="1:10" ht="39.950000000000003" customHeight="1">
      <c r="A37" s="2" t="s">
        <v>77</v>
      </c>
      <c r="C37" s="7">
        <v>1345</v>
      </c>
      <c r="D37" s="7">
        <v>11786</v>
      </c>
      <c r="E37" s="7">
        <v>1578.34</v>
      </c>
      <c r="F37" s="7">
        <v>29</v>
      </c>
      <c r="G37" s="7">
        <v>2.5499999999999998</v>
      </c>
      <c r="H37" s="7">
        <v>94</v>
      </c>
      <c r="I37" s="7">
        <v>961415</v>
      </c>
    </row>
    <row r="38" spans="1:10" ht="20.100000000000001" customHeight="1">
      <c r="A38" s="2" t="s">
        <v>14</v>
      </c>
      <c r="C38" s="7"/>
      <c r="D38" s="7"/>
      <c r="E38" s="7"/>
      <c r="F38" s="7"/>
      <c r="G38" s="7"/>
      <c r="H38" s="7"/>
      <c r="I38" s="7"/>
      <c r="J38" s="1"/>
    </row>
    <row r="39" spans="1:10" ht="15" customHeight="1">
      <c r="B39" s="2" t="s">
        <v>69</v>
      </c>
      <c r="C39" s="7">
        <v>41</v>
      </c>
      <c r="D39" s="7">
        <v>81</v>
      </c>
      <c r="E39" s="7">
        <v>13.98</v>
      </c>
      <c r="F39" s="7">
        <v>17</v>
      </c>
      <c r="G39" s="7">
        <v>1.24</v>
      </c>
      <c r="H39" s="7">
        <v>42</v>
      </c>
      <c r="I39" s="7">
        <v>19283</v>
      </c>
      <c r="J39" s="1"/>
    </row>
    <row r="40" spans="1:10" ht="15" customHeight="1">
      <c r="B40" s="2" t="s">
        <v>70</v>
      </c>
      <c r="C40" s="7">
        <v>70</v>
      </c>
      <c r="D40" s="7">
        <v>385</v>
      </c>
      <c r="E40" s="7">
        <v>73.36</v>
      </c>
      <c r="F40" s="7">
        <v>5</v>
      </c>
      <c r="G40" s="7">
        <v>0.69000000000000006</v>
      </c>
      <c r="H40" s="7">
        <v>26</v>
      </c>
      <c r="I40" s="7">
        <v>73940</v>
      </c>
      <c r="J40" s="1"/>
    </row>
    <row r="41" spans="1:10" ht="15" customHeight="1">
      <c r="B41" s="2" t="s">
        <v>71</v>
      </c>
      <c r="C41" s="7">
        <v>147</v>
      </c>
      <c r="D41" s="7">
        <v>875</v>
      </c>
      <c r="E41" s="7">
        <v>133.63</v>
      </c>
      <c r="F41" s="7">
        <v>1</v>
      </c>
      <c r="G41" s="7">
        <v>0.21000000000000002</v>
      </c>
      <c r="H41" s="7">
        <v>12</v>
      </c>
      <c r="I41" s="7">
        <v>46981</v>
      </c>
      <c r="J41" s="1"/>
    </row>
    <row r="42" spans="1:10" ht="15" customHeight="1">
      <c r="B42" s="50" t="s">
        <v>72</v>
      </c>
      <c r="C42" s="7">
        <v>910</v>
      </c>
      <c r="D42" s="7">
        <v>9823</v>
      </c>
      <c r="E42" s="7">
        <v>1259.1500000000001</v>
      </c>
      <c r="F42" s="7">
        <v>5</v>
      </c>
      <c r="G42" s="7">
        <v>0.32</v>
      </c>
      <c r="H42" s="7">
        <v>13</v>
      </c>
      <c r="I42" s="7">
        <v>690678</v>
      </c>
    </row>
    <row r="43" spans="1:10" ht="20.100000000000001" customHeight="1">
      <c r="B43" s="48" t="s">
        <v>62</v>
      </c>
      <c r="C43" s="7"/>
      <c r="D43" s="7"/>
      <c r="E43" s="7"/>
      <c r="F43" s="7"/>
      <c r="G43" s="7"/>
      <c r="H43" s="7"/>
      <c r="I43" s="7"/>
      <c r="J43" s="1"/>
    </row>
    <row r="44" spans="1:10" ht="15" customHeight="1">
      <c r="B44" s="47" t="s">
        <v>162</v>
      </c>
      <c r="C44" s="7">
        <v>297</v>
      </c>
      <c r="D44" s="7">
        <v>3404</v>
      </c>
      <c r="E44" s="7">
        <v>436.78999999999996</v>
      </c>
      <c r="F44" s="7">
        <v>1</v>
      </c>
      <c r="G44" s="7">
        <v>0.09</v>
      </c>
      <c r="H44" s="7">
        <v>5</v>
      </c>
      <c r="I44" s="7">
        <v>324459</v>
      </c>
    </row>
    <row r="45" spans="1:10" ht="15" customHeight="1">
      <c r="B45" s="2" t="s">
        <v>163</v>
      </c>
      <c r="C45" s="7">
        <v>429</v>
      </c>
      <c r="D45" s="7">
        <v>5990</v>
      </c>
      <c r="E45" s="7">
        <v>716.15</v>
      </c>
      <c r="F45" s="7">
        <v>4</v>
      </c>
      <c r="G45" s="7">
        <v>0.22999999999999998</v>
      </c>
      <c r="H45" s="7">
        <v>8</v>
      </c>
      <c r="I45" s="7">
        <v>302286</v>
      </c>
    </row>
    <row r="46" spans="1:10" ht="15" customHeight="1">
      <c r="B46" s="2" t="s">
        <v>164</v>
      </c>
      <c r="C46" s="7">
        <v>12</v>
      </c>
      <c r="D46" s="7">
        <v>88</v>
      </c>
      <c r="E46" s="7">
        <v>22.3</v>
      </c>
      <c r="F46" s="7" t="s">
        <v>42</v>
      </c>
      <c r="G46" s="7" t="s">
        <v>42</v>
      </c>
      <c r="H46" s="7" t="s">
        <v>42</v>
      </c>
      <c r="I46" s="7">
        <v>29092</v>
      </c>
      <c r="J46" s="1"/>
    </row>
    <row r="47" spans="1:10" ht="20.100000000000001" customHeight="1">
      <c r="B47" s="2" t="s">
        <v>76</v>
      </c>
      <c r="C47" s="7">
        <v>177</v>
      </c>
      <c r="D47" s="7">
        <v>622</v>
      </c>
      <c r="E47" s="7">
        <v>98.22</v>
      </c>
      <c r="F47" s="7">
        <v>1</v>
      </c>
      <c r="G47" s="7">
        <v>0.08</v>
      </c>
      <c r="H47" s="7">
        <v>1</v>
      </c>
      <c r="I47" s="7">
        <v>130533</v>
      </c>
      <c r="J47" s="1"/>
    </row>
    <row r="48" spans="1:10" ht="20.100000000000001" customHeight="1">
      <c r="A48" s="2" t="s">
        <v>62</v>
      </c>
      <c r="B48" s="186"/>
      <c r="C48" s="7"/>
      <c r="D48" s="7"/>
      <c r="E48" s="7"/>
      <c r="F48" s="7"/>
      <c r="G48" s="7"/>
      <c r="H48" s="7"/>
      <c r="I48" s="7"/>
    </row>
    <row r="49" spans="1:10" ht="15" customHeight="1">
      <c r="B49" s="2" t="s">
        <v>165</v>
      </c>
      <c r="C49" s="7">
        <v>194</v>
      </c>
      <c r="D49" s="7">
        <v>822</v>
      </c>
      <c r="E49" s="7">
        <v>119.67</v>
      </c>
      <c r="F49" s="7">
        <v>19</v>
      </c>
      <c r="G49" s="7">
        <v>1.3800000000000001</v>
      </c>
      <c r="H49" s="7">
        <v>45</v>
      </c>
      <c r="I49" s="7">
        <v>153588</v>
      </c>
      <c r="J49" s="1"/>
    </row>
    <row r="50" spans="1:10" ht="20.100000000000001" customHeight="1">
      <c r="A50" s="357" t="s">
        <v>166</v>
      </c>
      <c r="B50" s="357"/>
      <c r="C50" s="7"/>
      <c r="D50" s="7"/>
      <c r="E50" s="7"/>
      <c r="F50" s="7"/>
      <c r="G50" s="7"/>
      <c r="H50" s="7"/>
      <c r="I50" s="7"/>
      <c r="J50" s="1"/>
    </row>
    <row r="51" spans="1:10" ht="15" customHeight="1">
      <c r="B51" s="48" t="s">
        <v>15</v>
      </c>
      <c r="C51" s="7">
        <v>138</v>
      </c>
      <c r="D51" s="7">
        <v>465</v>
      </c>
      <c r="E51" s="7">
        <v>96.89</v>
      </c>
      <c r="F51" s="7" t="s">
        <v>42</v>
      </c>
      <c r="G51" s="7" t="s">
        <v>42</v>
      </c>
      <c r="H51" s="7" t="s">
        <v>42</v>
      </c>
      <c r="I51" s="7">
        <v>97960</v>
      </c>
      <c r="J51" s="1"/>
    </row>
    <row r="52" spans="1:10" ht="15" customHeight="1">
      <c r="B52" s="48" t="s">
        <v>16</v>
      </c>
      <c r="C52" s="7">
        <v>1013</v>
      </c>
      <c r="D52" s="7">
        <v>11062</v>
      </c>
      <c r="E52" s="7">
        <v>1431.46</v>
      </c>
      <c r="F52" s="7">
        <v>27</v>
      </c>
      <c r="G52" s="7">
        <v>2.38</v>
      </c>
      <c r="H52" s="7">
        <v>88</v>
      </c>
      <c r="I52" s="7">
        <v>825905</v>
      </c>
      <c r="J52" s="1"/>
    </row>
    <row r="53" spans="1:10" ht="15" customHeight="1">
      <c r="B53" s="2" t="s">
        <v>14</v>
      </c>
      <c r="C53" s="7"/>
      <c r="D53" s="7"/>
      <c r="E53" s="7"/>
      <c r="F53" s="7"/>
      <c r="G53" s="7"/>
      <c r="H53" s="7"/>
      <c r="I53" s="7"/>
      <c r="J53" s="1"/>
    </row>
    <row r="54" spans="1:10" ht="15" customHeight="1">
      <c r="B54" s="180" t="s">
        <v>167</v>
      </c>
      <c r="C54" s="39"/>
      <c r="D54" s="39"/>
      <c r="E54" s="39"/>
      <c r="F54" s="39"/>
      <c r="G54" s="39"/>
      <c r="H54" s="39"/>
      <c r="I54" s="39"/>
      <c r="J54" s="1"/>
    </row>
    <row r="55" spans="1:10" ht="12.95" customHeight="1">
      <c r="B55" s="180" t="s">
        <v>168</v>
      </c>
      <c r="C55" s="7">
        <v>172</v>
      </c>
      <c r="D55" s="7">
        <v>917</v>
      </c>
      <c r="E55" s="7">
        <v>143.04000000000002</v>
      </c>
      <c r="F55" s="7">
        <v>1</v>
      </c>
      <c r="G55" s="7">
        <v>0.21000000000000002</v>
      </c>
      <c r="H55" s="7">
        <v>12</v>
      </c>
      <c r="I55" s="7">
        <v>48137</v>
      </c>
      <c r="J55" s="1"/>
    </row>
    <row r="56" spans="1:10" ht="12.95" customHeight="1">
      <c r="B56" s="180" t="s">
        <v>169</v>
      </c>
      <c r="C56" s="7">
        <v>401</v>
      </c>
      <c r="D56" s="7">
        <v>4971</v>
      </c>
      <c r="E56" s="7">
        <v>666.87</v>
      </c>
      <c r="F56" s="7">
        <v>1</v>
      </c>
      <c r="G56" s="7">
        <v>0.09</v>
      </c>
      <c r="H56" s="7">
        <v>5</v>
      </c>
      <c r="I56" s="7">
        <v>422403</v>
      </c>
      <c r="J56" s="1"/>
    </row>
    <row r="57" spans="1:10" ht="15" customHeight="1">
      <c r="B57" s="50" t="s">
        <v>170</v>
      </c>
      <c r="C57" s="39"/>
      <c r="D57" s="39"/>
      <c r="E57" s="39"/>
      <c r="F57" s="39"/>
      <c r="G57" s="39"/>
      <c r="H57" s="39"/>
      <c r="I57" s="39"/>
      <c r="J57" s="1"/>
    </row>
    <row r="58" spans="1:10" ht="12.95" customHeight="1">
      <c r="B58" s="186" t="s">
        <v>171</v>
      </c>
      <c r="C58" s="7"/>
      <c r="D58" s="7"/>
      <c r="E58" s="7"/>
      <c r="F58" s="7"/>
      <c r="G58" s="7"/>
      <c r="H58" s="7"/>
      <c r="I58" s="7"/>
      <c r="J58" s="1"/>
    </row>
    <row r="59" spans="1:10" ht="12.95" customHeight="1">
      <c r="B59" s="50" t="s">
        <v>172</v>
      </c>
      <c r="C59" s="7">
        <v>440</v>
      </c>
      <c r="D59" s="7">
        <v>5174</v>
      </c>
      <c r="E59" s="7">
        <v>621.54999999999995</v>
      </c>
      <c r="F59" s="7">
        <v>25</v>
      </c>
      <c r="G59" s="7">
        <v>2.08</v>
      </c>
      <c r="H59" s="7">
        <v>71</v>
      </c>
      <c r="I59" s="7">
        <v>355365</v>
      </c>
    </row>
    <row r="60" spans="1:10" ht="20.100000000000001" customHeight="1">
      <c r="B60" s="50" t="s">
        <v>173</v>
      </c>
      <c r="C60" s="7"/>
      <c r="D60" s="7"/>
      <c r="E60" s="7"/>
      <c r="F60" s="7"/>
      <c r="G60" s="7"/>
      <c r="H60" s="7"/>
      <c r="I60" s="7"/>
    </row>
    <row r="61" spans="1:10" ht="17.45" customHeight="1">
      <c r="B61" s="48" t="s">
        <v>174</v>
      </c>
      <c r="C61" s="7" t="s">
        <v>42</v>
      </c>
      <c r="D61" s="7" t="s">
        <v>42</v>
      </c>
      <c r="E61" s="7" t="s">
        <v>42</v>
      </c>
      <c r="F61" s="7" t="s">
        <v>42</v>
      </c>
      <c r="G61" s="7" t="s">
        <v>42</v>
      </c>
      <c r="H61" s="7" t="s">
        <v>42</v>
      </c>
      <c r="I61" s="7" t="s">
        <v>42</v>
      </c>
      <c r="J61" s="1"/>
    </row>
    <row r="62" spans="1:10" ht="20.100000000000001" customHeight="1">
      <c r="B62" s="2" t="s">
        <v>175</v>
      </c>
      <c r="C62" s="7">
        <v>162</v>
      </c>
      <c r="D62" s="7">
        <v>173</v>
      </c>
      <c r="E62" s="7">
        <v>35.32</v>
      </c>
      <c r="F62" s="7">
        <v>2</v>
      </c>
      <c r="G62" s="7">
        <v>0.16999999999999998</v>
      </c>
      <c r="H62" s="7">
        <v>6</v>
      </c>
      <c r="I62" s="7">
        <v>19675</v>
      </c>
    </row>
    <row r="63" spans="1:10" ht="17.45" customHeight="1">
      <c r="B63" s="2" t="s">
        <v>68</v>
      </c>
      <c r="C63" s="7">
        <v>32</v>
      </c>
      <c r="D63" s="7">
        <v>86</v>
      </c>
      <c r="E63" s="7">
        <v>14.680000000000001</v>
      </c>
      <c r="F63" s="7" t="s">
        <v>42</v>
      </c>
      <c r="G63" s="7" t="s">
        <v>42</v>
      </c>
      <c r="H63" s="7" t="s">
        <v>42</v>
      </c>
      <c r="I63" s="7">
        <v>17875</v>
      </c>
    </row>
    <row r="64" spans="1:10" ht="17.45" customHeight="1">
      <c r="C64" s="7"/>
      <c r="D64" s="7"/>
      <c r="E64" s="7"/>
      <c r="F64" s="7"/>
      <c r="G64" s="7"/>
      <c r="H64" s="7"/>
      <c r="I64" s="7"/>
    </row>
    <row r="65" spans="1:9" ht="17.45" customHeight="1">
      <c r="C65" s="7"/>
      <c r="D65" s="7"/>
      <c r="E65" s="7"/>
      <c r="F65" s="7"/>
      <c r="G65" s="7"/>
      <c r="H65" s="7"/>
      <c r="I65" s="7"/>
    </row>
    <row r="66" spans="1:9" ht="17.45" customHeight="1">
      <c r="C66" s="7"/>
      <c r="D66" s="7"/>
      <c r="E66" s="7"/>
      <c r="F66" s="7"/>
      <c r="G66" s="7"/>
      <c r="H66" s="7"/>
      <c r="I66" s="7"/>
    </row>
    <row r="67" spans="1:9" s="51" customFormat="1" ht="135.94999999999999" customHeight="1">
      <c r="A67" s="306" t="s">
        <v>486</v>
      </c>
      <c r="B67" s="306"/>
      <c r="C67" s="306"/>
      <c r="D67" s="306"/>
      <c r="E67" s="306"/>
      <c r="F67" s="306"/>
      <c r="G67" s="306"/>
      <c r="H67" s="306"/>
      <c r="I67" s="306"/>
    </row>
    <row r="68" spans="1:9" s="51" customFormat="1" ht="24.95" customHeight="1"/>
    <row r="69" spans="1:9" s="51" customFormat="1" ht="171.95" customHeight="1"/>
  </sheetData>
  <mergeCells count="17">
    <mergeCell ref="A67:I67"/>
    <mergeCell ref="I6:I15"/>
    <mergeCell ref="F10:F15"/>
    <mergeCell ref="G10:G15"/>
    <mergeCell ref="A17:I17"/>
    <mergeCell ref="A28:B28"/>
    <mergeCell ref="A50:B50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1"/>
  <dimension ref="A1:J4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256" width="11.42578125" style="2"/>
    <col min="257" max="257" width="2" style="2" customWidth="1"/>
    <col min="258" max="258" width="1.7109375" style="2" customWidth="1"/>
    <col min="259" max="259" width="32.7109375" style="2" customWidth="1"/>
    <col min="260" max="260" width="14.7109375" style="2" customWidth="1"/>
    <col min="261" max="266" width="14.5703125" style="2" customWidth="1"/>
    <col min="267" max="271" width="14.28515625" style="2" customWidth="1"/>
    <col min="272" max="272" width="8.140625" style="2" customWidth="1"/>
    <col min="273" max="512" width="11.42578125" style="2"/>
    <col min="513" max="513" width="2" style="2" customWidth="1"/>
    <col min="514" max="514" width="1.7109375" style="2" customWidth="1"/>
    <col min="515" max="515" width="32.7109375" style="2" customWidth="1"/>
    <col min="516" max="516" width="14.7109375" style="2" customWidth="1"/>
    <col min="517" max="522" width="14.5703125" style="2" customWidth="1"/>
    <col min="523" max="527" width="14.28515625" style="2" customWidth="1"/>
    <col min="528" max="528" width="8.140625" style="2" customWidth="1"/>
    <col min="529" max="768" width="11.42578125" style="2"/>
    <col min="769" max="769" width="2" style="2" customWidth="1"/>
    <col min="770" max="770" width="1.7109375" style="2" customWidth="1"/>
    <col min="771" max="771" width="32.7109375" style="2" customWidth="1"/>
    <col min="772" max="772" width="14.7109375" style="2" customWidth="1"/>
    <col min="773" max="778" width="14.5703125" style="2" customWidth="1"/>
    <col min="779" max="783" width="14.28515625" style="2" customWidth="1"/>
    <col min="784" max="784" width="8.140625" style="2" customWidth="1"/>
    <col min="785" max="1024" width="11.42578125" style="2"/>
    <col min="1025" max="1025" width="2" style="2" customWidth="1"/>
    <col min="1026" max="1026" width="1.7109375" style="2" customWidth="1"/>
    <col min="1027" max="1027" width="32.7109375" style="2" customWidth="1"/>
    <col min="1028" max="1028" width="14.7109375" style="2" customWidth="1"/>
    <col min="1029" max="1034" width="14.5703125" style="2" customWidth="1"/>
    <col min="1035" max="1039" width="14.28515625" style="2" customWidth="1"/>
    <col min="1040" max="1040" width="8.140625" style="2" customWidth="1"/>
    <col min="1041" max="1280" width="11.42578125" style="2"/>
    <col min="1281" max="1281" width="2" style="2" customWidth="1"/>
    <col min="1282" max="1282" width="1.7109375" style="2" customWidth="1"/>
    <col min="1283" max="1283" width="32.7109375" style="2" customWidth="1"/>
    <col min="1284" max="1284" width="14.7109375" style="2" customWidth="1"/>
    <col min="1285" max="1290" width="14.5703125" style="2" customWidth="1"/>
    <col min="1291" max="1295" width="14.28515625" style="2" customWidth="1"/>
    <col min="1296" max="1296" width="8.140625" style="2" customWidth="1"/>
    <col min="1297" max="1536" width="11.42578125" style="2"/>
    <col min="1537" max="1537" width="2" style="2" customWidth="1"/>
    <col min="1538" max="1538" width="1.7109375" style="2" customWidth="1"/>
    <col min="1539" max="1539" width="32.7109375" style="2" customWidth="1"/>
    <col min="1540" max="1540" width="14.7109375" style="2" customWidth="1"/>
    <col min="1541" max="1546" width="14.5703125" style="2" customWidth="1"/>
    <col min="1547" max="1551" width="14.28515625" style="2" customWidth="1"/>
    <col min="1552" max="1552" width="8.140625" style="2" customWidth="1"/>
    <col min="1553" max="1792" width="11.42578125" style="2"/>
    <col min="1793" max="1793" width="2" style="2" customWidth="1"/>
    <col min="1794" max="1794" width="1.7109375" style="2" customWidth="1"/>
    <col min="1795" max="1795" width="32.7109375" style="2" customWidth="1"/>
    <col min="1796" max="1796" width="14.7109375" style="2" customWidth="1"/>
    <col min="1797" max="1802" width="14.5703125" style="2" customWidth="1"/>
    <col min="1803" max="1807" width="14.28515625" style="2" customWidth="1"/>
    <col min="1808" max="1808" width="8.140625" style="2" customWidth="1"/>
    <col min="1809" max="2048" width="11.42578125" style="2"/>
    <col min="2049" max="2049" width="2" style="2" customWidth="1"/>
    <col min="2050" max="2050" width="1.7109375" style="2" customWidth="1"/>
    <col min="2051" max="2051" width="32.7109375" style="2" customWidth="1"/>
    <col min="2052" max="2052" width="14.7109375" style="2" customWidth="1"/>
    <col min="2053" max="2058" width="14.5703125" style="2" customWidth="1"/>
    <col min="2059" max="2063" width="14.28515625" style="2" customWidth="1"/>
    <col min="2064" max="2064" width="8.140625" style="2" customWidth="1"/>
    <col min="2065" max="2304" width="11.42578125" style="2"/>
    <col min="2305" max="2305" width="2" style="2" customWidth="1"/>
    <col min="2306" max="2306" width="1.7109375" style="2" customWidth="1"/>
    <col min="2307" max="2307" width="32.7109375" style="2" customWidth="1"/>
    <col min="2308" max="2308" width="14.7109375" style="2" customWidth="1"/>
    <col min="2309" max="2314" width="14.5703125" style="2" customWidth="1"/>
    <col min="2315" max="2319" width="14.28515625" style="2" customWidth="1"/>
    <col min="2320" max="2320" width="8.140625" style="2" customWidth="1"/>
    <col min="2321" max="2560" width="11.42578125" style="2"/>
    <col min="2561" max="2561" width="2" style="2" customWidth="1"/>
    <col min="2562" max="2562" width="1.7109375" style="2" customWidth="1"/>
    <col min="2563" max="2563" width="32.7109375" style="2" customWidth="1"/>
    <col min="2564" max="2564" width="14.7109375" style="2" customWidth="1"/>
    <col min="2565" max="2570" width="14.5703125" style="2" customWidth="1"/>
    <col min="2571" max="2575" width="14.28515625" style="2" customWidth="1"/>
    <col min="2576" max="2576" width="8.140625" style="2" customWidth="1"/>
    <col min="2577" max="2816" width="11.42578125" style="2"/>
    <col min="2817" max="2817" width="2" style="2" customWidth="1"/>
    <col min="2818" max="2818" width="1.7109375" style="2" customWidth="1"/>
    <col min="2819" max="2819" width="32.7109375" style="2" customWidth="1"/>
    <col min="2820" max="2820" width="14.7109375" style="2" customWidth="1"/>
    <col min="2821" max="2826" width="14.5703125" style="2" customWidth="1"/>
    <col min="2827" max="2831" width="14.28515625" style="2" customWidth="1"/>
    <col min="2832" max="2832" width="8.140625" style="2" customWidth="1"/>
    <col min="2833" max="3072" width="11.42578125" style="2"/>
    <col min="3073" max="3073" width="2" style="2" customWidth="1"/>
    <col min="3074" max="3074" width="1.7109375" style="2" customWidth="1"/>
    <col min="3075" max="3075" width="32.7109375" style="2" customWidth="1"/>
    <col min="3076" max="3076" width="14.7109375" style="2" customWidth="1"/>
    <col min="3077" max="3082" width="14.5703125" style="2" customWidth="1"/>
    <col min="3083" max="3087" width="14.28515625" style="2" customWidth="1"/>
    <col min="3088" max="3088" width="8.140625" style="2" customWidth="1"/>
    <col min="3089" max="3328" width="11.42578125" style="2"/>
    <col min="3329" max="3329" width="2" style="2" customWidth="1"/>
    <col min="3330" max="3330" width="1.7109375" style="2" customWidth="1"/>
    <col min="3331" max="3331" width="32.7109375" style="2" customWidth="1"/>
    <col min="3332" max="3332" width="14.7109375" style="2" customWidth="1"/>
    <col min="3333" max="3338" width="14.5703125" style="2" customWidth="1"/>
    <col min="3339" max="3343" width="14.28515625" style="2" customWidth="1"/>
    <col min="3344" max="3344" width="8.140625" style="2" customWidth="1"/>
    <col min="3345" max="3584" width="11.42578125" style="2"/>
    <col min="3585" max="3585" width="2" style="2" customWidth="1"/>
    <col min="3586" max="3586" width="1.7109375" style="2" customWidth="1"/>
    <col min="3587" max="3587" width="32.7109375" style="2" customWidth="1"/>
    <col min="3588" max="3588" width="14.7109375" style="2" customWidth="1"/>
    <col min="3589" max="3594" width="14.5703125" style="2" customWidth="1"/>
    <col min="3595" max="3599" width="14.28515625" style="2" customWidth="1"/>
    <col min="3600" max="3600" width="8.140625" style="2" customWidth="1"/>
    <col min="3601" max="3840" width="11.42578125" style="2"/>
    <col min="3841" max="3841" width="2" style="2" customWidth="1"/>
    <col min="3842" max="3842" width="1.7109375" style="2" customWidth="1"/>
    <col min="3843" max="3843" width="32.7109375" style="2" customWidth="1"/>
    <col min="3844" max="3844" width="14.7109375" style="2" customWidth="1"/>
    <col min="3845" max="3850" width="14.5703125" style="2" customWidth="1"/>
    <col min="3851" max="3855" width="14.28515625" style="2" customWidth="1"/>
    <col min="3856" max="3856" width="8.140625" style="2" customWidth="1"/>
    <col min="3857" max="4096" width="11.42578125" style="2"/>
    <col min="4097" max="4097" width="2" style="2" customWidth="1"/>
    <col min="4098" max="4098" width="1.7109375" style="2" customWidth="1"/>
    <col min="4099" max="4099" width="32.7109375" style="2" customWidth="1"/>
    <col min="4100" max="4100" width="14.7109375" style="2" customWidth="1"/>
    <col min="4101" max="4106" width="14.5703125" style="2" customWidth="1"/>
    <col min="4107" max="4111" width="14.28515625" style="2" customWidth="1"/>
    <col min="4112" max="4112" width="8.140625" style="2" customWidth="1"/>
    <col min="4113" max="4352" width="11.42578125" style="2"/>
    <col min="4353" max="4353" width="2" style="2" customWidth="1"/>
    <col min="4354" max="4354" width="1.7109375" style="2" customWidth="1"/>
    <col min="4355" max="4355" width="32.7109375" style="2" customWidth="1"/>
    <col min="4356" max="4356" width="14.7109375" style="2" customWidth="1"/>
    <col min="4357" max="4362" width="14.5703125" style="2" customWidth="1"/>
    <col min="4363" max="4367" width="14.28515625" style="2" customWidth="1"/>
    <col min="4368" max="4368" width="8.140625" style="2" customWidth="1"/>
    <col min="4369" max="4608" width="11.42578125" style="2"/>
    <col min="4609" max="4609" width="2" style="2" customWidth="1"/>
    <col min="4610" max="4610" width="1.7109375" style="2" customWidth="1"/>
    <col min="4611" max="4611" width="32.7109375" style="2" customWidth="1"/>
    <col min="4612" max="4612" width="14.7109375" style="2" customWidth="1"/>
    <col min="4613" max="4618" width="14.5703125" style="2" customWidth="1"/>
    <col min="4619" max="4623" width="14.28515625" style="2" customWidth="1"/>
    <col min="4624" max="4624" width="8.140625" style="2" customWidth="1"/>
    <col min="4625" max="4864" width="11.42578125" style="2"/>
    <col min="4865" max="4865" width="2" style="2" customWidth="1"/>
    <col min="4866" max="4866" width="1.7109375" style="2" customWidth="1"/>
    <col min="4867" max="4867" width="32.7109375" style="2" customWidth="1"/>
    <col min="4868" max="4868" width="14.7109375" style="2" customWidth="1"/>
    <col min="4869" max="4874" width="14.5703125" style="2" customWidth="1"/>
    <col min="4875" max="4879" width="14.28515625" style="2" customWidth="1"/>
    <col min="4880" max="4880" width="8.140625" style="2" customWidth="1"/>
    <col min="4881" max="5120" width="11.42578125" style="2"/>
    <col min="5121" max="5121" width="2" style="2" customWidth="1"/>
    <col min="5122" max="5122" width="1.7109375" style="2" customWidth="1"/>
    <col min="5123" max="5123" width="32.7109375" style="2" customWidth="1"/>
    <col min="5124" max="5124" width="14.7109375" style="2" customWidth="1"/>
    <col min="5125" max="5130" width="14.5703125" style="2" customWidth="1"/>
    <col min="5131" max="5135" width="14.28515625" style="2" customWidth="1"/>
    <col min="5136" max="5136" width="8.140625" style="2" customWidth="1"/>
    <col min="5137" max="5376" width="11.42578125" style="2"/>
    <col min="5377" max="5377" width="2" style="2" customWidth="1"/>
    <col min="5378" max="5378" width="1.7109375" style="2" customWidth="1"/>
    <col min="5379" max="5379" width="32.7109375" style="2" customWidth="1"/>
    <col min="5380" max="5380" width="14.7109375" style="2" customWidth="1"/>
    <col min="5381" max="5386" width="14.5703125" style="2" customWidth="1"/>
    <col min="5387" max="5391" width="14.28515625" style="2" customWidth="1"/>
    <col min="5392" max="5392" width="8.140625" style="2" customWidth="1"/>
    <col min="5393" max="5632" width="11.42578125" style="2"/>
    <col min="5633" max="5633" width="2" style="2" customWidth="1"/>
    <col min="5634" max="5634" width="1.7109375" style="2" customWidth="1"/>
    <col min="5635" max="5635" width="32.7109375" style="2" customWidth="1"/>
    <col min="5636" max="5636" width="14.7109375" style="2" customWidth="1"/>
    <col min="5637" max="5642" width="14.5703125" style="2" customWidth="1"/>
    <col min="5643" max="5647" width="14.28515625" style="2" customWidth="1"/>
    <col min="5648" max="5648" width="8.140625" style="2" customWidth="1"/>
    <col min="5649" max="5888" width="11.42578125" style="2"/>
    <col min="5889" max="5889" width="2" style="2" customWidth="1"/>
    <col min="5890" max="5890" width="1.7109375" style="2" customWidth="1"/>
    <col min="5891" max="5891" width="32.7109375" style="2" customWidth="1"/>
    <col min="5892" max="5892" width="14.7109375" style="2" customWidth="1"/>
    <col min="5893" max="5898" width="14.5703125" style="2" customWidth="1"/>
    <col min="5899" max="5903" width="14.28515625" style="2" customWidth="1"/>
    <col min="5904" max="5904" width="8.140625" style="2" customWidth="1"/>
    <col min="5905" max="6144" width="11.42578125" style="2"/>
    <col min="6145" max="6145" width="2" style="2" customWidth="1"/>
    <col min="6146" max="6146" width="1.7109375" style="2" customWidth="1"/>
    <col min="6147" max="6147" width="32.7109375" style="2" customWidth="1"/>
    <col min="6148" max="6148" width="14.7109375" style="2" customWidth="1"/>
    <col min="6149" max="6154" width="14.5703125" style="2" customWidth="1"/>
    <col min="6155" max="6159" width="14.28515625" style="2" customWidth="1"/>
    <col min="6160" max="6160" width="8.140625" style="2" customWidth="1"/>
    <col min="6161" max="6400" width="11.42578125" style="2"/>
    <col min="6401" max="6401" width="2" style="2" customWidth="1"/>
    <col min="6402" max="6402" width="1.7109375" style="2" customWidth="1"/>
    <col min="6403" max="6403" width="32.7109375" style="2" customWidth="1"/>
    <col min="6404" max="6404" width="14.7109375" style="2" customWidth="1"/>
    <col min="6405" max="6410" width="14.5703125" style="2" customWidth="1"/>
    <col min="6411" max="6415" width="14.28515625" style="2" customWidth="1"/>
    <col min="6416" max="6416" width="8.140625" style="2" customWidth="1"/>
    <col min="6417" max="6656" width="11.42578125" style="2"/>
    <col min="6657" max="6657" width="2" style="2" customWidth="1"/>
    <col min="6658" max="6658" width="1.7109375" style="2" customWidth="1"/>
    <col min="6659" max="6659" width="32.7109375" style="2" customWidth="1"/>
    <col min="6660" max="6660" width="14.7109375" style="2" customWidth="1"/>
    <col min="6661" max="6666" width="14.5703125" style="2" customWidth="1"/>
    <col min="6667" max="6671" width="14.28515625" style="2" customWidth="1"/>
    <col min="6672" max="6672" width="8.140625" style="2" customWidth="1"/>
    <col min="6673" max="6912" width="11.42578125" style="2"/>
    <col min="6913" max="6913" width="2" style="2" customWidth="1"/>
    <col min="6914" max="6914" width="1.7109375" style="2" customWidth="1"/>
    <col min="6915" max="6915" width="32.7109375" style="2" customWidth="1"/>
    <col min="6916" max="6916" width="14.7109375" style="2" customWidth="1"/>
    <col min="6917" max="6922" width="14.5703125" style="2" customWidth="1"/>
    <col min="6923" max="6927" width="14.28515625" style="2" customWidth="1"/>
    <col min="6928" max="6928" width="8.140625" style="2" customWidth="1"/>
    <col min="6929" max="7168" width="11.42578125" style="2"/>
    <col min="7169" max="7169" width="2" style="2" customWidth="1"/>
    <col min="7170" max="7170" width="1.7109375" style="2" customWidth="1"/>
    <col min="7171" max="7171" width="32.7109375" style="2" customWidth="1"/>
    <col min="7172" max="7172" width="14.7109375" style="2" customWidth="1"/>
    <col min="7173" max="7178" width="14.5703125" style="2" customWidth="1"/>
    <col min="7179" max="7183" width="14.28515625" style="2" customWidth="1"/>
    <col min="7184" max="7184" width="8.140625" style="2" customWidth="1"/>
    <col min="7185" max="7424" width="11.42578125" style="2"/>
    <col min="7425" max="7425" width="2" style="2" customWidth="1"/>
    <col min="7426" max="7426" width="1.7109375" style="2" customWidth="1"/>
    <col min="7427" max="7427" width="32.7109375" style="2" customWidth="1"/>
    <col min="7428" max="7428" width="14.7109375" style="2" customWidth="1"/>
    <col min="7429" max="7434" width="14.5703125" style="2" customWidth="1"/>
    <col min="7435" max="7439" width="14.28515625" style="2" customWidth="1"/>
    <col min="7440" max="7440" width="8.140625" style="2" customWidth="1"/>
    <col min="7441" max="7680" width="11.42578125" style="2"/>
    <col min="7681" max="7681" width="2" style="2" customWidth="1"/>
    <col min="7682" max="7682" width="1.7109375" style="2" customWidth="1"/>
    <col min="7683" max="7683" width="32.7109375" style="2" customWidth="1"/>
    <col min="7684" max="7684" width="14.7109375" style="2" customWidth="1"/>
    <col min="7685" max="7690" width="14.5703125" style="2" customWidth="1"/>
    <col min="7691" max="7695" width="14.28515625" style="2" customWidth="1"/>
    <col min="7696" max="7696" width="8.140625" style="2" customWidth="1"/>
    <col min="7697" max="7936" width="11.42578125" style="2"/>
    <col min="7937" max="7937" width="2" style="2" customWidth="1"/>
    <col min="7938" max="7938" width="1.7109375" style="2" customWidth="1"/>
    <col min="7939" max="7939" width="32.7109375" style="2" customWidth="1"/>
    <col min="7940" max="7940" width="14.7109375" style="2" customWidth="1"/>
    <col min="7941" max="7946" width="14.5703125" style="2" customWidth="1"/>
    <col min="7947" max="7951" width="14.28515625" style="2" customWidth="1"/>
    <col min="7952" max="7952" width="8.140625" style="2" customWidth="1"/>
    <col min="7953" max="8192" width="11.42578125" style="2"/>
    <col min="8193" max="8193" width="2" style="2" customWidth="1"/>
    <col min="8194" max="8194" width="1.7109375" style="2" customWidth="1"/>
    <col min="8195" max="8195" width="32.7109375" style="2" customWidth="1"/>
    <col min="8196" max="8196" width="14.7109375" style="2" customWidth="1"/>
    <col min="8197" max="8202" width="14.5703125" style="2" customWidth="1"/>
    <col min="8203" max="8207" width="14.28515625" style="2" customWidth="1"/>
    <col min="8208" max="8208" width="8.140625" style="2" customWidth="1"/>
    <col min="8209" max="8448" width="11.42578125" style="2"/>
    <col min="8449" max="8449" width="2" style="2" customWidth="1"/>
    <col min="8450" max="8450" width="1.7109375" style="2" customWidth="1"/>
    <col min="8451" max="8451" width="32.7109375" style="2" customWidth="1"/>
    <col min="8452" max="8452" width="14.7109375" style="2" customWidth="1"/>
    <col min="8453" max="8458" width="14.5703125" style="2" customWidth="1"/>
    <col min="8459" max="8463" width="14.28515625" style="2" customWidth="1"/>
    <col min="8464" max="8464" width="8.140625" style="2" customWidth="1"/>
    <col min="8465" max="8704" width="11.42578125" style="2"/>
    <col min="8705" max="8705" width="2" style="2" customWidth="1"/>
    <col min="8706" max="8706" width="1.7109375" style="2" customWidth="1"/>
    <col min="8707" max="8707" width="32.7109375" style="2" customWidth="1"/>
    <col min="8708" max="8708" width="14.7109375" style="2" customWidth="1"/>
    <col min="8709" max="8714" width="14.5703125" style="2" customWidth="1"/>
    <col min="8715" max="8719" width="14.28515625" style="2" customWidth="1"/>
    <col min="8720" max="8720" width="8.140625" style="2" customWidth="1"/>
    <col min="8721" max="8960" width="11.42578125" style="2"/>
    <col min="8961" max="8961" width="2" style="2" customWidth="1"/>
    <col min="8962" max="8962" width="1.7109375" style="2" customWidth="1"/>
    <col min="8963" max="8963" width="32.7109375" style="2" customWidth="1"/>
    <col min="8964" max="8964" width="14.7109375" style="2" customWidth="1"/>
    <col min="8965" max="8970" width="14.5703125" style="2" customWidth="1"/>
    <col min="8971" max="8975" width="14.28515625" style="2" customWidth="1"/>
    <col min="8976" max="8976" width="8.140625" style="2" customWidth="1"/>
    <col min="8977" max="9216" width="11.42578125" style="2"/>
    <col min="9217" max="9217" width="2" style="2" customWidth="1"/>
    <col min="9218" max="9218" width="1.7109375" style="2" customWidth="1"/>
    <col min="9219" max="9219" width="32.7109375" style="2" customWidth="1"/>
    <col min="9220" max="9220" width="14.7109375" style="2" customWidth="1"/>
    <col min="9221" max="9226" width="14.5703125" style="2" customWidth="1"/>
    <col min="9227" max="9231" width="14.28515625" style="2" customWidth="1"/>
    <col min="9232" max="9232" width="8.140625" style="2" customWidth="1"/>
    <col min="9233" max="9472" width="11.42578125" style="2"/>
    <col min="9473" max="9473" width="2" style="2" customWidth="1"/>
    <col min="9474" max="9474" width="1.7109375" style="2" customWidth="1"/>
    <col min="9475" max="9475" width="32.7109375" style="2" customWidth="1"/>
    <col min="9476" max="9476" width="14.7109375" style="2" customWidth="1"/>
    <col min="9477" max="9482" width="14.5703125" style="2" customWidth="1"/>
    <col min="9483" max="9487" width="14.28515625" style="2" customWidth="1"/>
    <col min="9488" max="9488" width="8.140625" style="2" customWidth="1"/>
    <col min="9489" max="9728" width="11.42578125" style="2"/>
    <col min="9729" max="9729" width="2" style="2" customWidth="1"/>
    <col min="9730" max="9730" width="1.7109375" style="2" customWidth="1"/>
    <col min="9731" max="9731" width="32.7109375" style="2" customWidth="1"/>
    <col min="9732" max="9732" width="14.7109375" style="2" customWidth="1"/>
    <col min="9733" max="9738" width="14.5703125" style="2" customWidth="1"/>
    <col min="9739" max="9743" width="14.28515625" style="2" customWidth="1"/>
    <col min="9744" max="9744" width="8.140625" style="2" customWidth="1"/>
    <col min="9745" max="9984" width="11.42578125" style="2"/>
    <col min="9985" max="9985" width="2" style="2" customWidth="1"/>
    <col min="9986" max="9986" width="1.7109375" style="2" customWidth="1"/>
    <col min="9987" max="9987" width="32.7109375" style="2" customWidth="1"/>
    <col min="9988" max="9988" width="14.7109375" style="2" customWidth="1"/>
    <col min="9989" max="9994" width="14.5703125" style="2" customWidth="1"/>
    <col min="9995" max="9999" width="14.28515625" style="2" customWidth="1"/>
    <col min="10000" max="10000" width="8.140625" style="2" customWidth="1"/>
    <col min="10001" max="10240" width="11.42578125" style="2"/>
    <col min="10241" max="10241" width="2" style="2" customWidth="1"/>
    <col min="10242" max="10242" width="1.7109375" style="2" customWidth="1"/>
    <col min="10243" max="10243" width="32.7109375" style="2" customWidth="1"/>
    <col min="10244" max="10244" width="14.7109375" style="2" customWidth="1"/>
    <col min="10245" max="10250" width="14.5703125" style="2" customWidth="1"/>
    <col min="10251" max="10255" width="14.28515625" style="2" customWidth="1"/>
    <col min="10256" max="10256" width="8.140625" style="2" customWidth="1"/>
    <col min="10257" max="10496" width="11.42578125" style="2"/>
    <col min="10497" max="10497" width="2" style="2" customWidth="1"/>
    <col min="10498" max="10498" width="1.7109375" style="2" customWidth="1"/>
    <col min="10499" max="10499" width="32.7109375" style="2" customWidth="1"/>
    <col min="10500" max="10500" width="14.7109375" style="2" customWidth="1"/>
    <col min="10501" max="10506" width="14.5703125" style="2" customWidth="1"/>
    <col min="10507" max="10511" width="14.28515625" style="2" customWidth="1"/>
    <col min="10512" max="10512" width="8.140625" style="2" customWidth="1"/>
    <col min="10513" max="10752" width="11.42578125" style="2"/>
    <col min="10753" max="10753" width="2" style="2" customWidth="1"/>
    <col min="10754" max="10754" width="1.7109375" style="2" customWidth="1"/>
    <col min="10755" max="10755" width="32.7109375" style="2" customWidth="1"/>
    <col min="10756" max="10756" width="14.7109375" style="2" customWidth="1"/>
    <col min="10757" max="10762" width="14.5703125" style="2" customWidth="1"/>
    <col min="10763" max="10767" width="14.28515625" style="2" customWidth="1"/>
    <col min="10768" max="10768" width="8.140625" style="2" customWidth="1"/>
    <col min="10769" max="11008" width="11.42578125" style="2"/>
    <col min="11009" max="11009" width="2" style="2" customWidth="1"/>
    <col min="11010" max="11010" width="1.7109375" style="2" customWidth="1"/>
    <col min="11011" max="11011" width="32.7109375" style="2" customWidth="1"/>
    <col min="11012" max="11012" width="14.7109375" style="2" customWidth="1"/>
    <col min="11013" max="11018" width="14.5703125" style="2" customWidth="1"/>
    <col min="11019" max="11023" width="14.28515625" style="2" customWidth="1"/>
    <col min="11024" max="11024" width="8.140625" style="2" customWidth="1"/>
    <col min="11025" max="11264" width="11.42578125" style="2"/>
    <col min="11265" max="11265" width="2" style="2" customWidth="1"/>
    <col min="11266" max="11266" width="1.7109375" style="2" customWidth="1"/>
    <col min="11267" max="11267" width="32.7109375" style="2" customWidth="1"/>
    <col min="11268" max="11268" width="14.7109375" style="2" customWidth="1"/>
    <col min="11269" max="11274" width="14.5703125" style="2" customWidth="1"/>
    <col min="11275" max="11279" width="14.28515625" style="2" customWidth="1"/>
    <col min="11280" max="11280" width="8.140625" style="2" customWidth="1"/>
    <col min="11281" max="11520" width="11.42578125" style="2"/>
    <col min="11521" max="11521" width="2" style="2" customWidth="1"/>
    <col min="11522" max="11522" width="1.7109375" style="2" customWidth="1"/>
    <col min="11523" max="11523" width="32.7109375" style="2" customWidth="1"/>
    <col min="11524" max="11524" width="14.7109375" style="2" customWidth="1"/>
    <col min="11525" max="11530" width="14.5703125" style="2" customWidth="1"/>
    <col min="11531" max="11535" width="14.28515625" style="2" customWidth="1"/>
    <col min="11536" max="11536" width="8.140625" style="2" customWidth="1"/>
    <col min="11537" max="11776" width="11.42578125" style="2"/>
    <col min="11777" max="11777" width="2" style="2" customWidth="1"/>
    <col min="11778" max="11778" width="1.7109375" style="2" customWidth="1"/>
    <col min="11779" max="11779" width="32.7109375" style="2" customWidth="1"/>
    <col min="11780" max="11780" width="14.7109375" style="2" customWidth="1"/>
    <col min="11781" max="11786" width="14.5703125" style="2" customWidth="1"/>
    <col min="11787" max="11791" width="14.28515625" style="2" customWidth="1"/>
    <col min="11792" max="11792" width="8.140625" style="2" customWidth="1"/>
    <col min="11793" max="12032" width="11.42578125" style="2"/>
    <col min="12033" max="12033" width="2" style="2" customWidth="1"/>
    <col min="12034" max="12034" width="1.7109375" style="2" customWidth="1"/>
    <col min="12035" max="12035" width="32.7109375" style="2" customWidth="1"/>
    <col min="12036" max="12036" width="14.7109375" style="2" customWidth="1"/>
    <col min="12037" max="12042" width="14.5703125" style="2" customWidth="1"/>
    <col min="12043" max="12047" width="14.28515625" style="2" customWidth="1"/>
    <col min="12048" max="12048" width="8.140625" style="2" customWidth="1"/>
    <col min="12049" max="12288" width="11.42578125" style="2"/>
    <col min="12289" max="12289" width="2" style="2" customWidth="1"/>
    <col min="12290" max="12290" width="1.7109375" style="2" customWidth="1"/>
    <col min="12291" max="12291" width="32.7109375" style="2" customWidth="1"/>
    <col min="12292" max="12292" width="14.7109375" style="2" customWidth="1"/>
    <col min="12293" max="12298" width="14.5703125" style="2" customWidth="1"/>
    <col min="12299" max="12303" width="14.28515625" style="2" customWidth="1"/>
    <col min="12304" max="12304" width="8.140625" style="2" customWidth="1"/>
    <col min="12305" max="12544" width="11.42578125" style="2"/>
    <col min="12545" max="12545" width="2" style="2" customWidth="1"/>
    <col min="12546" max="12546" width="1.7109375" style="2" customWidth="1"/>
    <col min="12547" max="12547" width="32.7109375" style="2" customWidth="1"/>
    <col min="12548" max="12548" width="14.7109375" style="2" customWidth="1"/>
    <col min="12549" max="12554" width="14.5703125" style="2" customWidth="1"/>
    <col min="12555" max="12559" width="14.28515625" style="2" customWidth="1"/>
    <col min="12560" max="12560" width="8.140625" style="2" customWidth="1"/>
    <col min="12561" max="12800" width="11.42578125" style="2"/>
    <col min="12801" max="12801" width="2" style="2" customWidth="1"/>
    <col min="12802" max="12802" width="1.7109375" style="2" customWidth="1"/>
    <col min="12803" max="12803" width="32.7109375" style="2" customWidth="1"/>
    <col min="12804" max="12804" width="14.7109375" style="2" customWidth="1"/>
    <col min="12805" max="12810" width="14.5703125" style="2" customWidth="1"/>
    <col min="12811" max="12815" width="14.28515625" style="2" customWidth="1"/>
    <col min="12816" max="12816" width="8.140625" style="2" customWidth="1"/>
    <col min="12817" max="13056" width="11.42578125" style="2"/>
    <col min="13057" max="13057" width="2" style="2" customWidth="1"/>
    <col min="13058" max="13058" width="1.7109375" style="2" customWidth="1"/>
    <col min="13059" max="13059" width="32.7109375" style="2" customWidth="1"/>
    <col min="13060" max="13060" width="14.7109375" style="2" customWidth="1"/>
    <col min="13061" max="13066" width="14.5703125" style="2" customWidth="1"/>
    <col min="13067" max="13071" width="14.28515625" style="2" customWidth="1"/>
    <col min="13072" max="13072" width="8.140625" style="2" customWidth="1"/>
    <col min="13073" max="13312" width="11.42578125" style="2"/>
    <col min="13313" max="13313" width="2" style="2" customWidth="1"/>
    <col min="13314" max="13314" width="1.7109375" style="2" customWidth="1"/>
    <col min="13315" max="13315" width="32.7109375" style="2" customWidth="1"/>
    <col min="13316" max="13316" width="14.7109375" style="2" customWidth="1"/>
    <col min="13317" max="13322" width="14.5703125" style="2" customWidth="1"/>
    <col min="13323" max="13327" width="14.28515625" style="2" customWidth="1"/>
    <col min="13328" max="13328" width="8.140625" style="2" customWidth="1"/>
    <col min="13329" max="13568" width="11.42578125" style="2"/>
    <col min="13569" max="13569" width="2" style="2" customWidth="1"/>
    <col min="13570" max="13570" width="1.7109375" style="2" customWidth="1"/>
    <col min="13571" max="13571" width="32.7109375" style="2" customWidth="1"/>
    <col min="13572" max="13572" width="14.7109375" style="2" customWidth="1"/>
    <col min="13573" max="13578" width="14.5703125" style="2" customWidth="1"/>
    <col min="13579" max="13583" width="14.28515625" style="2" customWidth="1"/>
    <col min="13584" max="13584" width="8.140625" style="2" customWidth="1"/>
    <col min="13585" max="13824" width="11.42578125" style="2"/>
    <col min="13825" max="13825" width="2" style="2" customWidth="1"/>
    <col min="13826" max="13826" width="1.7109375" style="2" customWidth="1"/>
    <col min="13827" max="13827" width="32.7109375" style="2" customWidth="1"/>
    <col min="13828" max="13828" width="14.7109375" style="2" customWidth="1"/>
    <col min="13829" max="13834" width="14.5703125" style="2" customWidth="1"/>
    <col min="13835" max="13839" width="14.28515625" style="2" customWidth="1"/>
    <col min="13840" max="13840" width="8.140625" style="2" customWidth="1"/>
    <col min="13841" max="14080" width="11.42578125" style="2"/>
    <col min="14081" max="14081" width="2" style="2" customWidth="1"/>
    <col min="14082" max="14082" width="1.7109375" style="2" customWidth="1"/>
    <col min="14083" max="14083" width="32.7109375" style="2" customWidth="1"/>
    <col min="14084" max="14084" width="14.7109375" style="2" customWidth="1"/>
    <col min="14085" max="14090" width="14.5703125" style="2" customWidth="1"/>
    <col min="14091" max="14095" width="14.28515625" style="2" customWidth="1"/>
    <col min="14096" max="14096" width="8.140625" style="2" customWidth="1"/>
    <col min="14097" max="14336" width="11.42578125" style="2"/>
    <col min="14337" max="14337" width="2" style="2" customWidth="1"/>
    <col min="14338" max="14338" width="1.7109375" style="2" customWidth="1"/>
    <col min="14339" max="14339" width="32.7109375" style="2" customWidth="1"/>
    <col min="14340" max="14340" width="14.7109375" style="2" customWidth="1"/>
    <col min="14341" max="14346" width="14.5703125" style="2" customWidth="1"/>
    <col min="14347" max="14351" width="14.28515625" style="2" customWidth="1"/>
    <col min="14352" max="14352" width="8.140625" style="2" customWidth="1"/>
    <col min="14353" max="14592" width="11.42578125" style="2"/>
    <col min="14593" max="14593" width="2" style="2" customWidth="1"/>
    <col min="14594" max="14594" width="1.7109375" style="2" customWidth="1"/>
    <col min="14595" max="14595" width="32.7109375" style="2" customWidth="1"/>
    <col min="14596" max="14596" width="14.7109375" style="2" customWidth="1"/>
    <col min="14597" max="14602" width="14.5703125" style="2" customWidth="1"/>
    <col min="14603" max="14607" width="14.28515625" style="2" customWidth="1"/>
    <col min="14608" max="14608" width="8.140625" style="2" customWidth="1"/>
    <col min="14609" max="14848" width="11.42578125" style="2"/>
    <col min="14849" max="14849" width="2" style="2" customWidth="1"/>
    <col min="14850" max="14850" width="1.7109375" style="2" customWidth="1"/>
    <col min="14851" max="14851" width="32.7109375" style="2" customWidth="1"/>
    <col min="14852" max="14852" width="14.7109375" style="2" customWidth="1"/>
    <col min="14853" max="14858" width="14.5703125" style="2" customWidth="1"/>
    <col min="14859" max="14863" width="14.28515625" style="2" customWidth="1"/>
    <col min="14864" max="14864" width="8.140625" style="2" customWidth="1"/>
    <col min="14865" max="15104" width="11.42578125" style="2"/>
    <col min="15105" max="15105" width="2" style="2" customWidth="1"/>
    <col min="15106" max="15106" width="1.7109375" style="2" customWidth="1"/>
    <col min="15107" max="15107" width="32.7109375" style="2" customWidth="1"/>
    <col min="15108" max="15108" width="14.7109375" style="2" customWidth="1"/>
    <col min="15109" max="15114" width="14.5703125" style="2" customWidth="1"/>
    <col min="15115" max="15119" width="14.28515625" style="2" customWidth="1"/>
    <col min="15120" max="15120" width="8.140625" style="2" customWidth="1"/>
    <col min="15121" max="15360" width="11.42578125" style="2"/>
    <col min="15361" max="15361" width="2" style="2" customWidth="1"/>
    <col min="15362" max="15362" width="1.7109375" style="2" customWidth="1"/>
    <col min="15363" max="15363" width="32.7109375" style="2" customWidth="1"/>
    <col min="15364" max="15364" width="14.7109375" style="2" customWidth="1"/>
    <col min="15365" max="15370" width="14.5703125" style="2" customWidth="1"/>
    <col min="15371" max="15375" width="14.28515625" style="2" customWidth="1"/>
    <col min="15376" max="15376" width="8.140625" style="2" customWidth="1"/>
    <col min="15377" max="15616" width="11.42578125" style="2"/>
    <col min="15617" max="15617" width="2" style="2" customWidth="1"/>
    <col min="15618" max="15618" width="1.7109375" style="2" customWidth="1"/>
    <col min="15619" max="15619" width="32.7109375" style="2" customWidth="1"/>
    <col min="15620" max="15620" width="14.7109375" style="2" customWidth="1"/>
    <col min="15621" max="15626" width="14.5703125" style="2" customWidth="1"/>
    <col min="15627" max="15631" width="14.28515625" style="2" customWidth="1"/>
    <col min="15632" max="15632" width="8.140625" style="2" customWidth="1"/>
    <col min="15633" max="15872" width="11.42578125" style="2"/>
    <col min="15873" max="15873" width="2" style="2" customWidth="1"/>
    <col min="15874" max="15874" width="1.7109375" style="2" customWidth="1"/>
    <col min="15875" max="15875" width="32.7109375" style="2" customWidth="1"/>
    <col min="15876" max="15876" width="14.7109375" style="2" customWidth="1"/>
    <col min="15877" max="15882" width="14.5703125" style="2" customWidth="1"/>
    <col min="15883" max="15887" width="14.28515625" style="2" customWidth="1"/>
    <col min="15888" max="15888" width="8.140625" style="2" customWidth="1"/>
    <col min="15889" max="16128" width="11.42578125" style="2"/>
    <col min="16129" max="16129" width="2" style="2" customWidth="1"/>
    <col min="16130" max="16130" width="1.7109375" style="2" customWidth="1"/>
    <col min="16131" max="16131" width="32.7109375" style="2" customWidth="1"/>
    <col min="16132" max="16132" width="14.7109375" style="2" customWidth="1"/>
    <col min="16133" max="16138" width="14.5703125" style="2" customWidth="1"/>
    <col min="16139" max="16143" width="14.28515625" style="2" customWidth="1"/>
    <col min="16144" max="16144" width="8.140625" style="2" customWidth="1"/>
    <col min="16145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20.100000000000001" customHeight="1">
      <c r="A3" s="358" t="s">
        <v>533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20.100000000000001" customHeight="1">
      <c r="A4" s="359" t="s">
        <v>0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24" customHeight="1">
      <c r="A6" s="338" t="s">
        <v>106</v>
      </c>
      <c r="B6" s="338"/>
      <c r="C6" s="339"/>
      <c r="D6" s="344" t="s">
        <v>107</v>
      </c>
      <c r="E6" s="362" t="s">
        <v>176</v>
      </c>
      <c r="F6" s="363"/>
      <c r="G6" s="363"/>
      <c r="H6" s="363"/>
      <c r="I6" s="364"/>
      <c r="J6" s="315" t="s">
        <v>177</v>
      </c>
    </row>
    <row r="7" spans="1:10" ht="18" customHeight="1">
      <c r="A7" s="340"/>
      <c r="B7" s="340"/>
      <c r="C7" s="341"/>
      <c r="D7" s="360"/>
      <c r="E7" s="52" t="s">
        <v>178</v>
      </c>
      <c r="F7" s="52" t="s">
        <v>179</v>
      </c>
      <c r="G7" s="52" t="s">
        <v>180</v>
      </c>
      <c r="H7" s="52" t="s">
        <v>181</v>
      </c>
      <c r="I7" s="52" t="s">
        <v>182</v>
      </c>
      <c r="J7" s="350"/>
    </row>
    <row r="8" spans="1:10" ht="12" customHeight="1">
      <c r="A8" s="340"/>
      <c r="B8" s="340"/>
      <c r="C8" s="341"/>
      <c r="D8" s="360"/>
      <c r="E8" s="52" t="s">
        <v>183</v>
      </c>
      <c r="F8" s="52" t="s">
        <v>183</v>
      </c>
      <c r="G8" s="52" t="s">
        <v>183</v>
      </c>
      <c r="H8" s="52" t="s">
        <v>183</v>
      </c>
      <c r="I8" s="52" t="s">
        <v>183</v>
      </c>
      <c r="J8" s="350"/>
    </row>
    <row r="9" spans="1:10" ht="6" customHeight="1">
      <c r="A9" s="342"/>
      <c r="B9" s="342"/>
      <c r="C9" s="343"/>
      <c r="D9" s="361"/>
      <c r="E9" s="169"/>
      <c r="F9" s="169"/>
      <c r="G9" s="169"/>
      <c r="H9" s="169"/>
      <c r="I9" s="169"/>
      <c r="J9" s="351"/>
    </row>
    <row r="10" spans="1:10" ht="54.95" customHeight="1">
      <c r="A10" s="50" t="s">
        <v>61</v>
      </c>
      <c r="B10" s="48"/>
      <c r="C10" s="48"/>
      <c r="D10" s="7">
        <v>111610</v>
      </c>
      <c r="E10" s="7">
        <v>8632</v>
      </c>
      <c r="F10" s="7">
        <v>2277</v>
      </c>
      <c r="G10" s="7">
        <v>99843</v>
      </c>
      <c r="H10" s="7">
        <v>467</v>
      </c>
      <c r="I10" s="7">
        <v>293</v>
      </c>
      <c r="J10" s="7">
        <v>98</v>
      </c>
    </row>
    <row r="11" spans="1:10" ht="15" customHeight="1">
      <c r="A11" s="50" t="s">
        <v>184</v>
      </c>
      <c r="B11" s="48"/>
      <c r="C11" s="48"/>
      <c r="D11" s="7">
        <v>246024</v>
      </c>
      <c r="E11" s="7">
        <v>52793</v>
      </c>
      <c r="F11" s="7">
        <v>11007</v>
      </c>
      <c r="G11" s="7">
        <v>180329</v>
      </c>
      <c r="H11" s="7">
        <v>1353</v>
      </c>
      <c r="I11" s="7">
        <v>415</v>
      </c>
      <c r="J11" s="7">
        <v>127</v>
      </c>
    </row>
    <row r="12" spans="1:10" ht="24.95" customHeight="1">
      <c r="A12" s="50" t="s">
        <v>14</v>
      </c>
      <c r="B12" s="48"/>
      <c r="C12" s="48"/>
      <c r="D12" s="7"/>
      <c r="E12" s="7"/>
      <c r="F12" s="7"/>
      <c r="G12" s="7"/>
      <c r="H12" s="7"/>
      <c r="I12" s="7"/>
      <c r="J12" s="7"/>
    </row>
    <row r="13" spans="1:10" ht="20.100000000000001" customHeight="1">
      <c r="B13" s="50" t="s">
        <v>153</v>
      </c>
      <c r="C13" s="48"/>
      <c r="D13" s="7">
        <v>88191</v>
      </c>
      <c r="E13" s="7">
        <v>5365</v>
      </c>
      <c r="F13" s="7">
        <v>1531</v>
      </c>
      <c r="G13" s="7">
        <v>80755</v>
      </c>
      <c r="H13" s="7">
        <v>190</v>
      </c>
      <c r="I13" s="7">
        <v>266</v>
      </c>
      <c r="J13" s="7">
        <v>84</v>
      </c>
    </row>
    <row r="14" spans="1:10" ht="20.100000000000001" customHeight="1">
      <c r="B14" s="50" t="s">
        <v>154</v>
      </c>
      <c r="C14" s="48"/>
      <c r="D14" s="7">
        <v>9573</v>
      </c>
      <c r="E14" s="7">
        <v>383</v>
      </c>
      <c r="F14" s="7">
        <v>39</v>
      </c>
      <c r="G14" s="7">
        <v>9016</v>
      </c>
      <c r="H14" s="7">
        <v>113</v>
      </c>
      <c r="I14" s="7">
        <v>12</v>
      </c>
      <c r="J14" s="7">
        <v>10</v>
      </c>
    </row>
    <row r="15" spans="1:10" ht="20.100000000000001" customHeight="1">
      <c r="B15" s="50" t="s">
        <v>185</v>
      </c>
      <c r="C15" s="48"/>
      <c r="D15" s="7">
        <v>13591</v>
      </c>
      <c r="E15" s="7">
        <v>2816</v>
      </c>
      <c r="F15" s="7">
        <v>687</v>
      </c>
      <c r="G15" s="7">
        <v>9909</v>
      </c>
      <c r="H15" s="7">
        <v>164</v>
      </c>
      <c r="I15" s="7">
        <v>12</v>
      </c>
      <c r="J15" s="7">
        <v>3</v>
      </c>
    </row>
    <row r="16" spans="1:10" ht="15" customHeight="1">
      <c r="B16" s="50" t="s">
        <v>184</v>
      </c>
      <c r="C16" s="48"/>
      <c r="D16" s="7">
        <v>128088</v>
      </c>
      <c r="E16" s="7">
        <v>42502</v>
      </c>
      <c r="F16" s="7">
        <v>8704</v>
      </c>
      <c r="G16" s="7">
        <v>75880</v>
      </c>
      <c r="H16" s="7">
        <v>937</v>
      </c>
      <c r="I16" s="7">
        <v>53</v>
      </c>
      <c r="J16" s="7">
        <v>12</v>
      </c>
    </row>
    <row r="17" spans="1:10" ht="20.100000000000001" customHeight="1">
      <c r="B17" s="50" t="s">
        <v>60</v>
      </c>
      <c r="C17" s="48"/>
      <c r="D17" s="7">
        <v>255</v>
      </c>
      <c r="E17" s="7">
        <v>68</v>
      </c>
      <c r="F17" s="7">
        <v>20</v>
      </c>
      <c r="G17" s="7">
        <v>163</v>
      </c>
      <c r="H17" s="7" t="s">
        <v>42</v>
      </c>
      <c r="I17" s="7">
        <v>3</v>
      </c>
      <c r="J17" s="7">
        <v>1</v>
      </c>
    </row>
    <row r="18" spans="1:10" ht="15" customHeight="1">
      <c r="B18" s="50" t="s">
        <v>184</v>
      </c>
      <c r="C18" s="48"/>
      <c r="D18" s="7">
        <v>10599</v>
      </c>
      <c r="E18" s="7">
        <v>4160</v>
      </c>
      <c r="F18" s="7">
        <v>694</v>
      </c>
      <c r="G18" s="7">
        <v>5662</v>
      </c>
      <c r="H18" s="7" t="s">
        <v>42</v>
      </c>
      <c r="I18" s="7">
        <v>72</v>
      </c>
      <c r="J18" s="7">
        <v>11</v>
      </c>
    </row>
    <row r="19" spans="1:10" ht="24.95" customHeight="1">
      <c r="A19" s="50" t="s">
        <v>62</v>
      </c>
      <c r="B19" s="48"/>
      <c r="C19" s="48"/>
      <c r="D19" s="7"/>
      <c r="E19" s="7"/>
      <c r="F19" s="7"/>
      <c r="G19" s="7"/>
      <c r="H19" s="7"/>
      <c r="I19" s="7"/>
      <c r="J19" s="7"/>
    </row>
    <row r="20" spans="1:10" ht="20.100000000000001" customHeight="1">
      <c r="B20" s="50" t="s">
        <v>186</v>
      </c>
      <c r="C20" s="48"/>
      <c r="D20" s="7">
        <v>7972</v>
      </c>
      <c r="E20" s="7">
        <v>1776</v>
      </c>
      <c r="F20" s="7">
        <v>510</v>
      </c>
      <c r="G20" s="7">
        <v>5615</v>
      </c>
      <c r="H20" s="7">
        <v>66</v>
      </c>
      <c r="I20" s="7">
        <v>5</v>
      </c>
      <c r="J20" s="7" t="s">
        <v>42</v>
      </c>
    </row>
    <row r="21" spans="1:10" ht="15" customHeight="1">
      <c r="B21" s="50" t="s">
        <v>184</v>
      </c>
      <c r="C21" s="48"/>
      <c r="D21" s="7">
        <v>71919</v>
      </c>
      <c r="E21" s="7">
        <v>24129</v>
      </c>
      <c r="F21" s="7">
        <v>5513</v>
      </c>
      <c r="G21" s="7">
        <v>41839</v>
      </c>
      <c r="H21" s="7">
        <v>413</v>
      </c>
      <c r="I21" s="7">
        <v>25</v>
      </c>
      <c r="J21" s="7" t="s">
        <v>42</v>
      </c>
    </row>
    <row r="22" spans="1:10" ht="18" customHeight="1">
      <c r="A22" s="50"/>
      <c r="B22" s="48"/>
      <c r="C22" s="48"/>
      <c r="D22" s="7"/>
      <c r="E22" s="7"/>
      <c r="F22" s="7"/>
      <c r="G22" s="7"/>
      <c r="H22" s="7"/>
      <c r="I22" s="7"/>
      <c r="J22" s="7"/>
    </row>
    <row r="23" spans="1:10" ht="24.95" customHeight="1">
      <c r="A23" s="50" t="s">
        <v>77</v>
      </c>
      <c r="B23" s="48"/>
      <c r="C23" s="48"/>
      <c r="D23" s="7">
        <v>26765</v>
      </c>
      <c r="E23" s="7">
        <v>1617</v>
      </c>
      <c r="F23" s="7">
        <v>298</v>
      </c>
      <c r="G23" s="7">
        <v>9250</v>
      </c>
      <c r="H23" s="7">
        <v>87</v>
      </c>
      <c r="I23" s="7">
        <v>961</v>
      </c>
      <c r="J23" s="7">
        <v>14552</v>
      </c>
    </row>
    <row r="24" spans="1:10" ht="15.95" customHeight="1">
      <c r="A24" s="50" t="s">
        <v>187</v>
      </c>
      <c r="B24" s="48"/>
      <c r="C24" s="48"/>
      <c r="D24" s="7">
        <v>186760.9</v>
      </c>
      <c r="E24" s="7">
        <v>27675.8</v>
      </c>
      <c r="F24" s="7">
        <v>7058.3</v>
      </c>
      <c r="G24" s="7">
        <v>91951.1</v>
      </c>
      <c r="H24" s="7">
        <v>2152.6999999999998</v>
      </c>
      <c r="I24" s="7">
        <v>6142.8</v>
      </c>
      <c r="J24" s="7">
        <v>51780.2</v>
      </c>
    </row>
    <row r="25" spans="1:10" ht="24.95" customHeight="1">
      <c r="A25" s="50" t="s">
        <v>14</v>
      </c>
      <c r="B25" s="48"/>
      <c r="C25" s="48"/>
      <c r="D25" s="7"/>
      <c r="E25" s="7"/>
      <c r="F25" s="7"/>
      <c r="G25" s="7"/>
      <c r="H25" s="7"/>
      <c r="I25" s="7"/>
      <c r="J25" s="7"/>
    </row>
    <row r="26" spans="1:10" ht="20.100000000000001" customHeight="1">
      <c r="B26" s="50" t="s">
        <v>69</v>
      </c>
      <c r="C26" s="48"/>
      <c r="D26" s="7">
        <v>482</v>
      </c>
      <c r="E26" s="7">
        <v>99</v>
      </c>
      <c r="F26" s="7">
        <v>24</v>
      </c>
      <c r="G26" s="7">
        <v>342</v>
      </c>
      <c r="H26" s="7">
        <v>1</v>
      </c>
      <c r="I26" s="7">
        <v>14</v>
      </c>
      <c r="J26" s="7">
        <v>2</v>
      </c>
    </row>
    <row r="27" spans="1:10" ht="15.95" customHeight="1">
      <c r="B27" s="50" t="s">
        <v>187</v>
      </c>
      <c r="C27" s="48"/>
      <c r="D27" s="7">
        <v>4616.1000000000004</v>
      </c>
      <c r="E27" s="7">
        <v>1928.2</v>
      </c>
      <c r="F27" s="7">
        <v>348.9</v>
      </c>
      <c r="G27" s="7">
        <v>2327.6</v>
      </c>
      <c r="H27" s="7">
        <v>0.5</v>
      </c>
      <c r="I27" s="7">
        <v>10.4</v>
      </c>
      <c r="J27" s="7">
        <v>0.5</v>
      </c>
    </row>
    <row r="28" spans="1:10" ht="20.100000000000001" customHeight="1">
      <c r="B28" s="50" t="s">
        <v>70</v>
      </c>
      <c r="C28" s="48"/>
      <c r="D28" s="7">
        <v>1817</v>
      </c>
      <c r="E28" s="7">
        <v>309</v>
      </c>
      <c r="F28" s="7">
        <v>36</v>
      </c>
      <c r="G28" s="7">
        <v>1390</v>
      </c>
      <c r="H28" s="7">
        <v>15</v>
      </c>
      <c r="I28" s="7">
        <v>60</v>
      </c>
      <c r="J28" s="7">
        <v>7</v>
      </c>
    </row>
    <row r="29" spans="1:10" ht="15.95" customHeight="1">
      <c r="B29" s="50" t="s">
        <v>187</v>
      </c>
      <c r="C29" s="48"/>
      <c r="D29" s="7">
        <v>14284.5</v>
      </c>
      <c r="E29" s="7">
        <v>5417.5</v>
      </c>
      <c r="F29" s="7">
        <v>307</v>
      </c>
      <c r="G29" s="7">
        <v>8327.5</v>
      </c>
      <c r="H29" s="7">
        <v>56.8</v>
      </c>
      <c r="I29" s="7">
        <v>73.099999999999994</v>
      </c>
      <c r="J29" s="7">
        <v>102.6</v>
      </c>
    </row>
    <row r="30" spans="1:10" ht="20.100000000000001" customHeight="1">
      <c r="B30" s="50" t="s">
        <v>188</v>
      </c>
      <c r="C30" s="48"/>
      <c r="D30" s="7">
        <v>6377</v>
      </c>
      <c r="E30" s="7">
        <v>27</v>
      </c>
      <c r="F30" s="7">
        <v>12</v>
      </c>
      <c r="G30" s="7">
        <v>334</v>
      </c>
      <c r="H30" s="7">
        <v>5</v>
      </c>
      <c r="I30" s="7">
        <v>122</v>
      </c>
      <c r="J30" s="7">
        <v>5877</v>
      </c>
    </row>
    <row r="31" spans="1:10" ht="15.95" customHeight="1">
      <c r="B31" s="50" t="s">
        <v>187</v>
      </c>
      <c r="C31" s="48"/>
      <c r="D31" s="7">
        <v>28615.5</v>
      </c>
      <c r="E31" s="7">
        <v>173.8</v>
      </c>
      <c r="F31" s="7">
        <v>104.2</v>
      </c>
      <c r="G31" s="7">
        <v>2680.6</v>
      </c>
      <c r="H31" s="7">
        <v>20.7</v>
      </c>
      <c r="I31" s="7">
        <v>680.3</v>
      </c>
      <c r="J31" s="7">
        <v>24955.9</v>
      </c>
    </row>
    <row r="32" spans="1:10" ht="20.100000000000001" customHeight="1">
      <c r="B32" s="50" t="s">
        <v>189</v>
      </c>
      <c r="C32" s="48"/>
      <c r="D32" s="7">
        <v>15518</v>
      </c>
      <c r="E32" s="7">
        <v>698</v>
      </c>
      <c r="F32" s="7">
        <v>166</v>
      </c>
      <c r="G32" s="7">
        <v>5739</v>
      </c>
      <c r="H32" s="7">
        <v>52</v>
      </c>
      <c r="I32" s="7">
        <v>628</v>
      </c>
      <c r="J32" s="7">
        <v>8235</v>
      </c>
    </row>
    <row r="33" spans="1:10" ht="15.95" customHeight="1">
      <c r="B33" s="50" t="s">
        <v>187</v>
      </c>
      <c r="C33" s="48"/>
      <c r="D33" s="7">
        <v>126127.5</v>
      </c>
      <c r="E33" s="7">
        <v>15143.3</v>
      </c>
      <c r="F33" s="7">
        <v>5632.3</v>
      </c>
      <c r="G33" s="7">
        <v>72241.2</v>
      </c>
      <c r="H33" s="7">
        <v>2053.1</v>
      </c>
      <c r="I33" s="7">
        <v>5197.7</v>
      </c>
      <c r="J33" s="7">
        <v>25859.9</v>
      </c>
    </row>
    <row r="34" spans="1:10" ht="24.95" customHeight="1">
      <c r="B34" s="50" t="s">
        <v>62</v>
      </c>
      <c r="C34" s="48"/>
      <c r="D34" s="7"/>
      <c r="E34" s="7"/>
      <c r="F34" s="7"/>
      <c r="G34" s="7"/>
      <c r="H34" s="7"/>
      <c r="I34" s="7"/>
      <c r="J34" s="7"/>
    </row>
    <row r="35" spans="1:10" ht="20.100000000000001" customHeight="1">
      <c r="C35" s="50" t="s">
        <v>73</v>
      </c>
      <c r="D35" s="7">
        <v>3615</v>
      </c>
      <c r="E35" s="7">
        <v>265</v>
      </c>
      <c r="F35" s="7">
        <v>84</v>
      </c>
      <c r="G35" s="7">
        <v>2207</v>
      </c>
      <c r="H35" s="7">
        <v>16</v>
      </c>
      <c r="I35" s="7">
        <v>245</v>
      </c>
      <c r="J35" s="7">
        <v>798</v>
      </c>
    </row>
    <row r="36" spans="1:10" ht="15.95" customHeight="1">
      <c r="C36" s="50" t="s">
        <v>187</v>
      </c>
      <c r="D36" s="7">
        <v>39158.1</v>
      </c>
      <c r="E36" s="7">
        <v>6518.7</v>
      </c>
      <c r="F36" s="7">
        <v>2679.1</v>
      </c>
      <c r="G36" s="7">
        <v>25329.1</v>
      </c>
      <c r="H36" s="7">
        <v>119.4</v>
      </c>
      <c r="I36" s="7">
        <v>1391.9</v>
      </c>
      <c r="J36" s="7">
        <v>3119.9</v>
      </c>
    </row>
    <row r="37" spans="1:10" ht="20.100000000000001" customHeight="1">
      <c r="C37" s="50" t="s">
        <v>74</v>
      </c>
      <c r="D37" s="7">
        <v>7433</v>
      </c>
      <c r="E37" s="7">
        <v>268</v>
      </c>
      <c r="F37" s="7">
        <v>48</v>
      </c>
      <c r="G37" s="7">
        <v>2760</v>
      </c>
      <c r="H37" s="7">
        <v>32</v>
      </c>
      <c r="I37" s="7">
        <v>283</v>
      </c>
      <c r="J37" s="7">
        <v>4042</v>
      </c>
    </row>
    <row r="38" spans="1:10" ht="15.95" customHeight="1">
      <c r="C38" s="50" t="s">
        <v>187</v>
      </c>
      <c r="D38" s="7">
        <v>74980.600000000006</v>
      </c>
      <c r="E38" s="7">
        <v>6771.2</v>
      </c>
      <c r="F38" s="7">
        <v>2605.1999999999998</v>
      </c>
      <c r="G38" s="7">
        <v>43695.3</v>
      </c>
      <c r="H38" s="7">
        <v>1924.4</v>
      </c>
      <c r="I38" s="7">
        <v>3647.5</v>
      </c>
      <c r="J38" s="7">
        <v>16337</v>
      </c>
    </row>
    <row r="39" spans="1:10" ht="20.100000000000001" customHeight="1">
      <c r="C39" s="50" t="s">
        <v>75</v>
      </c>
      <c r="D39" s="7">
        <v>443</v>
      </c>
      <c r="E39" s="7">
        <v>94</v>
      </c>
      <c r="F39" s="7">
        <v>16</v>
      </c>
      <c r="G39" s="7">
        <v>306</v>
      </c>
      <c r="H39" s="7">
        <v>1</v>
      </c>
      <c r="I39" s="7">
        <v>18</v>
      </c>
      <c r="J39" s="7">
        <v>8</v>
      </c>
    </row>
    <row r="40" spans="1:10" ht="15.95" customHeight="1">
      <c r="C40" s="50" t="s">
        <v>187</v>
      </c>
      <c r="D40" s="7">
        <v>3123.6</v>
      </c>
      <c r="E40" s="7">
        <v>1266.5</v>
      </c>
      <c r="F40" s="7">
        <v>263.5</v>
      </c>
      <c r="G40" s="7">
        <v>1568.5</v>
      </c>
      <c r="H40" s="7">
        <v>0.5</v>
      </c>
      <c r="I40" s="7">
        <v>10.5</v>
      </c>
      <c r="J40" s="7">
        <v>14.1</v>
      </c>
    </row>
    <row r="41" spans="1:10" ht="24.95" customHeight="1">
      <c r="B41" s="50" t="s">
        <v>76</v>
      </c>
      <c r="C41" s="48"/>
      <c r="D41" s="7">
        <v>2571</v>
      </c>
      <c r="E41" s="7">
        <v>484</v>
      </c>
      <c r="F41" s="7">
        <v>60</v>
      </c>
      <c r="G41" s="7">
        <v>1445</v>
      </c>
      <c r="H41" s="7">
        <v>14</v>
      </c>
      <c r="I41" s="7">
        <v>137</v>
      </c>
      <c r="J41" s="7">
        <v>431</v>
      </c>
    </row>
    <row r="42" spans="1:10" ht="15.95" customHeight="1">
      <c r="B42" s="50" t="s">
        <v>187</v>
      </c>
      <c r="C42" s="48"/>
      <c r="D42" s="7">
        <v>13117.5</v>
      </c>
      <c r="E42" s="7">
        <v>5013</v>
      </c>
      <c r="F42" s="7">
        <v>666</v>
      </c>
      <c r="G42" s="7">
        <v>6374.1</v>
      </c>
      <c r="H42" s="7">
        <v>21.7</v>
      </c>
      <c r="I42" s="7">
        <v>181.4</v>
      </c>
      <c r="J42" s="7">
        <v>861.3</v>
      </c>
    </row>
    <row r="43" spans="1:10" ht="24.95" customHeight="1">
      <c r="B43" s="50" t="s">
        <v>62</v>
      </c>
      <c r="C43" s="48"/>
      <c r="D43" s="7"/>
      <c r="E43" s="7"/>
      <c r="F43" s="7"/>
      <c r="G43" s="7"/>
      <c r="H43" s="7"/>
      <c r="I43" s="7"/>
      <c r="J43" s="7"/>
    </row>
    <row r="44" spans="1:10" ht="20.100000000000001" customHeight="1">
      <c r="B44" s="50" t="s">
        <v>165</v>
      </c>
      <c r="C44" s="48"/>
      <c r="D44" s="7">
        <v>3403</v>
      </c>
      <c r="E44" s="7">
        <v>582</v>
      </c>
      <c r="F44" s="7">
        <v>102</v>
      </c>
      <c r="G44" s="7">
        <v>1919</v>
      </c>
      <c r="H44" s="7">
        <v>14</v>
      </c>
      <c r="I44" s="7">
        <v>168</v>
      </c>
      <c r="J44" s="7">
        <v>618</v>
      </c>
    </row>
    <row r="45" spans="1:10" ht="15.95" customHeight="1">
      <c r="B45" s="50" t="s">
        <v>187</v>
      </c>
      <c r="C45" s="48"/>
      <c r="D45" s="7">
        <v>19780.8</v>
      </c>
      <c r="E45" s="7">
        <v>7093.5</v>
      </c>
      <c r="F45" s="7">
        <v>1120</v>
      </c>
      <c r="G45" s="7">
        <v>9577.5</v>
      </c>
      <c r="H45" s="7">
        <v>21.5</v>
      </c>
      <c r="I45" s="7">
        <v>247.4</v>
      </c>
      <c r="J45" s="7">
        <v>1720.9</v>
      </c>
    </row>
    <row r="46" spans="1:10" ht="38.1" customHeight="1">
      <c r="A46" s="48" t="s">
        <v>36</v>
      </c>
      <c r="B46" s="1"/>
      <c r="C46" s="48"/>
      <c r="D46" s="7"/>
      <c r="E46" s="7"/>
      <c r="F46" s="7"/>
      <c r="G46" s="7"/>
      <c r="H46" s="7"/>
      <c r="I46" s="7"/>
      <c r="J46" s="7"/>
    </row>
    <row r="47" spans="1:10" ht="15" customHeight="1">
      <c r="A47" s="48" t="s">
        <v>531</v>
      </c>
      <c r="B47" s="48"/>
      <c r="C47" s="48"/>
      <c r="D47" s="48"/>
      <c r="E47" s="48"/>
      <c r="F47" s="48"/>
      <c r="G47" s="48"/>
      <c r="H47" s="48"/>
      <c r="I47" s="48"/>
      <c r="J47" s="48"/>
    </row>
    <row r="48" spans="1:10" ht="251.1" customHeight="1">
      <c r="A48" s="306" t="s">
        <v>486</v>
      </c>
      <c r="B48" s="306"/>
      <c r="C48" s="306"/>
      <c r="D48" s="306"/>
      <c r="E48" s="306"/>
      <c r="F48" s="306"/>
      <c r="G48" s="306"/>
      <c r="H48" s="306"/>
      <c r="I48" s="306"/>
      <c r="J48" s="306"/>
    </row>
    <row r="49" spans="4:8" ht="17.45" customHeight="1">
      <c r="D49" s="8"/>
      <c r="E49" s="53"/>
      <c r="F49" s="8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"/>
  <dimension ref="A1:J4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256" width="11.42578125" style="2"/>
    <col min="257" max="257" width="2" style="2" customWidth="1"/>
    <col min="258" max="258" width="1.7109375" style="2" customWidth="1"/>
    <col min="259" max="259" width="32.7109375" style="2" customWidth="1"/>
    <col min="260" max="260" width="14.7109375" style="2" customWidth="1"/>
    <col min="261" max="266" width="14.5703125" style="2" customWidth="1"/>
    <col min="267" max="271" width="14.28515625" style="2" customWidth="1"/>
    <col min="272" max="272" width="8.140625" style="2" customWidth="1"/>
    <col min="273" max="512" width="11.42578125" style="2"/>
    <col min="513" max="513" width="2" style="2" customWidth="1"/>
    <col min="514" max="514" width="1.7109375" style="2" customWidth="1"/>
    <col min="515" max="515" width="32.7109375" style="2" customWidth="1"/>
    <col min="516" max="516" width="14.7109375" style="2" customWidth="1"/>
    <col min="517" max="522" width="14.5703125" style="2" customWidth="1"/>
    <col min="523" max="527" width="14.28515625" style="2" customWidth="1"/>
    <col min="528" max="528" width="8.140625" style="2" customWidth="1"/>
    <col min="529" max="768" width="11.42578125" style="2"/>
    <col min="769" max="769" width="2" style="2" customWidth="1"/>
    <col min="770" max="770" width="1.7109375" style="2" customWidth="1"/>
    <col min="771" max="771" width="32.7109375" style="2" customWidth="1"/>
    <col min="772" max="772" width="14.7109375" style="2" customWidth="1"/>
    <col min="773" max="778" width="14.5703125" style="2" customWidth="1"/>
    <col min="779" max="783" width="14.28515625" style="2" customWidth="1"/>
    <col min="784" max="784" width="8.140625" style="2" customWidth="1"/>
    <col min="785" max="1024" width="11.42578125" style="2"/>
    <col min="1025" max="1025" width="2" style="2" customWidth="1"/>
    <col min="1026" max="1026" width="1.7109375" style="2" customWidth="1"/>
    <col min="1027" max="1027" width="32.7109375" style="2" customWidth="1"/>
    <col min="1028" max="1028" width="14.7109375" style="2" customWidth="1"/>
    <col min="1029" max="1034" width="14.5703125" style="2" customWidth="1"/>
    <col min="1035" max="1039" width="14.28515625" style="2" customWidth="1"/>
    <col min="1040" max="1040" width="8.140625" style="2" customWidth="1"/>
    <col min="1041" max="1280" width="11.42578125" style="2"/>
    <col min="1281" max="1281" width="2" style="2" customWidth="1"/>
    <col min="1282" max="1282" width="1.7109375" style="2" customWidth="1"/>
    <col min="1283" max="1283" width="32.7109375" style="2" customWidth="1"/>
    <col min="1284" max="1284" width="14.7109375" style="2" customWidth="1"/>
    <col min="1285" max="1290" width="14.5703125" style="2" customWidth="1"/>
    <col min="1291" max="1295" width="14.28515625" style="2" customWidth="1"/>
    <col min="1296" max="1296" width="8.140625" style="2" customWidth="1"/>
    <col min="1297" max="1536" width="11.42578125" style="2"/>
    <col min="1537" max="1537" width="2" style="2" customWidth="1"/>
    <col min="1538" max="1538" width="1.7109375" style="2" customWidth="1"/>
    <col min="1539" max="1539" width="32.7109375" style="2" customWidth="1"/>
    <col min="1540" max="1540" width="14.7109375" style="2" customWidth="1"/>
    <col min="1541" max="1546" width="14.5703125" style="2" customWidth="1"/>
    <col min="1547" max="1551" width="14.28515625" style="2" customWidth="1"/>
    <col min="1552" max="1552" width="8.140625" style="2" customWidth="1"/>
    <col min="1553" max="1792" width="11.42578125" style="2"/>
    <col min="1793" max="1793" width="2" style="2" customWidth="1"/>
    <col min="1794" max="1794" width="1.7109375" style="2" customWidth="1"/>
    <col min="1795" max="1795" width="32.7109375" style="2" customWidth="1"/>
    <col min="1796" max="1796" width="14.7109375" style="2" customWidth="1"/>
    <col min="1797" max="1802" width="14.5703125" style="2" customWidth="1"/>
    <col min="1803" max="1807" width="14.28515625" style="2" customWidth="1"/>
    <col min="1808" max="1808" width="8.140625" style="2" customWidth="1"/>
    <col min="1809" max="2048" width="11.42578125" style="2"/>
    <col min="2049" max="2049" width="2" style="2" customWidth="1"/>
    <col min="2050" max="2050" width="1.7109375" style="2" customWidth="1"/>
    <col min="2051" max="2051" width="32.7109375" style="2" customWidth="1"/>
    <col min="2052" max="2052" width="14.7109375" style="2" customWidth="1"/>
    <col min="2053" max="2058" width="14.5703125" style="2" customWidth="1"/>
    <col min="2059" max="2063" width="14.28515625" style="2" customWidth="1"/>
    <col min="2064" max="2064" width="8.140625" style="2" customWidth="1"/>
    <col min="2065" max="2304" width="11.42578125" style="2"/>
    <col min="2305" max="2305" width="2" style="2" customWidth="1"/>
    <col min="2306" max="2306" width="1.7109375" style="2" customWidth="1"/>
    <col min="2307" max="2307" width="32.7109375" style="2" customWidth="1"/>
    <col min="2308" max="2308" width="14.7109375" style="2" customWidth="1"/>
    <col min="2309" max="2314" width="14.5703125" style="2" customWidth="1"/>
    <col min="2315" max="2319" width="14.28515625" style="2" customWidth="1"/>
    <col min="2320" max="2320" width="8.140625" style="2" customWidth="1"/>
    <col min="2321" max="2560" width="11.42578125" style="2"/>
    <col min="2561" max="2561" width="2" style="2" customWidth="1"/>
    <col min="2562" max="2562" width="1.7109375" style="2" customWidth="1"/>
    <col min="2563" max="2563" width="32.7109375" style="2" customWidth="1"/>
    <col min="2564" max="2564" width="14.7109375" style="2" customWidth="1"/>
    <col min="2565" max="2570" width="14.5703125" style="2" customWidth="1"/>
    <col min="2571" max="2575" width="14.28515625" style="2" customWidth="1"/>
    <col min="2576" max="2576" width="8.140625" style="2" customWidth="1"/>
    <col min="2577" max="2816" width="11.42578125" style="2"/>
    <col min="2817" max="2817" width="2" style="2" customWidth="1"/>
    <col min="2818" max="2818" width="1.7109375" style="2" customWidth="1"/>
    <col min="2819" max="2819" width="32.7109375" style="2" customWidth="1"/>
    <col min="2820" max="2820" width="14.7109375" style="2" customWidth="1"/>
    <col min="2821" max="2826" width="14.5703125" style="2" customWidth="1"/>
    <col min="2827" max="2831" width="14.28515625" style="2" customWidth="1"/>
    <col min="2832" max="2832" width="8.140625" style="2" customWidth="1"/>
    <col min="2833" max="3072" width="11.42578125" style="2"/>
    <col min="3073" max="3073" width="2" style="2" customWidth="1"/>
    <col min="3074" max="3074" width="1.7109375" style="2" customWidth="1"/>
    <col min="3075" max="3075" width="32.7109375" style="2" customWidth="1"/>
    <col min="3076" max="3076" width="14.7109375" style="2" customWidth="1"/>
    <col min="3077" max="3082" width="14.5703125" style="2" customWidth="1"/>
    <col min="3083" max="3087" width="14.28515625" style="2" customWidth="1"/>
    <col min="3088" max="3088" width="8.140625" style="2" customWidth="1"/>
    <col min="3089" max="3328" width="11.42578125" style="2"/>
    <col min="3329" max="3329" width="2" style="2" customWidth="1"/>
    <col min="3330" max="3330" width="1.7109375" style="2" customWidth="1"/>
    <col min="3331" max="3331" width="32.7109375" style="2" customWidth="1"/>
    <col min="3332" max="3332" width="14.7109375" style="2" customWidth="1"/>
    <col min="3333" max="3338" width="14.5703125" style="2" customWidth="1"/>
    <col min="3339" max="3343" width="14.28515625" style="2" customWidth="1"/>
    <col min="3344" max="3344" width="8.140625" style="2" customWidth="1"/>
    <col min="3345" max="3584" width="11.42578125" style="2"/>
    <col min="3585" max="3585" width="2" style="2" customWidth="1"/>
    <col min="3586" max="3586" width="1.7109375" style="2" customWidth="1"/>
    <col min="3587" max="3587" width="32.7109375" style="2" customWidth="1"/>
    <col min="3588" max="3588" width="14.7109375" style="2" customWidth="1"/>
    <col min="3589" max="3594" width="14.5703125" style="2" customWidth="1"/>
    <col min="3595" max="3599" width="14.28515625" style="2" customWidth="1"/>
    <col min="3600" max="3600" width="8.140625" style="2" customWidth="1"/>
    <col min="3601" max="3840" width="11.42578125" style="2"/>
    <col min="3841" max="3841" width="2" style="2" customWidth="1"/>
    <col min="3842" max="3842" width="1.7109375" style="2" customWidth="1"/>
    <col min="3843" max="3843" width="32.7109375" style="2" customWidth="1"/>
    <col min="3844" max="3844" width="14.7109375" style="2" customWidth="1"/>
    <col min="3845" max="3850" width="14.5703125" style="2" customWidth="1"/>
    <col min="3851" max="3855" width="14.28515625" style="2" customWidth="1"/>
    <col min="3856" max="3856" width="8.140625" style="2" customWidth="1"/>
    <col min="3857" max="4096" width="11.42578125" style="2"/>
    <col min="4097" max="4097" width="2" style="2" customWidth="1"/>
    <col min="4098" max="4098" width="1.7109375" style="2" customWidth="1"/>
    <col min="4099" max="4099" width="32.7109375" style="2" customWidth="1"/>
    <col min="4100" max="4100" width="14.7109375" style="2" customWidth="1"/>
    <col min="4101" max="4106" width="14.5703125" style="2" customWidth="1"/>
    <col min="4107" max="4111" width="14.28515625" style="2" customWidth="1"/>
    <col min="4112" max="4112" width="8.140625" style="2" customWidth="1"/>
    <col min="4113" max="4352" width="11.42578125" style="2"/>
    <col min="4353" max="4353" width="2" style="2" customWidth="1"/>
    <col min="4354" max="4354" width="1.7109375" style="2" customWidth="1"/>
    <col min="4355" max="4355" width="32.7109375" style="2" customWidth="1"/>
    <col min="4356" max="4356" width="14.7109375" style="2" customWidth="1"/>
    <col min="4357" max="4362" width="14.5703125" style="2" customWidth="1"/>
    <col min="4363" max="4367" width="14.28515625" style="2" customWidth="1"/>
    <col min="4368" max="4368" width="8.140625" style="2" customWidth="1"/>
    <col min="4369" max="4608" width="11.42578125" style="2"/>
    <col min="4609" max="4609" width="2" style="2" customWidth="1"/>
    <col min="4610" max="4610" width="1.7109375" style="2" customWidth="1"/>
    <col min="4611" max="4611" width="32.7109375" style="2" customWidth="1"/>
    <col min="4612" max="4612" width="14.7109375" style="2" customWidth="1"/>
    <col min="4613" max="4618" width="14.5703125" style="2" customWidth="1"/>
    <col min="4619" max="4623" width="14.28515625" style="2" customWidth="1"/>
    <col min="4624" max="4624" width="8.140625" style="2" customWidth="1"/>
    <col min="4625" max="4864" width="11.42578125" style="2"/>
    <col min="4865" max="4865" width="2" style="2" customWidth="1"/>
    <col min="4866" max="4866" width="1.7109375" style="2" customWidth="1"/>
    <col min="4867" max="4867" width="32.7109375" style="2" customWidth="1"/>
    <col min="4868" max="4868" width="14.7109375" style="2" customWidth="1"/>
    <col min="4869" max="4874" width="14.5703125" style="2" customWidth="1"/>
    <col min="4875" max="4879" width="14.28515625" style="2" customWidth="1"/>
    <col min="4880" max="4880" width="8.140625" style="2" customWidth="1"/>
    <col min="4881" max="5120" width="11.42578125" style="2"/>
    <col min="5121" max="5121" width="2" style="2" customWidth="1"/>
    <col min="5122" max="5122" width="1.7109375" style="2" customWidth="1"/>
    <col min="5123" max="5123" width="32.7109375" style="2" customWidth="1"/>
    <col min="5124" max="5124" width="14.7109375" style="2" customWidth="1"/>
    <col min="5125" max="5130" width="14.5703125" style="2" customWidth="1"/>
    <col min="5131" max="5135" width="14.28515625" style="2" customWidth="1"/>
    <col min="5136" max="5136" width="8.140625" style="2" customWidth="1"/>
    <col min="5137" max="5376" width="11.42578125" style="2"/>
    <col min="5377" max="5377" width="2" style="2" customWidth="1"/>
    <col min="5378" max="5378" width="1.7109375" style="2" customWidth="1"/>
    <col min="5379" max="5379" width="32.7109375" style="2" customWidth="1"/>
    <col min="5380" max="5380" width="14.7109375" style="2" customWidth="1"/>
    <col min="5381" max="5386" width="14.5703125" style="2" customWidth="1"/>
    <col min="5387" max="5391" width="14.28515625" style="2" customWidth="1"/>
    <col min="5392" max="5392" width="8.140625" style="2" customWidth="1"/>
    <col min="5393" max="5632" width="11.42578125" style="2"/>
    <col min="5633" max="5633" width="2" style="2" customWidth="1"/>
    <col min="5634" max="5634" width="1.7109375" style="2" customWidth="1"/>
    <col min="5635" max="5635" width="32.7109375" style="2" customWidth="1"/>
    <col min="5636" max="5636" width="14.7109375" style="2" customWidth="1"/>
    <col min="5637" max="5642" width="14.5703125" style="2" customWidth="1"/>
    <col min="5643" max="5647" width="14.28515625" style="2" customWidth="1"/>
    <col min="5648" max="5648" width="8.140625" style="2" customWidth="1"/>
    <col min="5649" max="5888" width="11.42578125" style="2"/>
    <col min="5889" max="5889" width="2" style="2" customWidth="1"/>
    <col min="5890" max="5890" width="1.7109375" style="2" customWidth="1"/>
    <col min="5891" max="5891" width="32.7109375" style="2" customWidth="1"/>
    <col min="5892" max="5892" width="14.7109375" style="2" customWidth="1"/>
    <col min="5893" max="5898" width="14.5703125" style="2" customWidth="1"/>
    <col min="5899" max="5903" width="14.28515625" style="2" customWidth="1"/>
    <col min="5904" max="5904" width="8.140625" style="2" customWidth="1"/>
    <col min="5905" max="6144" width="11.42578125" style="2"/>
    <col min="6145" max="6145" width="2" style="2" customWidth="1"/>
    <col min="6146" max="6146" width="1.7109375" style="2" customWidth="1"/>
    <col min="6147" max="6147" width="32.7109375" style="2" customWidth="1"/>
    <col min="6148" max="6148" width="14.7109375" style="2" customWidth="1"/>
    <col min="6149" max="6154" width="14.5703125" style="2" customWidth="1"/>
    <col min="6155" max="6159" width="14.28515625" style="2" customWidth="1"/>
    <col min="6160" max="6160" width="8.140625" style="2" customWidth="1"/>
    <col min="6161" max="6400" width="11.42578125" style="2"/>
    <col min="6401" max="6401" width="2" style="2" customWidth="1"/>
    <col min="6402" max="6402" width="1.7109375" style="2" customWidth="1"/>
    <col min="6403" max="6403" width="32.7109375" style="2" customWidth="1"/>
    <col min="6404" max="6404" width="14.7109375" style="2" customWidth="1"/>
    <col min="6405" max="6410" width="14.5703125" style="2" customWidth="1"/>
    <col min="6411" max="6415" width="14.28515625" style="2" customWidth="1"/>
    <col min="6416" max="6416" width="8.140625" style="2" customWidth="1"/>
    <col min="6417" max="6656" width="11.42578125" style="2"/>
    <col min="6657" max="6657" width="2" style="2" customWidth="1"/>
    <col min="6658" max="6658" width="1.7109375" style="2" customWidth="1"/>
    <col min="6659" max="6659" width="32.7109375" style="2" customWidth="1"/>
    <col min="6660" max="6660" width="14.7109375" style="2" customWidth="1"/>
    <col min="6661" max="6666" width="14.5703125" style="2" customWidth="1"/>
    <col min="6667" max="6671" width="14.28515625" style="2" customWidth="1"/>
    <col min="6672" max="6672" width="8.140625" style="2" customWidth="1"/>
    <col min="6673" max="6912" width="11.42578125" style="2"/>
    <col min="6913" max="6913" width="2" style="2" customWidth="1"/>
    <col min="6914" max="6914" width="1.7109375" style="2" customWidth="1"/>
    <col min="6915" max="6915" width="32.7109375" style="2" customWidth="1"/>
    <col min="6916" max="6916" width="14.7109375" style="2" customWidth="1"/>
    <col min="6917" max="6922" width="14.5703125" style="2" customWidth="1"/>
    <col min="6923" max="6927" width="14.28515625" style="2" customWidth="1"/>
    <col min="6928" max="6928" width="8.140625" style="2" customWidth="1"/>
    <col min="6929" max="7168" width="11.42578125" style="2"/>
    <col min="7169" max="7169" width="2" style="2" customWidth="1"/>
    <col min="7170" max="7170" width="1.7109375" style="2" customWidth="1"/>
    <col min="7171" max="7171" width="32.7109375" style="2" customWidth="1"/>
    <col min="7172" max="7172" width="14.7109375" style="2" customWidth="1"/>
    <col min="7173" max="7178" width="14.5703125" style="2" customWidth="1"/>
    <col min="7179" max="7183" width="14.28515625" style="2" customWidth="1"/>
    <col min="7184" max="7184" width="8.140625" style="2" customWidth="1"/>
    <col min="7185" max="7424" width="11.42578125" style="2"/>
    <col min="7425" max="7425" width="2" style="2" customWidth="1"/>
    <col min="7426" max="7426" width="1.7109375" style="2" customWidth="1"/>
    <col min="7427" max="7427" width="32.7109375" style="2" customWidth="1"/>
    <col min="7428" max="7428" width="14.7109375" style="2" customWidth="1"/>
    <col min="7429" max="7434" width="14.5703125" style="2" customWidth="1"/>
    <col min="7435" max="7439" width="14.28515625" style="2" customWidth="1"/>
    <col min="7440" max="7440" width="8.140625" style="2" customWidth="1"/>
    <col min="7441" max="7680" width="11.42578125" style="2"/>
    <col min="7681" max="7681" width="2" style="2" customWidth="1"/>
    <col min="7682" max="7682" width="1.7109375" style="2" customWidth="1"/>
    <col min="7683" max="7683" width="32.7109375" style="2" customWidth="1"/>
    <col min="7684" max="7684" width="14.7109375" style="2" customWidth="1"/>
    <col min="7685" max="7690" width="14.5703125" style="2" customWidth="1"/>
    <col min="7691" max="7695" width="14.28515625" style="2" customWidth="1"/>
    <col min="7696" max="7696" width="8.140625" style="2" customWidth="1"/>
    <col min="7697" max="7936" width="11.42578125" style="2"/>
    <col min="7937" max="7937" width="2" style="2" customWidth="1"/>
    <col min="7938" max="7938" width="1.7109375" style="2" customWidth="1"/>
    <col min="7939" max="7939" width="32.7109375" style="2" customWidth="1"/>
    <col min="7940" max="7940" width="14.7109375" style="2" customWidth="1"/>
    <col min="7941" max="7946" width="14.5703125" style="2" customWidth="1"/>
    <col min="7947" max="7951" width="14.28515625" style="2" customWidth="1"/>
    <col min="7952" max="7952" width="8.140625" style="2" customWidth="1"/>
    <col min="7953" max="8192" width="11.42578125" style="2"/>
    <col min="8193" max="8193" width="2" style="2" customWidth="1"/>
    <col min="8194" max="8194" width="1.7109375" style="2" customWidth="1"/>
    <col min="8195" max="8195" width="32.7109375" style="2" customWidth="1"/>
    <col min="8196" max="8196" width="14.7109375" style="2" customWidth="1"/>
    <col min="8197" max="8202" width="14.5703125" style="2" customWidth="1"/>
    <col min="8203" max="8207" width="14.28515625" style="2" customWidth="1"/>
    <col min="8208" max="8208" width="8.140625" style="2" customWidth="1"/>
    <col min="8209" max="8448" width="11.42578125" style="2"/>
    <col min="8449" max="8449" width="2" style="2" customWidth="1"/>
    <col min="8450" max="8450" width="1.7109375" style="2" customWidth="1"/>
    <col min="8451" max="8451" width="32.7109375" style="2" customWidth="1"/>
    <col min="8452" max="8452" width="14.7109375" style="2" customWidth="1"/>
    <col min="8453" max="8458" width="14.5703125" style="2" customWidth="1"/>
    <col min="8459" max="8463" width="14.28515625" style="2" customWidth="1"/>
    <col min="8464" max="8464" width="8.140625" style="2" customWidth="1"/>
    <col min="8465" max="8704" width="11.42578125" style="2"/>
    <col min="8705" max="8705" width="2" style="2" customWidth="1"/>
    <col min="8706" max="8706" width="1.7109375" style="2" customWidth="1"/>
    <col min="8707" max="8707" width="32.7109375" style="2" customWidth="1"/>
    <col min="8708" max="8708" width="14.7109375" style="2" customWidth="1"/>
    <col min="8709" max="8714" width="14.5703125" style="2" customWidth="1"/>
    <col min="8715" max="8719" width="14.28515625" style="2" customWidth="1"/>
    <col min="8720" max="8720" width="8.140625" style="2" customWidth="1"/>
    <col min="8721" max="8960" width="11.42578125" style="2"/>
    <col min="8961" max="8961" width="2" style="2" customWidth="1"/>
    <col min="8962" max="8962" width="1.7109375" style="2" customWidth="1"/>
    <col min="8963" max="8963" width="32.7109375" style="2" customWidth="1"/>
    <col min="8964" max="8964" width="14.7109375" style="2" customWidth="1"/>
    <col min="8965" max="8970" width="14.5703125" style="2" customWidth="1"/>
    <col min="8971" max="8975" width="14.28515625" style="2" customWidth="1"/>
    <col min="8976" max="8976" width="8.140625" style="2" customWidth="1"/>
    <col min="8977" max="9216" width="11.42578125" style="2"/>
    <col min="9217" max="9217" width="2" style="2" customWidth="1"/>
    <col min="9218" max="9218" width="1.7109375" style="2" customWidth="1"/>
    <col min="9219" max="9219" width="32.7109375" style="2" customWidth="1"/>
    <col min="9220" max="9220" width="14.7109375" style="2" customWidth="1"/>
    <col min="9221" max="9226" width="14.5703125" style="2" customWidth="1"/>
    <col min="9227" max="9231" width="14.28515625" style="2" customWidth="1"/>
    <col min="9232" max="9232" width="8.140625" style="2" customWidth="1"/>
    <col min="9233" max="9472" width="11.42578125" style="2"/>
    <col min="9473" max="9473" width="2" style="2" customWidth="1"/>
    <col min="9474" max="9474" width="1.7109375" style="2" customWidth="1"/>
    <col min="9475" max="9475" width="32.7109375" style="2" customWidth="1"/>
    <col min="9476" max="9476" width="14.7109375" style="2" customWidth="1"/>
    <col min="9477" max="9482" width="14.5703125" style="2" customWidth="1"/>
    <col min="9483" max="9487" width="14.28515625" style="2" customWidth="1"/>
    <col min="9488" max="9488" width="8.140625" style="2" customWidth="1"/>
    <col min="9489" max="9728" width="11.42578125" style="2"/>
    <col min="9729" max="9729" width="2" style="2" customWidth="1"/>
    <col min="9730" max="9730" width="1.7109375" style="2" customWidth="1"/>
    <col min="9731" max="9731" width="32.7109375" style="2" customWidth="1"/>
    <col min="9732" max="9732" width="14.7109375" style="2" customWidth="1"/>
    <col min="9733" max="9738" width="14.5703125" style="2" customWidth="1"/>
    <col min="9739" max="9743" width="14.28515625" style="2" customWidth="1"/>
    <col min="9744" max="9744" width="8.140625" style="2" customWidth="1"/>
    <col min="9745" max="9984" width="11.42578125" style="2"/>
    <col min="9985" max="9985" width="2" style="2" customWidth="1"/>
    <col min="9986" max="9986" width="1.7109375" style="2" customWidth="1"/>
    <col min="9987" max="9987" width="32.7109375" style="2" customWidth="1"/>
    <col min="9988" max="9988" width="14.7109375" style="2" customWidth="1"/>
    <col min="9989" max="9994" width="14.5703125" style="2" customWidth="1"/>
    <col min="9995" max="9999" width="14.28515625" style="2" customWidth="1"/>
    <col min="10000" max="10000" width="8.140625" style="2" customWidth="1"/>
    <col min="10001" max="10240" width="11.42578125" style="2"/>
    <col min="10241" max="10241" width="2" style="2" customWidth="1"/>
    <col min="10242" max="10242" width="1.7109375" style="2" customWidth="1"/>
    <col min="10243" max="10243" width="32.7109375" style="2" customWidth="1"/>
    <col min="10244" max="10244" width="14.7109375" style="2" customWidth="1"/>
    <col min="10245" max="10250" width="14.5703125" style="2" customWidth="1"/>
    <col min="10251" max="10255" width="14.28515625" style="2" customWidth="1"/>
    <col min="10256" max="10256" width="8.140625" style="2" customWidth="1"/>
    <col min="10257" max="10496" width="11.42578125" style="2"/>
    <col min="10497" max="10497" width="2" style="2" customWidth="1"/>
    <col min="10498" max="10498" width="1.7109375" style="2" customWidth="1"/>
    <col min="10499" max="10499" width="32.7109375" style="2" customWidth="1"/>
    <col min="10500" max="10500" width="14.7109375" style="2" customWidth="1"/>
    <col min="10501" max="10506" width="14.5703125" style="2" customWidth="1"/>
    <col min="10507" max="10511" width="14.28515625" style="2" customWidth="1"/>
    <col min="10512" max="10512" width="8.140625" style="2" customWidth="1"/>
    <col min="10513" max="10752" width="11.42578125" style="2"/>
    <col min="10753" max="10753" width="2" style="2" customWidth="1"/>
    <col min="10754" max="10754" width="1.7109375" style="2" customWidth="1"/>
    <col min="10755" max="10755" width="32.7109375" style="2" customWidth="1"/>
    <col min="10756" max="10756" width="14.7109375" style="2" customWidth="1"/>
    <col min="10757" max="10762" width="14.5703125" style="2" customWidth="1"/>
    <col min="10763" max="10767" width="14.28515625" style="2" customWidth="1"/>
    <col min="10768" max="10768" width="8.140625" style="2" customWidth="1"/>
    <col min="10769" max="11008" width="11.42578125" style="2"/>
    <col min="11009" max="11009" width="2" style="2" customWidth="1"/>
    <col min="11010" max="11010" width="1.7109375" style="2" customWidth="1"/>
    <col min="11011" max="11011" width="32.7109375" style="2" customWidth="1"/>
    <col min="11012" max="11012" width="14.7109375" style="2" customWidth="1"/>
    <col min="11013" max="11018" width="14.5703125" style="2" customWidth="1"/>
    <col min="11019" max="11023" width="14.28515625" style="2" customWidth="1"/>
    <col min="11024" max="11024" width="8.140625" style="2" customWidth="1"/>
    <col min="11025" max="11264" width="11.42578125" style="2"/>
    <col min="11265" max="11265" width="2" style="2" customWidth="1"/>
    <col min="11266" max="11266" width="1.7109375" style="2" customWidth="1"/>
    <col min="11267" max="11267" width="32.7109375" style="2" customWidth="1"/>
    <col min="11268" max="11268" width="14.7109375" style="2" customWidth="1"/>
    <col min="11269" max="11274" width="14.5703125" style="2" customWidth="1"/>
    <col min="11275" max="11279" width="14.28515625" style="2" customWidth="1"/>
    <col min="11280" max="11280" width="8.140625" style="2" customWidth="1"/>
    <col min="11281" max="11520" width="11.42578125" style="2"/>
    <col min="11521" max="11521" width="2" style="2" customWidth="1"/>
    <col min="11522" max="11522" width="1.7109375" style="2" customWidth="1"/>
    <col min="11523" max="11523" width="32.7109375" style="2" customWidth="1"/>
    <col min="11524" max="11524" width="14.7109375" style="2" customWidth="1"/>
    <col min="11525" max="11530" width="14.5703125" style="2" customWidth="1"/>
    <col min="11531" max="11535" width="14.28515625" style="2" customWidth="1"/>
    <col min="11536" max="11536" width="8.140625" style="2" customWidth="1"/>
    <col min="11537" max="11776" width="11.42578125" style="2"/>
    <col min="11777" max="11777" width="2" style="2" customWidth="1"/>
    <col min="11778" max="11778" width="1.7109375" style="2" customWidth="1"/>
    <col min="11779" max="11779" width="32.7109375" style="2" customWidth="1"/>
    <col min="11780" max="11780" width="14.7109375" style="2" customWidth="1"/>
    <col min="11781" max="11786" width="14.5703125" style="2" customWidth="1"/>
    <col min="11787" max="11791" width="14.28515625" style="2" customWidth="1"/>
    <col min="11792" max="11792" width="8.140625" style="2" customWidth="1"/>
    <col min="11793" max="12032" width="11.42578125" style="2"/>
    <col min="12033" max="12033" width="2" style="2" customWidth="1"/>
    <col min="12034" max="12034" width="1.7109375" style="2" customWidth="1"/>
    <col min="12035" max="12035" width="32.7109375" style="2" customWidth="1"/>
    <col min="12036" max="12036" width="14.7109375" style="2" customWidth="1"/>
    <col min="12037" max="12042" width="14.5703125" style="2" customWidth="1"/>
    <col min="12043" max="12047" width="14.28515625" style="2" customWidth="1"/>
    <col min="12048" max="12048" width="8.140625" style="2" customWidth="1"/>
    <col min="12049" max="12288" width="11.42578125" style="2"/>
    <col min="12289" max="12289" width="2" style="2" customWidth="1"/>
    <col min="12290" max="12290" width="1.7109375" style="2" customWidth="1"/>
    <col min="12291" max="12291" width="32.7109375" style="2" customWidth="1"/>
    <col min="12292" max="12292" width="14.7109375" style="2" customWidth="1"/>
    <col min="12293" max="12298" width="14.5703125" style="2" customWidth="1"/>
    <col min="12299" max="12303" width="14.28515625" style="2" customWidth="1"/>
    <col min="12304" max="12304" width="8.140625" style="2" customWidth="1"/>
    <col min="12305" max="12544" width="11.42578125" style="2"/>
    <col min="12545" max="12545" width="2" style="2" customWidth="1"/>
    <col min="12546" max="12546" width="1.7109375" style="2" customWidth="1"/>
    <col min="12547" max="12547" width="32.7109375" style="2" customWidth="1"/>
    <col min="12548" max="12548" width="14.7109375" style="2" customWidth="1"/>
    <col min="12549" max="12554" width="14.5703125" style="2" customWidth="1"/>
    <col min="12555" max="12559" width="14.28515625" style="2" customWidth="1"/>
    <col min="12560" max="12560" width="8.140625" style="2" customWidth="1"/>
    <col min="12561" max="12800" width="11.42578125" style="2"/>
    <col min="12801" max="12801" width="2" style="2" customWidth="1"/>
    <col min="12802" max="12802" width="1.7109375" style="2" customWidth="1"/>
    <col min="12803" max="12803" width="32.7109375" style="2" customWidth="1"/>
    <col min="12804" max="12804" width="14.7109375" style="2" customWidth="1"/>
    <col min="12805" max="12810" width="14.5703125" style="2" customWidth="1"/>
    <col min="12811" max="12815" width="14.28515625" style="2" customWidth="1"/>
    <col min="12816" max="12816" width="8.140625" style="2" customWidth="1"/>
    <col min="12817" max="13056" width="11.42578125" style="2"/>
    <col min="13057" max="13057" width="2" style="2" customWidth="1"/>
    <col min="13058" max="13058" width="1.7109375" style="2" customWidth="1"/>
    <col min="13059" max="13059" width="32.7109375" style="2" customWidth="1"/>
    <col min="13060" max="13060" width="14.7109375" style="2" customWidth="1"/>
    <col min="13061" max="13066" width="14.5703125" style="2" customWidth="1"/>
    <col min="13067" max="13071" width="14.28515625" style="2" customWidth="1"/>
    <col min="13072" max="13072" width="8.140625" style="2" customWidth="1"/>
    <col min="13073" max="13312" width="11.42578125" style="2"/>
    <col min="13313" max="13313" width="2" style="2" customWidth="1"/>
    <col min="13314" max="13314" width="1.7109375" style="2" customWidth="1"/>
    <col min="13315" max="13315" width="32.7109375" style="2" customWidth="1"/>
    <col min="13316" max="13316" width="14.7109375" style="2" customWidth="1"/>
    <col min="13317" max="13322" width="14.5703125" style="2" customWidth="1"/>
    <col min="13323" max="13327" width="14.28515625" style="2" customWidth="1"/>
    <col min="13328" max="13328" width="8.140625" style="2" customWidth="1"/>
    <col min="13329" max="13568" width="11.42578125" style="2"/>
    <col min="13569" max="13569" width="2" style="2" customWidth="1"/>
    <col min="13570" max="13570" width="1.7109375" style="2" customWidth="1"/>
    <col min="13571" max="13571" width="32.7109375" style="2" customWidth="1"/>
    <col min="13572" max="13572" width="14.7109375" style="2" customWidth="1"/>
    <col min="13573" max="13578" width="14.5703125" style="2" customWidth="1"/>
    <col min="13579" max="13583" width="14.28515625" style="2" customWidth="1"/>
    <col min="13584" max="13584" width="8.140625" style="2" customWidth="1"/>
    <col min="13585" max="13824" width="11.42578125" style="2"/>
    <col min="13825" max="13825" width="2" style="2" customWidth="1"/>
    <col min="13826" max="13826" width="1.7109375" style="2" customWidth="1"/>
    <col min="13827" max="13827" width="32.7109375" style="2" customWidth="1"/>
    <col min="13828" max="13828" width="14.7109375" style="2" customWidth="1"/>
    <col min="13829" max="13834" width="14.5703125" style="2" customWidth="1"/>
    <col min="13835" max="13839" width="14.28515625" style="2" customWidth="1"/>
    <col min="13840" max="13840" width="8.140625" style="2" customWidth="1"/>
    <col min="13841" max="14080" width="11.42578125" style="2"/>
    <col min="14081" max="14081" width="2" style="2" customWidth="1"/>
    <col min="14082" max="14082" width="1.7109375" style="2" customWidth="1"/>
    <col min="14083" max="14083" width="32.7109375" style="2" customWidth="1"/>
    <col min="14084" max="14084" width="14.7109375" style="2" customWidth="1"/>
    <col min="14085" max="14090" width="14.5703125" style="2" customWidth="1"/>
    <col min="14091" max="14095" width="14.28515625" style="2" customWidth="1"/>
    <col min="14096" max="14096" width="8.140625" style="2" customWidth="1"/>
    <col min="14097" max="14336" width="11.42578125" style="2"/>
    <col min="14337" max="14337" width="2" style="2" customWidth="1"/>
    <col min="14338" max="14338" width="1.7109375" style="2" customWidth="1"/>
    <col min="14339" max="14339" width="32.7109375" style="2" customWidth="1"/>
    <col min="14340" max="14340" width="14.7109375" style="2" customWidth="1"/>
    <col min="14341" max="14346" width="14.5703125" style="2" customWidth="1"/>
    <col min="14347" max="14351" width="14.28515625" style="2" customWidth="1"/>
    <col min="14352" max="14352" width="8.140625" style="2" customWidth="1"/>
    <col min="14353" max="14592" width="11.42578125" style="2"/>
    <col min="14593" max="14593" width="2" style="2" customWidth="1"/>
    <col min="14594" max="14594" width="1.7109375" style="2" customWidth="1"/>
    <col min="14595" max="14595" width="32.7109375" style="2" customWidth="1"/>
    <col min="14596" max="14596" width="14.7109375" style="2" customWidth="1"/>
    <col min="14597" max="14602" width="14.5703125" style="2" customWidth="1"/>
    <col min="14603" max="14607" width="14.28515625" style="2" customWidth="1"/>
    <col min="14608" max="14608" width="8.140625" style="2" customWidth="1"/>
    <col min="14609" max="14848" width="11.42578125" style="2"/>
    <col min="14849" max="14849" width="2" style="2" customWidth="1"/>
    <col min="14850" max="14850" width="1.7109375" style="2" customWidth="1"/>
    <col min="14851" max="14851" width="32.7109375" style="2" customWidth="1"/>
    <col min="14852" max="14852" width="14.7109375" style="2" customWidth="1"/>
    <col min="14853" max="14858" width="14.5703125" style="2" customWidth="1"/>
    <col min="14859" max="14863" width="14.28515625" style="2" customWidth="1"/>
    <col min="14864" max="14864" width="8.140625" style="2" customWidth="1"/>
    <col min="14865" max="15104" width="11.42578125" style="2"/>
    <col min="15105" max="15105" width="2" style="2" customWidth="1"/>
    <col min="15106" max="15106" width="1.7109375" style="2" customWidth="1"/>
    <col min="15107" max="15107" width="32.7109375" style="2" customWidth="1"/>
    <col min="15108" max="15108" width="14.7109375" style="2" customWidth="1"/>
    <col min="15109" max="15114" width="14.5703125" style="2" customWidth="1"/>
    <col min="15115" max="15119" width="14.28515625" style="2" customWidth="1"/>
    <col min="15120" max="15120" width="8.140625" style="2" customWidth="1"/>
    <col min="15121" max="15360" width="11.42578125" style="2"/>
    <col min="15361" max="15361" width="2" style="2" customWidth="1"/>
    <col min="15362" max="15362" width="1.7109375" style="2" customWidth="1"/>
    <col min="15363" max="15363" width="32.7109375" style="2" customWidth="1"/>
    <col min="15364" max="15364" width="14.7109375" style="2" customWidth="1"/>
    <col min="15365" max="15370" width="14.5703125" style="2" customWidth="1"/>
    <col min="15371" max="15375" width="14.28515625" style="2" customWidth="1"/>
    <col min="15376" max="15376" width="8.140625" style="2" customWidth="1"/>
    <col min="15377" max="15616" width="11.42578125" style="2"/>
    <col min="15617" max="15617" width="2" style="2" customWidth="1"/>
    <col min="15618" max="15618" width="1.7109375" style="2" customWidth="1"/>
    <col min="15619" max="15619" width="32.7109375" style="2" customWidth="1"/>
    <col min="15620" max="15620" width="14.7109375" style="2" customWidth="1"/>
    <col min="15621" max="15626" width="14.5703125" style="2" customWidth="1"/>
    <col min="15627" max="15631" width="14.28515625" style="2" customWidth="1"/>
    <col min="15632" max="15632" width="8.140625" style="2" customWidth="1"/>
    <col min="15633" max="15872" width="11.42578125" style="2"/>
    <col min="15873" max="15873" width="2" style="2" customWidth="1"/>
    <col min="15874" max="15874" width="1.7109375" style="2" customWidth="1"/>
    <col min="15875" max="15875" width="32.7109375" style="2" customWidth="1"/>
    <col min="15876" max="15876" width="14.7109375" style="2" customWidth="1"/>
    <col min="15877" max="15882" width="14.5703125" style="2" customWidth="1"/>
    <col min="15883" max="15887" width="14.28515625" style="2" customWidth="1"/>
    <col min="15888" max="15888" width="8.140625" style="2" customWidth="1"/>
    <col min="15889" max="16128" width="11.42578125" style="2"/>
    <col min="16129" max="16129" width="2" style="2" customWidth="1"/>
    <col min="16130" max="16130" width="1.7109375" style="2" customWidth="1"/>
    <col min="16131" max="16131" width="32.7109375" style="2" customWidth="1"/>
    <col min="16132" max="16132" width="14.7109375" style="2" customWidth="1"/>
    <col min="16133" max="16138" width="14.5703125" style="2" customWidth="1"/>
    <col min="16139" max="16143" width="14.28515625" style="2" customWidth="1"/>
    <col min="16144" max="16144" width="8.140625" style="2" customWidth="1"/>
    <col min="16145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20.100000000000001" customHeight="1">
      <c r="A3" s="358" t="s">
        <v>533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20.100000000000001" customHeight="1">
      <c r="A4" s="359" t="s">
        <v>38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24" customHeight="1">
      <c r="A6" s="338" t="s">
        <v>106</v>
      </c>
      <c r="B6" s="338"/>
      <c r="C6" s="339"/>
      <c r="D6" s="344" t="s">
        <v>107</v>
      </c>
      <c r="E6" s="362" t="s">
        <v>176</v>
      </c>
      <c r="F6" s="363"/>
      <c r="G6" s="363"/>
      <c r="H6" s="363"/>
      <c r="I6" s="364"/>
      <c r="J6" s="315" t="s">
        <v>177</v>
      </c>
    </row>
    <row r="7" spans="1:10" ht="18" customHeight="1">
      <c r="A7" s="340"/>
      <c r="B7" s="340"/>
      <c r="C7" s="341"/>
      <c r="D7" s="360"/>
      <c r="E7" s="52" t="s">
        <v>178</v>
      </c>
      <c r="F7" s="52" t="s">
        <v>179</v>
      </c>
      <c r="G7" s="52" t="s">
        <v>180</v>
      </c>
      <c r="H7" s="52" t="s">
        <v>181</v>
      </c>
      <c r="I7" s="52" t="s">
        <v>182</v>
      </c>
      <c r="J7" s="350"/>
    </row>
    <row r="8" spans="1:10" ht="12" customHeight="1">
      <c r="A8" s="340"/>
      <c r="B8" s="340"/>
      <c r="C8" s="341"/>
      <c r="D8" s="360"/>
      <c r="E8" s="52" t="s">
        <v>183</v>
      </c>
      <c r="F8" s="52" t="s">
        <v>183</v>
      </c>
      <c r="G8" s="52" t="s">
        <v>183</v>
      </c>
      <c r="H8" s="52" t="s">
        <v>183</v>
      </c>
      <c r="I8" s="52" t="s">
        <v>183</v>
      </c>
      <c r="J8" s="350"/>
    </row>
    <row r="9" spans="1:10" ht="6" customHeight="1">
      <c r="A9" s="342"/>
      <c r="B9" s="342"/>
      <c r="C9" s="343"/>
      <c r="D9" s="361"/>
      <c r="E9" s="169"/>
      <c r="F9" s="169"/>
      <c r="G9" s="169"/>
      <c r="H9" s="169"/>
      <c r="I9" s="169"/>
      <c r="J9" s="351"/>
    </row>
    <row r="10" spans="1:10" ht="54.95" customHeight="1">
      <c r="A10" s="50" t="s">
        <v>61</v>
      </c>
      <c r="B10" s="48"/>
      <c r="C10" s="48"/>
      <c r="D10" s="7">
        <v>92575</v>
      </c>
      <c r="E10" s="7">
        <v>6915</v>
      </c>
      <c r="F10" s="7">
        <v>1917</v>
      </c>
      <c r="G10" s="7">
        <v>83167</v>
      </c>
      <c r="H10" s="7">
        <v>295</v>
      </c>
      <c r="I10" s="7">
        <v>187</v>
      </c>
      <c r="J10" s="7">
        <v>94</v>
      </c>
    </row>
    <row r="11" spans="1:10" ht="15" customHeight="1">
      <c r="A11" s="50" t="s">
        <v>184</v>
      </c>
      <c r="B11" s="48"/>
      <c r="C11" s="48"/>
      <c r="D11" s="7">
        <v>200664</v>
      </c>
      <c r="E11" s="7">
        <v>36363</v>
      </c>
      <c r="F11" s="7">
        <v>8912</v>
      </c>
      <c r="G11" s="7">
        <v>153957</v>
      </c>
      <c r="H11" s="7">
        <v>1076</v>
      </c>
      <c r="I11" s="7">
        <v>233</v>
      </c>
      <c r="J11" s="7">
        <v>123</v>
      </c>
    </row>
    <row r="12" spans="1:10" ht="24.95" customHeight="1">
      <c r="A12" s="50" t="s">
        <v>14</v>
      </c>
      <c r="B12" s="48"/>
      <c r="C12" s="48"/>
      <c r="D12" s="7"/>
      <c r="E12" s="7"/>
      <c r="F12" s="7"/>
      <c r="G12" s="7"/>
      <c r="H12" s="7"/>
      <c r="I12" s="7"/>
      <c r="J12" s="7"/>
    </row>
    <row r="13" spans="1:10" ht="20.100000000000001" customHeight="1">
      <c r="B13" s="50" t="s">
        <v>153</v>
      </c>
      <c r="C13" s="48"/>
      <c r="D13" s="7">
        <v>71991</v>
      </c>
      <c r="E13" s="7">
        <v>4536</v>
      </c>
      <c r="F13" s="7">
        <v>1323</v>
      </c>
      <c r="G13" s="7">
        <v>65828</v>
      </c>
      <c r="H13" s="7">
        <v>58</v>
      </c>
      <c r="I13" s="7">
        <v>166</v>
      </c>
      <c r="J13" s="7">
        <v>80</v>
      </c>
    </row>
    <row r="14" spans="1:10" ht="20.100000000000001" customHeight="1">
      <c r="B14" s="50" t="s">
        <v>154</v>
      </c>
      <c r="C14" s="48"/>
      <c r="D14" s="7">
        <v>8689</v>
      </c>
      <c r="E14" s="7">
        <v>336</v>
      </c>
      <c r="F14" s="7">
        <v>27</v>
      </c>
      <c r="G14" s="7">
        <v>8216</v>
      </c>
      <c r="H14" s="7">
        <v>90</v>
      </c>
      <c r="I14" s="7">
        <v>10</v>
      </c>
      <c r="J14" s="7">
        <v>10</v>
      </c>
    </row>
    <row r="15" spans="1:10" ht="20.100000000000001" customHeight="1">
      <c r="B15" s="50" t="s">
        <v>185</v>
      </c>
      <c r="C15" s="48"/>
      <c r="D15" s="7">
        <v>11684</v>
      </c>
      <c r="E15" s="7">
        <v>1984</v>
      </c>
      <c r="F15" s="7">
        <v>549</v>
      </c>
      <c r="G15" s="7">
        <v>8990</v>
      </c>
      <c r="H15" s="7">
        <v>147</v>
      </c>
      <c r="I15" s="7">
        <v>11</v>
      </c>
      <c r="J15" s="7">
        <v>3</v>
      </c>
    </row>
    <row r="16" spans="1:10" ht="15" customHeight="1">
      <c r="B16" s="50" t="s">
        <v>184</v>
      </c>
      <c r="C16" s="48"/>
      <c r="D16" s="7">
        <v>103364</v>
      </c>
      <c r="E16" s="7">
        <v>27990</v>
      </c>
      <c r="F16" s="7">
        <v>6903</v>
      </c>
      <c r="G16" s="7">
        <v>67574</v>
      </c>
      <c r="H16" s="7">
        <v>838</v>
      </c>
      <c r="I16" s="7">
        <v>47</v>
      </c>
      <c r="J16" s="7">
        <v>12</v>
      </c>
    </row>
    <row r="17" spans="1:10" ht="20.100000000000001" customHeight="1">
      <c r="B17" s="50" t="s">
        <v>60</v>
      </c>
      <c r="C17" s="48"/>
      <c r="D17" s="7">
        <v>211</v>
      </c>
      <c r="E17" s="7">
        <v>59</v>
      </c>
      <c r="F17" s="7">
        <v>18</v>
      </c>
      <c r="G17" s="7">
        <v>133</v>
      </c>
      <c r="H17" s="7" t="s">
        <v>42</v>
      </c>
      <c r="I17" s="7" t="s">
        <v>42</v>
      </c>
      <c r="J17" s="7">
        <v>1</v>
      </c>
    </row>
    <row r="18" spans="1:10" ht="15" customHeight="1">
      <c r="B18" s="50" t="s">
        <v>184</v>
      </c>
      <c r="C18" s="48"/>
      <c r="D18" s="7">
        <v>7931</v>
      </c>
      <c r="E18" s="7">
        <v>3165</v>
      </c>
      <c r="F18" s="7">
        <v>632</v>
      </c>
      <c r="G18" s="7">
        <v>4123</v>
      </c>
      <c r="H18" s="7" t="s">
        <v>42</v>
      </c>
      <c r="I18" s="7" t="s">
        <v>42</v>
      </c>
      <c r="J18" s="7">
        <v>11</v>
      </c>
    </row>
    <row r="19" spans="1:10" ht="24.95" customHeight="1">
      <c r="A19" s="50" t="s">
        <v>62</v>
      </c>
      <c r="B19" s="48"/>
      <c r="C19" s="48"/>
      <c r="D19" s="7"/>
      <c r="E19" s="7"/>
      <c r="F19" s="7"/>
      <c r="G19" s="7"/>
      <c r="H19" s="7"/>
      <c r="I19" s="7"/>
      <c r="J19" s="7"/>
    </row>
    <row r="20" spans="1:10" ht="20.100000000000001" customHeight="1">
      <c r="B20" s="50" t="s">
        <v>186</v>
      </c>
      <c r="C20" s="48"/>
      <c r="D20" s="7">
        <v>6888</v>
      </c>
      <c r="E20" s="7">
        <v>1316</v>
      </c>
      <c r="F20" s="7">
        <v>373</v>
      </c>
      <c r="G20" s="7">
        <v>5138</v>
      </c>
      <c r="H20" s="7">
        <v>58</v>
      </c>
      <c r="I20" s="7">
        <v>3</v>
      </c>
      <c r="J20" s="7" t="s">
        <v>42</v>
      </c>
    </row>
    <row r="21" spans="1:10" ht="15" customHeight="1">
      <c r="B21" s="50" t="s">
        <v>184</v>
      </c>
      <c r="C21" s="48"/>
      <c r="D21" s="7">
        <v>59590</v>
      </c>
      <c r="E21" s="7">
        <v>16283</v>
      </c>
      <c r="F21" s="7">
        <v>4371</v>
      </c>
      <c r="G21" s="7">
        <v>38543</v>
      </c>
      <c r="H21" s="7">
        <v>375</v>
      </c>
      <c r="I21" s="7">
        <v>18</v>
      </c>
      <c r="J21" s="7" t="s">
        <v>42</v>
      </c>
    </row>
    <row r="22" spans="1:10" ht="18" customHeight="1">
      <c r="A22" s="50"/>
      <c r="B22" s="48"/>
      <c r="C22" s="48"/>
      <c r="D22" s="7"/>
      <c r="E22" s="7"/>
      <c r="F22" s="7"/>
      <c r="G22" s="7"/>
      <c r="H22" s="7"/>
      <c r="I22" s="7"/>
      <c r="J22" s="7"/>
    </row>
    <row r="23" spans="1:10" ht="24.95" customHeight="1">
      <c r="A23" s="50" t="s">
        <v>77</v>
      </c>
      <c r="B23" s="48"/>
      <c r="C23" s="48"/>
      <c r="D23" s="7">
        <v>22714</v>
      </c>
      <c r="E23" s="7">
        <v>1296</v>
      </c>
      <c r="F23" s="7">
        <v>236</v>
      </c>
      <c r="G23" s="7">
        <v>7767</v>
      </c>
      <c r="H23" s="7">
        <v>69</v>
      </c>
      <c r="I23" s="7">
        <v>747</v>
      </c>
      <c r="J23" s="7">
        <v>12599</v>
      </c>
    </row>
    <row r="24" spans="1:10" ht="15.95" customHeight="1">
      <c r="A24" s="50" t="s">
        <v>187</v>
      </c>
      <c r="B24" s="48"/>
      <c r="C24" s="48"/>
      <c r="D24" s="7">
        <v>162169.29999999999</v>
      </c>
      <c r="E24" s="7">
        <v>23438.3</v>
      </c>
      <c r="F24" s="7">
        <v>6269.3</v>
      </c>
      <c r="G24" s="7">
        <v>79966.899999999994</v>
      </c>
      <c r="H24" s="7">
        <v>1659.5</v>
      </c>
      <c r="I24" s="7">
        <v>5171</v>
      </c>
      <c r="J24" s="7">
        <v>45664.3</v>
      </c>
    </row>
    <row r="25" spans="1:10" ht="24.95" customHeight="1">
      <c r="A25" s="50" t="s">
        <v>14</v>
      </c>
      <c r="B25" s="48"/>
      <c r="C25" s="48"/>
      <c r="D25" s="7"/>
      <c r="E25" s="7"/>
      <c r="F25" s="7"/>
      <c r="G25" s="7"/>
      <c r="H25" s="7"/>
      <c r="I25" s="7"/>
      <c r="J25" s="7"/>
    </row>
    <row r="26" spans="1:10" ht="20.100000000000001" customHeight="1">
      <c r="B26" s="50" t="s">
        <v>69</v>
      </c>
      <c r="C26" s="48"/>
      <c r="D26" s="7">
        <v>274</v>
      </c>
      <c r="E26" s="7">
        <v>71</v>
      </c>
      <c r="F26" s="7">
        <v>21</v>
      </c>
      <c r="G26" s="7">
        <v>181</v>
      </c>
      <c r="H26" s="7" t="s">
        <v>42</v>
      </c>
      <c r="I26" s="7">
        <v>1</v>
      </c>
      <c r="J26" s="7" t="s">
        <v>42</v>
      </c>
    </row>
    <row r="27" spans="1:10" ht="15.95" customHeight="1">
      <c r="B27" s="50" t="s">
        <v>187</v>
      </c>
      <c r="C27" s="48"/>
      <c r="D27" s="7">
        <v>3883.3</v>
      </c>
      <c r="E27" s="7">
        <v>1571</v>
      </c>
      <c r="F27" s="7">
        <v>294.10000000000002</v>
      </c>
      <c r="G27" s="7">
        <v>2017.8</v>
      </c>
      <c r="H27" s="7" t="s">
        <v>42</v>
      </c>
      <c r="I27" s="7">
        <v>0.4</v>
      </c>
      <c r="J27" s="7" t="s">
        <v>42</v>
      </c>
    </row>
    <row r="28" spans="1:10" ht="20.100000000000001" customHeight="1">
      <c r="B28" s="50" t="s">
        <v>70</v>
      </c>
      <c r="C28" s="48"/>
      <c r="D28" s="7">
        <v>1547</v>
      </c>
      <c r="E28" s="7">
        <v>258</v>
      </c>
      <c r="F28" s="7">
        <v>32</v>
      </c>
      <c r="G28" s="7">
        <v>1196</v>
      </c>
      <c r="H28" s="7">
        <v>14</v>
      </c>
      <c r="I28" s="7">
        <v>40</v>
      </c>
      <c r="J28" s="7">
        <v>7</v>
      </c>
    </row>
    <row r="29" spans="1:10" ht="15.95" customHeight="1">
      <c r="B29" s="50" t="s">
        <v>187</v>
      </c>
      <c r="C29" s="48"/>
      <c r="D29" s="7">
        <v>12613.7</v>
      </c>
      <c r="E29" s="7">
        <v>4652.1000000000004</v>
      </c>
      <c r="F29" s="7">
        <v>288.2</v>
      </c>
      <c r="G29" s="7">
        <v>7462.5</v>
      </c>
      <c r="H29" s="7">
        <v>56.2</v>
      </c>
      <c r="I29" s="7">
        <v>52.1</v>
      </c>
      <c r="J29" s="7">
        <v>102.6</v>
      </c>
    </row>
    <row r="30" spans="1:10" ht="20.100000000000001" customHeight="1">
      <c r="B30" s="50" t="s">
        <v>188</v>
      </c>
      <c r="C30" s="48"/>
      <c r="D30" s="7">
        <v>5976</v>
      </c>
      <c r="E30" s="7">
        <v>25</v>
      </c>
      <c r="F30" s="7">
        <v>9</v>
      </c>
      <c r="G30" s="7">
        <v>287</v>
      </c>
      <c r="H30" s="7">
        <v>4</v>
      </c>
      <c r="I30" s="7">
        <v>117</v>
      </c>
      <c r="J30" s="7">
        <v>5534</v>
      </c>
    </row>
    <row r="31" spans="1:10" ht="15.95" customHeight="1">
      <c r="B31" s="50" t="s">
        <v>187</v>
      </c>
      <c r="C31" s="48"/>
      <c r="D31" s="7">
        <v>26138</v>
      </c>
      <c r="E31" s="7">
        <v>172.2</v>
      </c>
      <c r="F31" s="7">
        <v>73.599999999999994</v>
      </c>
      <c r="G31" s="7">
        <v>2295.3000000000002</v>
      </c>
      <c r="H31" s="7">
        <v>18.399999999999999</v>
      </c>
      <c r="I31" s="7">
        <v>645.79999999999995</v>
      </c>
      <c r="J31" s="7">
        <v>22932.7</v>
      </c>
    </row>
    <row r="32" spans="1:10" ht="20.100000000000001" customHeight="1">
      <c r="B32" s="50" t="s">
        <v>189</v>
      </c>
      <c r="C32" s="48"/>
      <c r="D32" s="7">
        <v>13047</v>
      </c>
      <c r="E32" s="7">
        <v>571</v>
      </c>
      <c r="F32" s="7">
        <v>131</v>
      </c>
      <c r="G32" s="7">
        <v>4964</v>
      </c>
      <c r="H32" s="7">
        <v>42</v>
      </c>
      <c r="I32" s="7">
        <v>512</v>
      </c>
      <c r="J32" s="7">
        <v>6827</v>
      </c>
    </row>
    <row r="33" spans="1:10" ht="15.95" customHeight="1">
      <c r="B33" s="50" t="s">
        <v>187</v>
      </c>
      <c r="C33" s="48"/>
      <c r="D33" s="7">
        <v>109036.4</v>
      </c>
      <c r="E33" s="7">
        <v>13236.4</v>
      </c>
      <c r="F33" s="7">
        <v>5042.5</v>
      </c>
      <c r="G33" s="7">
        <v>62915.1</v>
      </c>
      <c r="H33" s="7">
        <v>1566.7</v>
      </c>
      <c r="I33" s="7">
        <v>4333.2</v>
      </c>
      <c r="J33" s="7">
        <v>21942.5</v>
      </c>
    </row>
    <row r="34" spans="1:10" ht="24.95" customHeight="1">
      <c r="B34" s="50" t="s">
        <v>62</v>
      </c>
      <c r="C34" s="48"/>
      <c r="D34" s="7"/>
      <c r="E34" s="7"/>
      <c r="F34" s="7"/>
      <c r="G34" s="7"/>
      <c r="H34" s="7"/>
      <c r="I34" s="7"/>
      <c r="J34" s="7"/>
    </row>
    <row r="35" spans="1:10" ht="20.100000000000001" customHeight="1">
      <c r="C35" s="50" t="s">
        <v>73</v>
      </c>
      <c r="D35" s="7">
        <v>3008</v>
      </c>
      <c r="E35" s="7">
        <v>214</v>
      </c>
      <c r="F35" s="7">
        <v>67</v>
      </c>
      <c r="G35" s="7">
        <v>1876</v>
      </c>
      <c r="H35" s="7">
        <v>13</v>
      </c>
      <c r="I35" s="7">
        <v>201</v>
      </c>
      <c r="J35" s="7">
        <v>637</v>
      </c>
    </row>
    <row r="36" spans="1:10" ht="15.95" customHeight="1">
      <c r="C36" s="50" t="s">
        <v>187</v>
      </c>
      <c r="D36" s="7">
        <v>33390.6</v>
      </c>
      <c r="E36" s="7">
        <v>5739.1</v>
      </c>
      <c r="F36" s="7">
        <v>2285</v>
      </c>
      <c r="G36" s="7">
        <v>21441</v>
      </c>
      <c r="H36" s="7">
        <v>85.1</v>
      </c>
      <c r="I36" s="7">
        <v>1152</v>
      </c>
      <c r="J36" s="7">
        <v>2688.4</v>
      </c>
    </row>
    <row r="37" spans="1:10" ht="20.100000000000001" customHeight="1">
      <c r="C37" s="50" t="s">
        <v>74</v>
      </c>
      <c r="D37" s="7">
        <v>6466</v>
      </c>
      <c r="E37" s="7">
        <v>226</v>
      </c>
      <c r="F37" s="7">
        <v>37</v>
      </c>
      <c r="G37" s="7">
        <v>2446</v>
      </c>
      <c r="H37" s="7">
        <v>27</v>
      </c>
      <c r="I37" s="7">
        <v>244</v>
      </c>
      <c r="J37" s="7">
        <v>3486</v>
      </c>
    </row>
    <row r="38" spans="1:10" ht="15.95" customHeight="1">
      <c r="C38" s="50" t="s">
        <v>187</v>
      </c>
      <c r="D38" s="7">
        <v>65455.4</v>
      </c>
      <c r="E38" s="7">
        <v>6294.4</v>
      </c>
      <c r="F38" s="7">
        <v>2457.6</v>
      </c>
      <c r="G38" s="7">
        <v>38627.9</v>
      </c>
      <c r="H38" s="7">
        <v>1473.4</v>
      </c>
      <c r="I38" s="7">
        <v>3038.3</v>
      </c>
      <c r="J38" s="7">
        <v>13563.8</v>
      </c>
    </row>
    <row r="39" spans="1:10" ht="20.100000000000001" customHeight="1">
      <c r="C39" s="50" t="s">
        <v>75</v>
      </c>
      <c r="D39" s="7">
        <v>365</v>
      </c>
      <c r="E39" s="7">
        <v>76</v>
      </c>
      <c r="F39" s="7">
        <v>12</v>
      </c>
      <c r="G39" s="7">
        <v>254</v>
      </c>
      <c r="H39" s="7" t="s">
        <v>42</v>
      </c>
      <c r="I39" s="7">
        <v>15</v>
      </c>
      <c r="J39" s="7">
        <v>8</v>
      </c>
    </row>
    <row r="40" spans="1:10" ht="15.95" customHeight="1">
      <c r="C40" s="50" t="s">
        <v>187</v>
      </c>
      <c r="D40" s="7">
        <v>2311.5</v>
      </c>
      <c r="E40" s="7">
        <v>717</v>
      </c>
      <c r="F40" s="7">
        <v>221.4</v>
      </c>
      <c r="G40" s="7">
        <v>1350.4</v>
      </c>
      <c r="H40" s="7" t="s">
        <v>42</v>
      </c>
      <c r="I40" s="7">
        <v>8.6</v>
      </c>
      <c r="J40" s="7">
        <v>14.1</v>
      </c>
    </row>
    <row r="41" spans="1:10" ht="24.95" customHeight="1">
      <c r="B41" s="50" t="s">
        <v>76</v>
      </c>
      <c r="C41" s="48"/>
      <c r="D41" s="7">
        <v>1870</v>
      </c>
      <c r="E41" s="7">
        <v>371</v>
      </c>
      <c r="F41" s="7">
        <v>43</v>
      </c>
      <c r="G41" s="7">
        <v>1139</v>
      </c>
      <c r="H41" s="7">
        <v>9</v>
      </c>
      <c r="I41" s="7">
        <v>77</v>
      </c>
      <c r="J41" s="7">
        <v>231</v>
      </c>
    </row>
    <row r="42" spans="1:10" ht="15.95" customHeight="1">
      <c r="B42" s="50" t="s">
        <v>187</v>
      </c>
      <c r="C42" s="48"/>
      <c r="D42" s="7">
        <v>10497.7</v>
      </c>
      <c r="E42" s="7">
        <v>3806.6</v>
      </c>
      <c r="F42" s="7">
        <v>570.79999999999995</v>
      </c>
      <c r="G42" s="7">
        <v>5276.1</v>
      </c>
      <c r="H42" s="7">
        <v>18.2</v>
      </c>
      <c r="I42" s="7">
        <v>139.6</v>
      </c>
      <c r="J42" s="7">
        <v>686.4</v>
      </c>
    </row>
    <row r="43" spans="1:10" ht="24.95" customHeight="1">
      <c r="B43" s="50" t="s">
        <v>62</v>
      </c>
      <c r="C43" s="48"/>
      <c r="D43" s="7"/>
      <c r="E43" s="7"/>
      <c r="F43" s="7"/>
      <c r="G43" s="7"/>
      <c r="H43" s="7"/>
      <c r="I43" s="7"/>
      <c r="J43" s="7"/>
    </row>
    <row r="44" spans="1:10" ht="20.100000000000001" customHeight="1">
      <c r="B44" s="50" t="s">
        <v>165</v>
      </c>
      <c r="C44" s="48"/>
      <c r="D44" s="7">
        <v>2561</v>
      </c>
      <c r="E44" s="7">
        <v>442</v>
      </c>
      <c r="F44" s="7">
        <v>76</v>
      </c>
      <c r="G44" s="7">
        <v>1436</v>
      </c>
      <c r="H44" s="7">
        <v>7</v>
      </c>
      <c r="I44" s="7">
        <v>107</v>
      </c>
      <c r="J44" s="7">
        <v>493</v>
      </c>
    </row>
    <row r="45" spans="1:10" ht="15.95" customHeight="1">
      <c r="B45" s="50" t="s">
        <v>187</v>
      </c>
      <c r="C45" s="48"/>
      <c r="D45" s="7">
        <v>16053.3</v>
      </c>
      <c r="E45" s="7">
        <v>5458.8</v>
      </c>
      <c r="F45" s="7">
        <v>917.1</v>
      </c>
      <c r="G45" s="7">
        <v>8075.3</v>
      </c>
      <c r="H45" s="7">
        <v>17</v>
      </c>
      <c r="I45" s="7">
        <v>187.3</v>
      </c>
      <c r="J45" s="7">
        <v>1397.8</v>
      </c>
    </row>
    <row r="46" spans="1:10" ht="38.1" customHeight="1">
      <c r="A46" s="48" t="s">
        <v>36</v>
      </c>
      <c r="B46" s="1"/>
      <c r="C46" s="48"/>
      <c r="D46" s="7"/>
      <c r="E46" s="7"/>
      <c r="F46" s="7"/>
      <c r="G46" s="7"/>
      <c r="H46" s="7"/>
      <c r="I46" s="7"/>
      <c r="J46" s="7"/>
    </row>
    <row r="47" spans="1:10" ht="15" customHeight="1">
      <c r="A47" s="48" t="s">
        <v>531</v>
      </c>
      <c r="B47" s="48"/>
      <c r="C47" s="48"/>
      <c r="D47" s="48"/>
      <c r="E47" s="48"/>
      <c r="F47" s="48"/>
      <c r="G47" s="48"/>
      <c r="H47" s="48"/>
      <c r="I47" s="48"/>
      <c r="J47" s="48"/>
    </row>
    <row r="48" spans="1:10" ht="251.1" customHeight="1">
      <c r="A48" s="306" t="s">
        <v>486</v>
      </c>
      <c r="B48" s="306"/>
      <c r="C48" s="306"/>
      <c r="D48" s="306"/>
      <c r="E48" s="306"/>
      <c r="F48" s="306"/>
      <c r="G48" s="306"/>
      <c r="H48" s="306"/>
      <c r="I48" s="306"/>
      <c r="J48" s="306"/>
    </row>
    <row r="49" spans="4:8" ht="17.45" customHeight="1">
      <c r="D49" s="8"/>
      <c r="E49" s="53"/>
      <c r="F49" s="8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"/>
  <dimension ref="A1:J4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256" width="11.42578125" style="2"/>
    <col min="257" max="257" width="2" style="2" customWidth="1"/>
    <col min="258" max="258" width="1.7109375" style="2" customWidth="1"/>
    <col min="259" max="259" width="32.7109375" style="2" customWidth="1"/>
    <col min="260" max="260" width="14.7109375" style="2" customWidth="1"/>
    <col min="261" max="266" width="14.5703125" style="2" customWidth="1"/>
    <col min="267" max="271" width="14.28515625" style="2" customWidth="1"/>
    <col min="272" max="272" width="8.140625" style="2" customWidth="1"/>
    <col min="273" max="512" width="11.42578125" style="2"/>
    <col min="513" max="513" width="2" style="2" customWidth="1"/>
    <col min="514" max="514" width="1.7109375" style="2" customWidth="1"/>
    <col min="515" max="515" width="32.7109375" style="2" customWidth="1"/>
    <col min="516" max="516" width="14.7109375" style="2" customWidth="1"/>
    <col min="517" max="522" width="14.5703125" style="2" customWidth="1"/>
    <col min="523" max="527" width="14.28515625" style="2" customWidth="1"/>
    <col min="528" max="528" width="8.140625" style="2" customWidth="1"/>
    <col min="529" max="768" width="11.42578125" style="2"/>
    <col min="769" max="769" width="2" style="2" customWidth="1"/>
    <col min="770" max="770" width="1.7109375" style="2" customWidth="1"/>
    <col min="771" max="771" width="32.7109375" style="2" customWidth="1"/>
    <col min="772" max="772" width="14.7109375" style="2" customWidth="1"/>
    <col min="773" max="778" width="14.5703125" style="2" customWidth="1"/>
    <col min="779" max="783" width="14.28515625" style="2" customWidth="1"/>
    <col min="784" max="784" width="8.140625" style="2" customWidth="1"/>
    <col min="785" max="1024" width="11.42578125" style="2"/>
    <col min="1025" max="1025" width="2" style="2" customWidth="1"/>
    <col min="1026" max="1026" width="1.7109375" style="2" customWidth="1"/>
    <col min="1027" max="1027" width="32.7109375" style="2" customWidth="1"/>
    <col min="1028" max="1028" width="14.7109375" style="2" customWidth="1"/>
    <col min="1029" max="1034" width="14.5703125" style="2" customWidth="1"/>
    <col min="1035" max="1039" width="14.28515625" style="2" customWidth="1"/>
    <col min="1040" max="1040" width="8.140625" style="2" customWidth="1"/>
    <col min="1041" max="1280" width="11.42578125" style="2"/>
    <col min="1281" max="1281" width="2" style="2" customWidth="1"/>
    <col min="1282" max="1282" width="1.7109375" style="2" customWidth="1"/>
    <col min="1283" max="1283" width="32.7109375" style="2" customWidth="1"/>
    <col min="1284" max="1284" width="14.7109375" style="2" customWidth="1"/>
    <col min="1285" max="1290" width="14.5703125" style="2" customWidth="1"/>
    <col min="1291" max="1295" width="14.28515625" style="2" customWidth="1"/>
    <col min="1296" max="1296" width="8.140625" style="2" customWidth="1"/>
    <col min="1297" max="1536" width="11.42578125" style="2"/>
    <col min="1537" max="1537" width="2" style="2" customWidth="1"/>
    <col min="1538" max="1538" width="1.7109375" style="2" customWidth="1"/>
    <col min="1539" max="1539" width="32.7109375" style="2" customWidth="1"/>
    <col min="1540" max="1540" width="14.7109375" style="2" customWidth="1"/>
    <col min="1541" max="1546" width="14.5703125" style="2" customWidth="1"/>
    <col min="1547" max="1551" width="14.28515625" style="2" customWidth="1"/>
    <col min="1552" max="1552" width="8.140625" style="2" customWidth="1"/>
    <col min="1553" max="1792" width="11.42578125" style="2"/>
    <col min="1793" max="1793" width="2" style="2" customWidth="1"/>
    <col min="1794" max="1794" width="1.7109375" style="2" customWidth="1"/>
    <col min="1795" max="1795" width="32.7109375" style="2" customWidth="1"/>
    <col min="1796" max="1796" width="14.7109375" style="2" customWidth="1"/>
    <col min="1797" max="1802" width="14.5703125" style="2" customWidth="1"/>
    <col min="1803" max="1807" width="14.28515625" style="2" customWidth="1"/>
    <col min="1808" max="1808" width="8.140625" style="2" customWidth="1"/>
    <col min="1809" max="2048" width="11.42578125" style="2"/>
    <col min="2049" max="2049" width="2" style="2" customWidth="1"/>
    <col min="2050" max="2050" width="1.7109375" style="2" customWidth="1"/>
    <col min="2051" max="2051" width="32.7109375" style="2" customWidth="1"/>
    <col min="2052" max="2052" width="14.7109375" style="2" customWidth="1"/>
    <col min="2053" max="2058" width="14.5703125" style="2" customWidth="1"/>
    <col min="2059" max="2063" width="14.28515625" style="2" customWidth="1"/>
    <col min="2064" max="2064" width="8.140625" style="2" customWidth="1"/>
    <col min="2065" max="2304" width="11.42578125" style="2"/>
    <col min="2305" max="2305" width="2" style="2" customWidth="1"/>
    <col min="2306" max="2306" width="1.7109375" style="2" customWidth="1"/>
    <col min="2307" max="2307" width="32.7109375" style="2" customWidth="1"/>
    <col min="2308" max="2308" width="14.7109375" style="2" customWidth="1"/>
    <col min="2309" max="2314" width="14.5703125" style="2" customWidth="1"/>
    <col min="2315" max="2319" width="14.28515625" style="2" customWidth="1"/>
    <col min="2320" max="2320" width="8.140625" style="2" customWidth="1"/>
    <col min="2321" max="2560" width="11.42578125" style="2"/>
    <col min="2561" max="2561" width="2" style="2" customWidth="1"/>
    <col min="2562" max="2562" width="1.7109375" style="2" customWidth="1"/>
    <col min="2563" max="2563" width="32.7109375" style="2" customWidth="1"/>
    <col min="2564" max="2564" width="14.7109375" style="2" customWidth="1"/>
    <col min="2565" max="2570" width="14.5703125" style="2" customWidth="1"/>
    <col min="2571" max="2575" width="14.28515625" style="2" customWidth="1"/>
    <col min="2576" max="2576" width="8.140625" style="2" customWidth="1"/>
    <col min="2577" max="2816" width="11.42578125" style="2"/>
    <col min="2817" max="2817" width="2" style="2" customWidth="1"/>
    <col min="2818" max="2818" width="1.7109375" style="2" customWidth="1"/>
    <col min="2819" max="2819" width="32.7109375" style="2" customWidth="1"/>
    <col min="2820" max="2820" width="14.7109375" style="2" customWidth="1"/>
    <col min="2821" max="2826" width="14.5703125" style="2" customWidth="1"/>
    <col min="2827" max="2831" width="14.28515625" style="2" customWidth="1"/>
    <col min="2832" max="2832" width="8.140625" style="2" customWidth="1"/>
    <col min="2833" max="3072" width="11.42578125" style="2"/>
    <col min="3073" max="3073" width="2" style="2" customWidth="1"/>
    <col min="3074" max="3074" width="1.7109375" style="2" customWidth="1"/>
    <col min="3075" max="3075" width="32.7109375" style="2" customWidth="1"/>
    <col min="3076" max="3076" width="14.7109375" style="2" customWidth="1"/>
    <col min="3077" max="3082" width="14.5703125" style="2" customWidth="1"/>
    <col min="3083" max="3087" width="14.28515625" style="2" customWidth="1"/>
    <col min="3088" max="3088" width="8.140625" style="2" customWidth="1"/>
    <col min="3089" max="3328" width="11.42578125" style="2"/>
    <col min="3329" max="3329" width="2" style="2" customWidth="1"/>
    <col min="3330" max="3330" width="1.7109375" style="2" customWidth="1"/>
    <col min="3331" max="3331" width="32.7109375" style="2" customWidth="1"/>
    <col min="3332" max="3332" width="14.7109375" style="2" customWidth="1"/>
    <col min="3333" max="3338" width="14.5703125" style="2" customWidth="1"/>
    <col min="3339" max="3343" width="14.28515625" style="2" customWidth="1"/>
    <col min="3344" max="3344" width="8.140625" style="2" customWidth="1"/>
    <col min="3345" max="3584" width="11.42578125" style="2"/>
    <col min="3585" max="3585" width="2" style="2" customWidth="1"/>
    <col min="3586" max="3586" width="1.7109375" style="2" customWidth="1"/>
    <col min="3587" max="3587" width="32.7109375" style="2" customWidth="1"/>
    <col min="3588" max="3588" width="14.7109375" style="2" customWidth="1"/>
    <col min="3589" max="3594" width="14.5703125" style="2" customWidth="1"/>
    <col min="3595" max="3599" width="14.28515625" style="2" customWidth="1"/>
    <col min="3600" max="3600" width="8.140625" style="2" customWidth="1"/>
    <col min="3601" max="3840" width="11.42578125" style="2"/>
    <col min="3841" max="3841" width="2" style="2" customWidth="1"/>
    <col min="3842" max="3842" width="1.7109375" style="2" customWidth="1"/>
    <col min="3843" max="3843" width="32.7109375" style="2" customWidth="1"/>
    <col min="3844" max="3844" width="14.7109375" style="2" customWidth="1"/>
    <col min="3845" max="3850" width="14.5703125" style="2" customWidth="1"/>
    <col min="3851" max="3855" width="14.28515625" style="2" customWidth="1"/>
    <col min="3856" max="3856" width="8.140625" style="2" customWidth="1"/>
    <col min="3857" max="4096" width="11.42578125" style="2"/>
    <col min="4097" max="4097" width="2" style="2" customWidth="1"/>
    <col min="4098" max="4098" width="1.7109375" style="2" customWidth="1"/>
    <col min="4099" max="4099" width="32.7109375" style="2" customWidth="1"/>
    <col min="4100" max="4100" width="14.7109375" style="2" customWidth="1"/>
    <col min="4101" max="4106" width="14.5703125" style="2" customWidth="1"/>
    <col min="4107" max="4111" width="14.28515625" style="2" customWidth="1"/>
    <col min="4112" max="4112" width="8.140625" style="2" customWidth="1"/>
    <col min="4113" max="4352" width="11.42578125" style="2"/>
    <col min="4353" max="4353" width="2" style="2" customWidth="1"/>
    <col min="4354" max="4354" width="1.7109375" style="2" customWidth="1"/>
    <col min="4355" max="4355" width="32.7109375" style="2" customWidth="1"/>
    <col min="4356" max="4356" width="14.7109375" style="2" customWidth="1"/>
    <col min="4357" max="4362" width="14.5703125" style="2" customWidth="1"/>
    <col min="4363" max="4367" width="14.28515625" style="2" customWidth="1"/>
    <col min="4368" max="4368" width="8.140625" style="2" customWidth="1"/>
    <col min="4369" max="4608" width="11.42578125" style="2"/>
    <col min="4609" max="4609" width="2" style="2" customWidth="1"/>
    <col min="4610" max="4610" width="1.7109375" style="2" customWidth="1"/>
    <col min="4611" max="4611" width="32.7109375" style="2" customWidth="1"/>
    <col min="4612" max="4612" width="14.7109375" style="2" customWidth="1"/>
    <col min="4613" max="4618" width="14.5703125" style="2" customWidth="1"/>
    <col min="4619" max="4623" width="14.28515625" style="2" customWidth="1"/>
    <col min="4624" max="4624" width="8.140625" style="2" customWidth="1"/>
    <col min="4625" max="4864" width="11.42578125" style="2"/>
    <col min="4865" max="4865" width="2" style="2" customWidth="1"/>
    <col min="4866" max="4866" width="1.7109375" style="2" customWidth="1"/>
    <col min="4867" max="4867" width="32.7109375" style="2" customWidth="1"/>
    <col min="4868" max="4868" width="14.7109375" style="2" customWidth="1"/>
    <col min="4869" max="4874" width="14.5703125" style="2" customWidth="1"/>
    <col min="4875" max="4879" width="14.28515625" style="2" customWidth="1"/>
    <col min="4880" max="4880" width="8.140625" style="2" customWidth="1"/>
    <col min="4881" max="5120" width="11.42578125" style="2"/>
    <col min="5121" max="5121" width="2" style="2" customWidth="1"/>
    <col min="5122" max="5122" width="1.7109375" style="2" customWidth="1"/>
    <col min="5123" max="5123" width="32.7109375" style="2" customWidth="1"/>
    <col min="5124" max="5124" width="14.7109375" style="2" customWidth="1"/>
    <col min="5125" max="5130" width="14.5703125" style="2" customWidth="1"/>
    <col min="5131" max="5135" width="14.28515625" style="2" customWidth="1"/>
    <col min="5136" max="5136" width="8.140625" style="2" customWidth="1"/>
    <col min="5137" max="5376" width="11.42578125" style="2"/>
    <col min="5377" max="5377" width="2" style="2" customWidth="1"/>
    <col min="5378" max="5378" width="1.7109375" style="2" customWidth="1"/>
    <col min="5379" max="5379" width="32.7109375" style="2" customWidth="1"/>
    <col min="5380" max="5380" width="14.7109375" style="2" customWidth="1"/>
    <col min="5381" max="5386" width="14.5703125" style="2" customWidth="1"/>
    <col min="5387" max="5391" width="14.28515625" style="2" customWidth="1"/>
    <col min="5392" max="5392" width="8.140625" style="2" customWidth="1"/>
    <col min="5393" max="5632" width="11.42578125" style="2"/>
    <col min="5633" max="5633" width="2" style="2" customWidth="1"/>
    <col min="5634" max="5634" width="1.7109375" style="2" customWidth="1"/>
    <col min="5635" max="5635" width="32.7109375" style="2" customWidth="1"/>
    <col min="5636" max="5636" width="14.7109375" style="2" customWidth="1"/>
    <col min="5637" max="5642" width="14.5703125" style="2" customWidth="1"/>
    <col min="5643" max="5647" width="14.28515625" style="2" customWidth="1"/>
    <col min="5648" max="5648" width="8.140625" style="2" customWidth="1"/>
    <col min="5649" max="5888" width="11.42578125" style="2"/>
    <col min="5889" max="5889" width="2" style="2" customWidth="1"/>
    <col min="5890" max="5890" width="1.7109375" style="2" customWidth="1"/>
    <col min="5891" max="5891" width="32.7109375" style="2" customWidth="1"/>
    <col min="5892" max="5892" width="14.7109375" style="2" customWidth="1"/>
    <col min="5893" max="5898" width="14.5703125" style="2" customWidth="1"/>
    <col min="5899" max="5903" width="14.28515625" style="2" customWidth="1"/>
    <col min="5904" max="5904" width="8.140625" style="2" customWidth="1"/>
    <col min="5905" max="6144" width="11.42578125" style="2"/>
    <col min="6145" max="6145" width="2" style="2" customWidth="1"/>
    <col min="6146" max="6146" width="1.7109375" style="2" customWidth="1"/>
    <col min="6147" max="6147" width="32.7109375" style="2" customWidth="1"/>
    <col min="6148" max="6148" width="14.7109375" style="2" customWidth="1"/>
    <col min="6149" max="6154" width="14.5703125" style="2" customWidth="1"/>
    <col min="6155" max="6159" width="14.28515625" style="2" customWidth="1"/>
    <col min="6160" max="6160" width="8.140625" style="2" customWidth="1"/>
    <col min="6161" max="6400" width="11.42578125" style="2"/>
    <col min="6401" max="6401" width="2" style="2" customWidth="1"/>
    <col min="6402" max="6402" width="1.7109375" style="2" customWidth="1"/>
    <col min="6403" max="6403" width="32.7109375" style="2" customWidth="1"/>
    <col min="6404" max="6404" width="14.7109375" style="2" customWidth="1"/>
    <col min="6405" max="6410" width="14.5703125" style="2" customWidth="1"/>
    <col min="6411" max="6415" width="14.28515625" style="2" customWidth="1"/>
    <col min="6416" max="6416" width="8.140625" style="2" customWidth="1"/>
    <col min="6417" max="6656" width="11.42578125" style="2"/>
    <col min="6657" max="6657" width="2" style="2" customWidth="1"/>
    <col min="6658" max="6658" width="1.7109375" style="2" customWidth="1"/>
    <col min="6659" max="6659" width="32.7109375" style="2" customWidth="1"/>
    <col min="6660" max="6660" width="14.7109375" style="2" customWidth="1"/>
    <col min="6661" max="6666" width="14.5703125" style="2" customWidth="1"/>
    <col min="6667" max="6671" width="14.28515625" style="2" customWidth="1"/>
    <col min="6672" max="6672" width="8.140625" style="2" customWidth="1"/>
    <col min="6673" max="6912" width="11.42578125" style="2"/>
    <col min="6913" max="6913" width="2" style="2" customWidth="1"/>
    <col min="6914" max="6914" width="1.7109375" style="2" customWidth="1"/>
    <col min="6915" max="6915" width="32.7109375" style="2" customWidth="1"/>
    <col min="6916" max="6916" width="14.7109375" style="2" customWidth="1"/>
    <col min="6917" max="6922" width="14.5703125" style="2" customWidth="1"/>
    <col min="6923" max="6927" width="14.28515625" style="2" customWidth="1"/>
    <col min="6928" max="6928" width="8.140625" style="2" customWidth="1"/>
    <col min="6929" max="7168" width="11.42578125" style="2"/>
    <col min="7169" max="7169" width="2" style="2" customWidth="1"/>
    <col min="7170" max="7170" width="1.7109375" style="2" customWidth="1"/>
    <col min="7171" max="7171" width="32.7109375" style="2" customWidth="1"/>
    <col min="7172" max="7172" width="14.7109375" style="2" customWidth="1"/>
    <col min="7173" max="7178" width="14.5703125" style="2" customWidth="1"/>
    <col min="7179" max="7183" width="14.28515625" style="2" customWidth="1"/>
    <col min="7184" max="7184" width="8.140625" style="2" customWidth="1"/>
    <col min="7185" max="7424" width="11.42578125" style="2"/>
    <col min="7425" max="7425" width="2" style="2" customWidth="1"/>
    <col min="7426" max="7426" width="1.7109375" style="2" customWidth="1"/>
    <col min="7427" max="7427" width="32.7109375" style="2" customWidth="1"/>
    <col min="7428" max="7428" width="14.7109375" style="2" customWidth="1"/>
    <col min="7429" max="7434" width="14.5703125" style="2" customWidth="1"/>
    <col min="7435" max="7439" width="14.28515625" style="2" customWidth="1"/>
    <col min="7440" max="7440" width="8.140625" style="2" customWidth="1"/>
    <col min="7441" max="7680" width="11.42578125" style="2"/>
    <col min="7681" max="7681" width="2" style="2" customWidth="1"/>
    <col min="7682" max="7682" width="1.7109375" style="2" customWidth="1"/>
    <col min="7683" max="7683" width="32.7109375" style="2" customWidth="1"/>
    <col min="7684" max="7684" width="14.7109375" style="2" customWidth="1"/>
    <col min="7685" max="7690" width="14.5703125" style="2" customWidth="1"/>
    <col min="7691" max="7695" width="14.28515625" style="2" customWidth="1"/>
    <col min="7696" max="7696" width="8.140625" style="2" customWidth="1"/>
    <col min="7697" max="7936" width="11.42578125" style="2"/>
    <col min="7937" max="7937" width="2" style="2" customWidth="1"/>
    <col min="7938" max="7938" width="1.7109375" style="2" customWidth="1"/>
    <col min="7939" max="7939" width="32.7109375" style="2" customWidth="1"/>
    <col min="7940" max="7940" width="14.7109375" style="2" customWidth="1"/>
    <col min="7941" max="7946" width="14.5703125" style="2" customWidth="1"/>
    <col min="7947" max="7951" width="14.28515625" style="2" customWidth="1"/>
    <col min="7952" max="7952" width="8.140625" style="2" customWidth="1"/>
    <col min="7953" max="8192" width="11.42578125" style="2"/>
    <col min="8193" max="8193" width="2" style="2" customWidth="1"/>
    <col min="8194" max="8194" width="1.7109375" style="2" customWidth="1"/>
    <col min="8195" max="8195" width="32.7109375" style="2" customWidth="1"/>
    <col min="8196" max="8196" width="14.7109375" style="2" customWidth="1"/>
    <col min="8197" max="8202" width="14.5703125" style="2" customWidth="1"/>
    <col min="8203" max="8207" width="14.28515625" style="2" customWidth="1"/>
    <col min="8208" max="8208" width="8.140625" style="2" customWidth="1"/>
    <col min="8209" max="8448" width="11.42578125" style="2"/>
    <col min="8449" max="8449" width="2" style="2" customWidth="1"/>
    <col min="8450" max="8450" width="1.7109375" style="2" customWidth="1"/>
    <col min="8451" max="8451" width="32.7109375" style="2" customWidth="1"/>
    <col min="8452" max="8452" width="14.7109375" style="2" customWidth="1"/>
    <col min="8453" max="8458" width="14.5703125" style="2" customWidth="1"/>
    <col min="8459" max="8463" width="14.28515625" style="2" customWidth="1"/>
    <col min="8464" max="8464" width="8.140625" style="2" customWidth="1"/>
    <col min="8465" max="8704" width="11.42578125" style="2"/>
    <col min="8705" max="8705" width="2" style="2" customWidth="1"/>
    <col min="8706" max="8706" width="1.7109375" style="2" customWidth="1"/>
    <col min="8707" max="8707" width="32.7109375" style="2" customWidth="1"/>
    <col min="8708" max="8708" width="14.7109375" style="2" customWidth="1"/>
    <col min="8709" max="8714" width="14.5703125" style="2" customWidth="1"/>
    <col min="8715" max="8719" width="14.28515625" style="2" customWidth="1"/>
    <col min="8720" max="8720" width="8.140625" style="2" customWidth="1"/>
    <col min="8721" max="8960" width="11.42578125" style="2"/>
    <col min="8961" max="8961" width="2" style="2" customWidth="1"/>
    <col min="8962" max="8962" width="1.7109375" style="2" customWidth="1"/>
    <col min="8963" max="8963" width="32.7109375" style="2" customWidth="1"/>
    <col min="8964" max="8964" width="14.7109375" style="2" customWidth="1"/>
    <col min="8965" max="8970" width="14.5703125" style="2" customWidth="1"/>
    <col min="8971" max="8975" width="14.28515625" style="2" customWidth="1"/>
    <col min="8976" max="8976" width="8.140625" style="2" customWidth="1"/>
    <col min="8977" max="9216" width="11.42578125" style="2"/>
    <col min="9217" max="9217" width="2" style="2" customWidth="1"/>
    <col min="9218" max="9218" width="1.7109375" style="2" customWidth="1"/>
    <col min="9219" max="9219" width="32.7109375" style="2" customWidth="1"/>
    <col min="9220" max="9220" width="14.7109375" style="2" customWidth="1"/>
    <col min="9221" max="9226" width="14.5703125" style="2" customWidth="1"/>
    <col min="9227" max="9231" width="14.28515625" style="2" customWidth="1"/>
    <col min="9232" max="9232" width="8.140625" style="2" customWidth="1"/>
    <col min="9233" max="9472" width="11.42578125" style="2"/>
    <col min="9473" max="9473" width="2" style="2" customWidth="1"/>
    <col min="9474" max="9474" width="1.7109375" style="2" customWidth="1"/>
    <col min="9475" max="9475" width="32.7109375" style="2" customWidth="1"/>
    <col min="9476" max="9476" width="14.7109375" style="2" customWidth="1"/>
    <col min="9477" max="9482" width="14.5703125" style="2" customWidth="1"/>
    <col min="9483" max="9487" width="14.28515625" style="2" customWidth="1"/>
    <col min="9488" max="9488" width="8.140625" style="2" customWidth="1"/>
    <col min="9489" max="9728" width="11.42578125" style="2"/>
    <col min="9729" max="9729" width="2" style="2" customWidth="1"/>
    <col min="9730" max="9730" width="1.7109375" style="2" customWidth="1"/>
    <col min="9731" max="9731" width="32.7109375" style="2" customWidth="1"/>
    <col min="9732" max="9732" width="14.7109375" style="2" customWidth="1"/>
    <col min="9733" max="9738" width="14.5703125" style="2" customWidth="1"/>
    <col min="9739" max="9743" width="14.28515625" style="2" customWidth="1"/>
    <col min="9744" max="9744" width="8.140625" style="2" customWidth="1"/>
    <col min="9745" max="9984" width="11.42578125" style="2"/>
    <col min="9985" max="9985" width="2" style="2" customWidth="1"/>
    <col min="9986" max="9986" width="1.7109375" style="2" customWidth="1"/>
    <col min="9987" max="9987" width="32.7109375" style="2" customWidth="1"/>
    <col min="9988" max="9988" width="14.7109375" style="2" customWidth="1"/>
    <col min="9989" max="9994" width="14.5703125" style="2" customWidth="1"/>
    <col min="9995" max="9999" width="14.28515625" style="2" customWidth="1"/>
    <col min="10000" max="10000" width="8.140625" style="2" customWidth="1"/>
    <col min="10001" max="10240" width="11.42578125" style="2"/>
    <col min="10241" max="10241" width="2" style="2" customWidth="1"/>
    <col min="10242" max="10242" width="1.7109375" style="2" customWidth="1"/>
    <col min="10243" max="10243" width="32.7109375" style="2" customWidth="1"/>
    <col min="10244" max="10244" width="14.7109375" style="2" customWidth="1"/>
    <col min="10245" max="10250" width="14.5703125" style="2" customWidth="1"/>
    <col min="10251" max="10255" width="14.28515625" style="2" customWidth="1"/>
    <col min="10256" max="10256" width="8.140625" style="2" customWidth="1"/>
    <col min="10257" max="10496" width="11.42578125" style="2"/>
    <col min="10497" max="10497" width="2" style="2" customWidth="1"/>
    <col min="10498" max="10498" width="1.7109375" style="2" customWidth="1"/>
    <col min="10499" max="10499" width="32.7109375" style="2" customWidth="1"/>
    <col min="10500" max="10500" width="14.7109375" style="2" customWidth="1"/>
    <col min="10501" max="10506" width="14.5703125" style="2" customWidth="1"/>
    <col min="10507" max="10511" width="14.28515625" style="2" customWidth="1"/>
    <col min="10512" max="10512" width="8.140625" style="2" customWidth="1"/>
    <col min="10513" max="10752" width="11.42578125" style="2"/>
    <col min="10753" max="10753" width="2" style="2" customWidth="1"/>
    <col min="10754" max="10754" width="1.7109375" style="2" customWidth="1"/>
    <col min="10755" max="10755" width="32.7109375" style="2" customWidth="1"/>
    <col min="10756" max="10756" width="14.7109375" style="2" customWidth="1"/>
    <col min="10757" max="10762" width="14.5703125" style="2" customWidth="1"/>
    <col min="10763" max="10767" width="14.28515625" style="2" customWidth="1"/>
    <col min="10768" max="10768" width="8.140625" style="2" customWidth="1"/>
    <col min="10769" max="11008" width="11.42578125" style="2"/>
    <col min="11009" max="11009" width="2" style="2" customWidth="1"/>
    <col min="11010" max="11010" width="1.7109375" style="2" customWidth="1"/>
    <col min="11011" max="11011" width="32.7109375" style="2" customWidth="1"/>
    <col min="11012" max="11012" width="14.7109375" style="2" customWidth="1"/>
    <col min="11013" max="11018" width="14.5703125" style="2" customWidth="1"/>
    <col min="11019" max="11023" width="14.28515625" style="2" customWidth="1"/>
    <col min="11024" max="11024" width="8.140625" style="2" customWidth="1"/>
    <col min="11025" max="11264" width="11.42578125" style="2"/>
    <col min="11265" max="11265" width="2" style="2" customWidth="1"/>
    <col min="11266" max="11266" width="1.7109375" style="2" customWidth="1"/>
    <col min="11267" max="11267" width="32.7109375" style="2" customWidth="1"/>
    <col min="11268" max="11268" width="14.7109375" style="2" customWidth="1"/>
    <col min="11269" max="11274" width="14.5703125" style="2" customWidth="1"/>
    <col min="11275" max="11279" width="14.28515625" style="2" customWidth="1"/>
    <col min="11280" max="11280" width="8.140625" style="2" customWidth="1"/>
    <col min="11281" max="11520" width="11.42578125" style="2"/>
    <col min="11521" max="11521" width="2" style="2" customWidth="1"/>
    <col min="11522" max="11522" width="1.7109375" style="2" customWidth="1"/>
    <col min="11523" max="11523" width="32.7109375" style="2" customWidth="1"/>
    <col min="11524" max="11524" width="14.7109375" style="2" customWidth="1"/>
    <col min="11525" max="11530" width="14.5703125" style="2" customWidth="1"/>
    <col min="11531" max="11535" width="14.28515625" style="2" customWidth="1"/>
    <col min="11536" max="11536" width="8.140625" style="2" customWidth="1"/>
    <col min="11537" max="11776" width="11.42578125" style="2"/>
    <col min="11777" max="11777" width="2" style="2" customWidth="1"/>
    <col min="11778" max="11778" width="1.7109375" style="2" customWidth="1"/>
    <col min="11779" max="11779" width="32.7109375" style="2" customWidth="1"/>
    <col min="11780" max="11780" width="14.7109375" style="2" customWidth="1"/>
    <col min="11781" max="11786" width="14.5703125" style="2" customWidth="1"/>
    <col min="11787" max="11791" width="14.28515625" style="2" customWidth="1"/>
    <col min="11792" max="11792" width="8.140625" style="2" customWidth="1"/>
    <col min="11793" max="12032" width="11.42578125" style="2"/>
    <col min="12033" max="12033" width="2" style="2" customWidth="1"/>
    <col min="12034" max="12034" width="1.7109375" style="2" customWidth="1"/>
    <col min="12035" max="12035" width="32.7109375" style="2" customWidth="1"/>
    <col min="12036" max="12036" width="14.7109375" style="2" customWidth="1"/>
    <col min="12037" max="12042" width="14.5703125" style="2" customWidth="1"/>
    <col min="12043" max="12047" width="14.28515625" style="2" customWidth="1"/>
    <col min="12048" max="12048" width="8.140625" style="2" customWidth="1"/>
    <col min="12049" max="12288" width="11.42578125" style="2"/>
    <col min="12289" max="12289" width="2" style="2" customWidth="1"/>
    <col min="12290" max="12290" width="1.7109375" style="2" customWidth="1"/>
    <col min="12291" max="12291" width="32.7109375" style="2" customWidth="1"/>
    <col min="12292" max="12292" width="14.7109375" style="2" customWidth="1"/>
    <col min="12293" max="12298" width="14.5703125" style="2" customWidth="1"/>
    <col min="12299" max="12303" width="14.28515625" style="2" customWidth="1"/>
    <col min="12304" max="12304" width="8.140625" style="2" customWidth="1"/>
    <col min="12305" max="12544" width="11.42578125" style="2"/>
    <col min="12545" max="12545" width="2" style="2" customWidth="1"/>
    <col min="12546" max="12546" width="1.7109375" style="2" customWidth="1"/>
    <col min="12547" max="12547" width="32.7109375" style="2" customWidth="1"/>
    <col min="12548" max="12548" width="14.7109375" style="2" customWidth="1"/>
    <col min="12549" max="12554" width="14.5703125" style="2" customWidth="1"/>
    <col min="12555" max="12559" width="14.28515625" style="2" customWidth="1"/>
    <col min="12560" max="12560" width="8.140625" style="2" customWidth="1"/>
    <col min="12561" max="12800" width="11.42578125" style="2"/>
    <col min="12801" max="12801" width="2" style="2" customWidth="1"/>
    <col min="12802" max="12802" width="1.7109375" style="2" customWidth="1"/>
    <col min="12803" max="12803" width="32.7109375" style="2" customWidth="1"/>
    <col min="12804" max="12804" width="14.7109375" style="2" customWidth="1"/>
    <col min="12805" max="12810" width="14.5703125" style="2" customWidth="1"/>
    <col min="12811" max="12815" width="14.28515625" style="2" customWidth="1"/>
    <col min="12816" max="12816" width="8.140625" style="2" customWidth="1"/>
    <col min="12817" max="13056" width="11.42578125" style="2"/>
    <col min="13057" max="13057" width="2" style="2" customWidth="1"/>
    <col min="13058" max="13058" width="1.7109375" style="2" customWidth="1"/>
    <col min="13059" max="13059" width="32.7109375" style="2" customWidth="1"/>
    <col min="13060" max="13060" width="14.7109375" style="2" customWidth="1"/>
    <col min="13061" max="13066" width="14.5703125" style="2" customWidth="1"/>
    <col min="13067" max="13071" width="14.28515625" style="2" customWidth="1"/>
    <col min="13072" max="13072" width="8.140625" style="2" customWidth="1"/>
    <col min="13073" max="13312" width="11.42578125" style="2"/>
    <col min="13313" max="13313" width="2" style="2" customWidth="1"/>
    <col min="13314" max="13314" width="1.7109375" style="2" customWidth="1"/>
    <col min="13315" max="13315" width="32.7109375" style="2" customWidth="1"/>
    <col min="13316" max="13316" width="14.7109375" style="2" customWidth="1"/>
    <col min="13317" max="13322" width="14.5703125" style="2" customWidth="1"/>
    <col min="13323" max="13327" width="14.28515625" style="2" customWidth="1"/>
    <col min="13328" max="13328" width="8.140625" style="2" customWidth="1"/>
    <col min="13329" max="13568" width="11.42578125" style="2"/>
    <col min="13569" max="13569" width="2" style="2" customWidth="1"/>
    <col min="13570" max="13570" width="1.7109375" style="2" customWidth="1"/>
    <col min="13571" max="13571" width="32.7109375" style="2" customWidth="1"/>
    <col min="13572" max="13572" width="14.7109375" style="2" customWidth="1"/>
    <col min="13573" max="13578" width="14.5703125" style="2" customWidth="1"/>
    <col min="13579" max="13583" width="14.28515625" style="2" customWidth="1"/>
    <col min="13584" max="13584" width="8.140625" style="2" customWidth="1"/>
    <col min="13585" max="13824" width="11.42578125" style="2"/>
    <col min="13825" max="13825" width="2" style="2" customWidth="1"/>
    <col min="13826" max="13826" width="1.7109375" style="2" customWidth="1"/>
    <col min="13827" max="13827" width="32.7109375" style="2" customWidth="1"/>
    <col min="13828" max="13828" width="14.7109375" style="2" customWidth="1"/>
    <col min="13829" max="13834" width="14.5703125" style="2" customWidth="1"/>
    <col min="13835" max="13839" width="14.28515625" style="2" customWidth="1"/>
    <col min="13840" max="13840" width="8.140625" style="2" customWidth="1"/>
    <col min="13841" max="14080" width="11.42578125" style="2"/>
    <col min="14081" max="14081" width="2" style="2" customWidth="1"/>
    <col min="14082" max="14082" width="1.7109375" style="2" customWidth="1"/>
    <col min="14083" max="14083" width="32.7109375" style="2" customWidth="1"/>
    <col min="14084" max="14084" width="14.7109375" style="2" customWidth="1"/>
    <col min="14085" max="14090" width="14.5703125" style="2" customWidth="1"/>
    <col min="14091" max="14095" width="14.28515625" style="2" customWidth="1"/>
    <col min="14096" max="14096" width="8.140625" style="2" customWidth="1"/>
    <col min="14097" max="14336" width="11.42578125" style="2"/>
    <col min="14337" max="14337" width="2" style="2" customWidth="1"/>
    <col min="14338" max="14338" width="1.7109375" style="2" customWidth="1"/>
    <col min="14339" max="14339" width="32.7109375" style="2" customWidth="1"/>
    <col min="14340" max="14340" width="14.7109375" style="2" customWidth="1"/>
    <col min="14341" max="14346" width="14.5703125" style="2" customWidth="1"/>
    <col min="14347" max="14351" width="14.28515625" style="2" customWidth="1"/>
    <col min="14352" max="14352" width="8.140625" style="2" customWidth="1"/>
    <col min="14353" max="14592" width="11.42578125" style="2"/>
    <col min="14593" max="14593" width="2" style="2" customWidth="1"/>
    <col min="14594" max="14594" width="1.7109375" style="2" customWidth="1"/>
    <col min="14595" max="14595" width="32.7109375" style="2" customWidth="1"/>
    <col min="14596" max="14596" width="14.7109375" style="2" customWidth="1"/>
    <col min="14597" max="14602" width="14.5703125" style="2" customWidth="1"/>
    <col min="14603" max="14607" width="14.28515625" style="2" customWidth="1"/>
    <col min="14608" max="14608" width="8.140625" style="2" customWidth="1"/>
    <col min="14609" max="14848" width="11.42578125" style="2"/>
    <col min="14849" max="14849" width="2" style="2" customWidth="1"/>
    <col min="14850" max="14850" width="1.7109375" style="2" customWidth="1"/>
    <col min="14851" max="14851" width="32.7109375" style="2" customWidth="1"/>
    <col min="14852" max="14852" width="14.7109375" style="2" customWidth="1"/>
    <col min="14853" max="14858" width="14.5703125" style="2" customWidth="1"/>
    <col min="14859" max="14863" width="14.28515625" style="2" customWidth="1"/>
    <col min="14864" max="14864" width="8.140625" style="2" customWidth="1"/>
    <col min="14865" max="15104" width="11.42578125" style="2"/>
    <col min="15105" max="15105" width="2" style="2" customWidth="1"/>
    <col min="15106" max="15106" width="1.7109375" style="2" customWidth="1"/>
    <col min="15107" max="15107" width="32.7109375" style="2" customWidth="1"/>
    <col min="15108" max="15108" width="14.7109375" style="2" customWidth="1"/>
    <col min="15109" max="15114" width="14.5703125" style="2" customWidth="1"/>
    <col min="15115" max="15119" width="14.28515625" style="2" customWidth="1"/>
    <col min="15120" max="15120" width="8.140625" style="2" customWidth="1"/>
    <col min="15121" max="15360" width="11.42578125" style="2"/>
    <col min="15361" max="15361" width="2" style="2" customWidth="1"/>
    <col min="15362" max="15362" width="1.7109375" style="2" customWidth="1"/>
    <col min="15363" max="15363" width="32.7109375" style="2" customWidth="1"/>
    <col min="15364" max="15364" width="14.7109375" style="2" customWidth="1"/>
    <col min="15365" max="15370" width="14.5703125" style="2" customWidth="1"/>
    <col min="15371" max="15375" width="14.28515625" style="2" customWidth="1"/>
    <col min="15376" max="15376" width="8.140625" style="2" customWidth="1"/>
    <col min="15377" max="15616" width="11.42578125" style="2"/>
    <col min="15617" max="15617" width="2" style="2" customWidth="1"/>
    <col min="15618" max="15618" width="1.7109375" style="2" customWidth="1"/>
    <col min="15619" max="15619" width="32.7109375" style="2" customWidth="1"/>
    <col min="15620" max="15620" width="14.7109375" style="2" customWidth="1"/>
    <col min="15621" max="15626" width="14.5703125" style="2" customWidth="1"/>
    <col min="15627" max="15631" width="14.28515625" style="2" customWidth="1"/>
    <col min="15632" max="15632" width="8.140625" style="2" customWidth="1"/>
    <col min="15633" max="15872" width="11.42578125" style="2"/>
    <col min="15873" max="15873" width="2" style="2" customWidth="1"/>
    <col min="15874" max="15874" width="1.7109375" style="2" customWidth="1"/>
    <col min="15875" max="15875" width="32.7109375" style="2" customWidth="1"/>
    <col min="15876" max="15876" width="14.7109375" style="2" customWidth="1"/>
    <col min="15877" max="15882" width="14.5703125" style="2" customWidth="1"/>
    <col min="15883" max="15887" width="14.28515625" style="2" customWidth="1"/>
    <col min="15888" max="15888" width="8.140625" style="2" customWidth="1"/>
    <col min="15889" max="16128" width="11.42578125" style="2"/>
    <col min="16129" max="16129" width="2" style="2" customWidth="1"/>
    <col min="16130" max="16130" width="1.7109375" style="2" customWidth="1"/>
    <col min="16131" max="16131" width="32.7109375" style="2" customWidth="1"/>
    <col min="16132" max="16132" width="14.7109375" style="2" customWidth="1"/>
    <col min="16133" max="16138" width="14.5703125" style="2" customWidth="1"/>
    <col min="16139" max="16143" width="14.28515625" style="2" customWidth="1"/>
    <col min="16144" max="16144" width="8.140625" style="2" customWidth="1"/>
    <col min="16145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20.100000000000001" customHeight="1">
      <c r="A3" s="358" t="s">
        <v>533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20.100000000000001" customHeight="1">
      <c r="A4" s="359" t="s">
        <v>41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24" customHeight="1">
      <c r="A6" s="338" t="s">
        <v>106</v>
      </c>
      <c r="B6" s="338"/>
      <c r="C6" s="339"/>
      <c r="D6" s="344" t="s">
        <v>107</v>
      </c>
      <c r="E6" s="362" t="s">
        <v>176</v>
      </c>
      <c r="F6" s="363"/>
      <c r="G6" s="363"/>
      <c r="H6" s="363"/>
      <c r="I6" s="364"/>
      <c r="J6" s="315" t="s">
        <v>177</v>
      </c>
    </row>
    <row r="7" spans="1:10" ht="18" customHeight="1">
      <c r="A7" s="340"/>
      <c r="B7" s="340"/>
      <c r="C7" s="341"/>
      <c r="D7" s="360"/>
      <c r="E7" s="52" t="s">
        <v>178</v>
      </c>
      <c r="F7" s="52" t="s">
        <v>179</v>
      </c>
      <c r="G7" s="52" t="s">
        <v>180</v>
      </c>
      <c r="H7" s="52" t="s">
        <v>181</v>
      </c>
      <c r="I7" s="52" t="s">
        <v>182</v>
      </c>
      <c r="J7" s="350"/>
    </row>
    <row r="8" spans="1:10" ht="12" customHeight="1">
      <c r="A8" s="340"/>
      <c r="B8" s="340"/>
      <c r="C8" s="341"/>
      <c r="D8" s="360"/>
      <c r="E8" s="52" t="s">
        <v>183</v>
      </c>
      <c r="F8" s="52" t="s">
        <v>183</v>
      </c>
      <c r="G8" s="52" t="s">
        <v>183</v>
      </c>
      <c r="H8" s="52" t="s">
        <v>183</v>
      </c>
      <c r="I8" s="52" t="s">
        <v>183</v>
      </c>
      <c r="J8" s="350"/>
    </row>
    <row r="9" spans="1:10" ht="6" customHeight="1">
      <c r="A9" s="342"/>
      <c r="B9" s="342"/>
      <c r="C9" s="343"/>
      <c r="D9" s="361"/>
      <c r="E9" s="169"/>
      <c r="F9" s="169"/>
      <c r="G9" s="169"/>
      <c r="H9" s="169"/>
      <c r="I9" s="169"/>
      <c r="J9" s="351"/>
    </row>
    <row r="10" spans="1:10" ht="54.95" customHeight="1">
      <c r="A10" s="50" t="s">
        <v>61</v>
      </c>
      <c r="B10" s="48"/>
      <c r="C10" s="48"/>
      <c r="D10" s="7">
        <v>19035</v>
      </c>
      <c r="E10" s="7">
        <v>1717</v>
      </c>
      <c r="F10" s="7">
        <v>360</v>
      </c>
      <c r="G10" s="7">
        <v>16676</v>
      </c>
      <c r="H10" s="7">
        <v>172</v>
      </c>
      <c r="I10" s="7">
        <v>106</v>
      </c>
      <c r="J10" s="7">
        <v>4</v>
      </c>
    </row>
    <row r="11" spans="1:10" ht="15" customHeight="1">
      <c r="A11" s="50" t="s">
        <v>184</v>
      </c>
      <c r="B11" s="48"/>
      <c r="C11" s="48"/>
      <c r="D11" s="7">
        <v>45360</v>
      </c>
      <c r="E11" s="7">
        <v>16430</v>
      </c>
      <c r="F11" s="7">
        <v>2095</v>
      </c>
      <c r="G11" s="7">
        <v>26372</v>
      </c>
      <c r="H11" s="7">
        <v>277</v>
      </c>
      <c r="I11" s="7">
        <v>182</v>
      </c>
      <c r="J11" s="7">
        <v>4</v>
      </c>
    </row>
    <row r="12" spans="1:10" ht="24.95" customHeight="1">
      <c r="A12" s="50" t="s">
        <v>14</v>
      </c>
      <c r="B12" s="48"/>
      <c r="C12" s="48"/>
      <c r="D12" s="7"/>
      <c r="E12" s="7"/>
      <c r="F12" s="7"/>
      <c r="G12" s="7"/>
      <c r="H12" s="7"/>
      <c r="I12" s="7"/>
      <c r="J12" s="7"/>
    </row>
    <row r="13" spans="1:10" ht="20.100000000000001" customHeight="1">
      <c r="B13" s="50" t="s">
        <v>153</v>
      </c>
      <c r="C13" s="48"/>
      <c r="D13" s="7">
        <v>16200</v>
      </c>
      <c r="E13" s="7">
        <v>829</v>
      </c>
      <c r="F13" s="7">
        <v>208</v>
      </c>
      <c r="G13" s="7">
        <v>14927</v>
      </c>
      <c r="H13" s="7">
        <v>132</v>
      </c>
      <c r="I13" s="7">
        <v>100</v>
      </c>
      <c r="J13" s="7">
        <v>4</v>
      </c>
    </row>
    <row r="14" spans="1:10" ht="20.100000000000001" customHeight="1">
      <c r="B14" s="50" t="s">
        <v>154</v>
      </c>
      <c r="C14" s="48"/>
      <c r="D14" s="7">
        <v>884</v>
      </c>
      <c r="E14" s="7">
        <v>47</v>
      </c>
      <c r="F14" s="7">
        <v>12</v>
      </c>
      <c r="G14" s="7">
        <v>800</v>
      </c>
      <c r="H14" s="7">
        <v>23</v>
      </c>
      <c r="I14" s="7">
        <v>2</v>
      </c>
      <c r="J14" s="7" t="s">
        <v>42</v>
      </c>
    </row>
    <row r="15" spans="1:10" ht="20.100000000000001" customHeight="1">
      <c r="B15" s="50" t="s">
        <v>185</v>
      </c>
      <c r="C15" s="48"/>
      <c r="D15" s="7">
        <v>1907</v>
      </c>
      <c r="E15" s="7">
        <v>832</v>
      </c>
      <c r="F15" s="7">
        <v>138</v>
      </c>
      <c r="G15" s="7">
        <v>919</v>
      </c>
      <c r="H15" s="7">
        <v>17</v>
      </c>
      <c r="I15" s="7">
        <v>1</v>
      </c>
      <c r="J15" s="7" t="s">
        <v>42</v>
      </c>
    </row>
    <row r="16" spans="1:10" ht="15" customHeight="1">
      <c r="B16" s="50" t="s">
        <v>184</v>
      </c>
      <c r="C16" s="48"/>
      <c r="D16" s="7">
        <v>24724</v>
      </c>
      <c r="E16" s="7">
        <v>14512</v>
      </c>
      <c r="F16" s="7">
        <v>1801</v>
      </c>
      <c r="G16" s="7">
        <v>8306</v>
      </c>
      <c r="H16" s="7">
        <v>99</v>
      </c>
      <c r="I16" s="7">
        <v>6</v>
      </c>
      <c r="J16" s="7" t="s">
        <v>42</v>
      </c>
    </row>
    <row r="17" spans="1:10" ht="20.100000000000001" customHeight="1">
      <c r="B17" s="50" t="s">
        <v>60</v>
      </c>
      <c r="C17" s="48"/>
      <c r="D17" s="7">
        <v>44</v>
      </c>
      <c r="E17" s="7">
        <v>9</v>
      </c>
      <c r="F17" s="7">
        <v>2</v>
      </c>
      <c r="G17" s="7">
        <v>30</v>
      </c>
      <c r="H17" s="7" t="s">
        <v>42</v>
      </c>
      <c r="I17" s="7">
        <v>3</v>
      </c>
      <c r="J17" s="7" t="s">
        <v>42</v>
      </c>
    </row>
    <row r="18" spans="1:10" ht="15" customHeight="1">
      <c r="B18" s="50" t="s">
        <v>184</v>
      </c>
      <c r="C18" s="48"/>
      <c r="D18" s="7">
        <v>2668</v>
      </c>
      <c r="E18" s="7">
        <v>995</v>
      </c>
      <c r="F18" s="7">
        <v>62</v>
      </c>
      <c r="G18" s="7">
        <v>1539</v>
      </c>
      <c r="H18" s="7" t="s">
        <v>42</v>
      </c>
      <c r="I18" s="7">
        <v>72</v>
      </c>
      <c r="J18" s="7" t="s">
        <v>42</v>
      </c>
    </row>
    <row r="19" spans="1:10" ht="24.95" customHeight="1">
      <c r="A19" s="50" t="s">
        <v>62</v>
      </c>
      <c r="B19" s="48"/>
      <c r="C19" s="48"/>
      <c r="D19" s="7"/>
      <c r="E19" s="7"/>
      <c r="F19" s="7"/>
      <c r="G19" s="7"/>
      <c r="H19" s="7"/>
      <c r="I19" s="7"/>
      <c r="J19" s="7"/>
    </row>
    <row r="20" spans="1:10" ht="20.100000000000001" customHeight="1">
      <c r="B20" s="50" t="s">
        <v>186</v>
      </c>
      <c r="C20" s="48"/>
      <c r="D20" s="7">
        <v>1084</v>
      </c>
      <c r="E20" s="7">
        <v>460</v>
      </c>
      <c r="F20" s="7">
        <v>137</v>
      </c>
      <c r="G20" s="7">
        <v>477</v>
      </c>
      <c r="H20" s="7">
        <v>8</v>
      </c>
      <c r="I20" s="7">
        <v>2</v>
      </c>
      <c r="J20" s="7" t="s">
        <v>42</v>
      </c>
    </row>
    <row r="21" spans="1:10" ht="15" customHeight="1">
      <c r="B21" s="50" t="s">
        <v>184</v>
      </c>
      <c r="C21" s="48"/>
      <c r="D21" s="7">
        <v>12329</v>
      </c>
      <c r="E21" s="7">
        <v>7846</v>
      </c>
      <c r="F21" s="7">
        <v>1142</v>
      </c>
      <c r="G21" s="7">
        <v>3296</v>
      </c>
      <c r="H21" s="7">
        <v>38</v>
      </c>
      <c r="I21" s="7">
        <v>7</v>
      </c>
      <c r="J21" s="7" t="s">
        <v>42</v>
      </c>
    </row>
    <row r="22" spans="1:10" ht="18" customHeight="1">
      <c r="A22" s="50"/>
      <c r="B22" s="48"/>
      <c r="C22" s="48"/>
      <c r="D22" s="7"/>
      <c r="E22" s="7"/>
      <c r="F22" s="7"/>
      <c r="G22" s="7"/>
      <c r="H22" s="7"/>
      <c r="I22" s="7"/>
      <c r="J22" s="7"/>
    </row>
    <row r="23" spans="1:10" ht="24.95" customHeight="1">
      <c r="A23" s="50" t="s">
        <v>77</v>
      </c>
      <c r="B23" s="48"/>
      <c r="C23" s="48"/>
      <c r="D23" s="7">
        <v>4051</v>
      </c>
      <c r="E23" s="7">
        <v>321</v>
      </c>
      <c r="F23" s="7">
        <v>62</v>
      </c>
      <c r="G23" s="7">
        <v>1483</v>
      </c>
      <c r="H23" s="7">
        <v>18</v>
      </c>
      <c r="I23" s="7">
        <v>214</v>
      </c>
      <c r="J23" s="7">
        <v>1953</v>
      </c>
    </row>
    <row r="24" spans="1:10" ht="15.95" customHeight="1">
      <c r="A24" s="50" t="s">
        <v>187</v>
      </c>
      <c r="B24" s="48"/>
      <c r="C24" s="48"/>
      <c r="D24" s="7">
        <v>24591.9</v>
      </c>
      <c r="E24" s="7">
        <v>4237.5</v>
      </c>
      <c r="F24" s="7">
        <v>789.1</v>
      </c>
      <c r="G24" s="7">
        <v>11984.2</v>
      </c>
      <c r="H24" s="7">
        <v>493.2</v>
      </c>
      <c r="I24" s="7">
        <v>971.9</v>
      </c>
      <c r="J24" s="7">
        <v>6116</v>
      </c>
    </row>
    <row r="25" spans="1:10" ht="24.95" customHeight="1">
      <c r="A25" s="50" t="s">
        <v>14</v>
      </c>
      <c r="B25" s="48"/>
      <c r="C25" s="48"/>
      <c r="D25" s="7"/>
      <c r="E25" s="7"/>
      <c r="F25" s="7"/>
      <c r="G25" s="7"/>
      <c r="H25" s="7"/>
      <c r="I25" s="7"/>
      <c r="J25" s="7"/>
    </row>
    <row r="26" spans="1:10" ht="20.100000000000001" customHeight="1">
      <c r="B26" s="50" t="s">
        <v>69</v>
      </c>
      <c r="C26" s="48"/>
      <c r="D26" s="7">
        <v>208</v>
      </c>
      <c r="E26" s="7">
        <v>28</v>
      </c>
      <c r="F26" s="7">
        <v>3</v>
      </c>
      <c r="G26" s="7">
        <v>161</v>
      </c>
      <c r="H26" s="7">
        <v>1</v>
      </c>
      <c r="I26" s="7">
        <v>13</v>
      </c>
      <c r="J26" s="7">
        <v>2</v>
      </c>
    </row>
    <row r="27" spans="1:10" ht="15.95" customHeight="1">
      <c r="B27" s="50" t="s">
        <v>187</v>
      </c>
      <c r="C27" s="48"/>
      <c r="D27" s="7">
        <v>732.8</v>
      </c>
      <c r="E27" s="7">
        <v>357.2</v>
      </c>
      <c r="F27" s="7">
        <v>54.8</v>
      </c>
      <c r="G27" s="7">
        <v>309.8</v>
      </c>
      <c r="H27" s="7">
        <v>0.5</v>
      </c>
      <c r="I27" s="7">
        <v>10</v>
      </c>
      <c r="J27" s="7">
        <v>0.5</v>
      </c>
    </row>
    <row r="28" spans="1:10" ht="20.100000000000001" customHeight="1">
      <c r="B28" s="50" t="s">
        <v>70</v>
      </c>
      <c r="C28" s="48"/>
      <c r="D28" s="7">
        <v>270</v>
      </c>
      <c r="E28" s="7">
        <v>51</v>
      </c>
      <c r="F28" s="7">
        <v>4</v>
      </c>
      <c r="G28" s="7">
        <v>194</v>
      </c>
      <c r="H28" s="7">
        <v>1</v>
      </c>
      <c r="I28" s="7">
        <v>20</v>
      </c>
      <c r="J28" s="7" t="s">
        <v>42</v>
      </c>
    </row>
    <row r="29" spans="1:10" ht="15.95" customHeight="1">
      <c r="B29" s="50" t="s">
        <v>187</v>
      </c>
      <c r="C29" s="48"/>
      <c r="D29" s="7">
        <v>1670.8</v>
      </c>
      <c r="E29" s="7">
        <v>765.4</v>
      </c>
      <c r="F29" s="7">
        <v>18.7</v>
      </c>
      <c r="G29" s="7">
        <v>865</v>
      </c>
      <c r="H29" s="7">
        <v>0.6</v>
      </c>
      <c r="I29" s="7">
        <v>21.1</v>
      </c>
      <c r="J29" s="7" t="s">
        <v>42</v>
      </c>
    </row>
    <row r="30" spans="1:10" ht="20.100000000000001" customHeight="1">
      <c r="B30" s="50" t="s">
        <v>188</v>
      </c>
      <c r="C30" s="48"/>
      <c r="D30" s="7">
        <v>401</v>
      </c>
      <c r="E30" s="7">
        <v>2</v>
      </c>
      <c r="F30" s="7">
        <v>3</v>
      </c>
      <c r="G30" s="7">
        <v>47</v>
      </c>
      <c r="H30" s="7">
        <v>1</v>
      </c>
      <c r="I30" s="7">
        <v>5</v>
      </c>
      <c r="J30" s="7">
        <v>343</v>
      </c>
    </row>
    <row r="31" spans="1:10" ht="15.95" customHeight="1">
      <c r="B31" s="50" t="s">
        <v>187</v>
      </c>
      <c r="C31" s="48"/>
      <c r="D31" s="7">
        <v>2477.5</v>
      </c>
      <c r="E31" s="7">
        <v>1.6</v>
      </c>
      <c r="F31" s="7">
        <v>30.6</v>
      </c>
      <c r="G31" s="7">
        <v>385.3</v>
      </c>
      <c r="H31" s="7">
        <v>2.2999999999999998</v>
      </c>
      <c r="I31" s="7">
        <v>34.5</v>
      </c>
      <c r="J31" s="7">
        <v>2023.2</v>
      </c>
    </row>
    <row r="32" spans="1:10" ht="20.100000000000001" customHeight="1">
      <c r="B32" s="50" t="s">
        <v>189</v>
      </c>
      <c r="C32" s="48"/>
      <c r="D32" s="7">
        <v>2471</v>
      </c>
      <c r="E32" s="7">
        <v>127</v>
      </c>
      <c r="F32" s="7">
        <v>35</v>
      </c>
      <c r="G32" s="7">
        <v>775</v>
      </c>
      <c r="H32" s="7">
        <v>10</v>
      </c>
      <c r="I32" s="7">
        <v>116</v>
      </c>
      <c r="J32" s="7">
        <v>1408</v>
      </c>
    </row>
    <row r="33" spans="1:10" ht="15.95" customHeight="1">
      <c r="B33" s="50" t="s">
        <v>187</v>
      </c>
      <c r="C33" s="48"/>
      <c r="D33" s="7">
        <v>17091.099999999999</v>
      </c>
      <c r="E33" s="7">
        <v>1906.9</v>
      </c>
      <c r="F33" s="7">
        <v>589.79999999999995</v>
      </c>
      <c r="G33" s="7">
        <v>9326.2000000000007</v>
      </c>
      <c r="H33" s="7">
        <v>486.3</v>
      </c>
      <c r="I33" s="7">
        <v>864.5</v>
      </c>
      <c r="J33" s="7">
        <v>3917.4</v>
      </c>
    </row>
    <row r="34" spans="1:10" ht="24.95" customHeight="1">
      <c r="B34" s="50" t="s">
        <v>62</v>
      </c>
      <c r="C34" s="48"/>
      <c r="D34" s="7"/>
      <c r="E34" s="7"/>
      <c r="F34" s="7"/>
      <c r="G34" s="7"/>
      <c r="H34" s="7"/>
      <c r="I34" s="7"/>
      <c r="J34" s="7"/>
    </row>
    <row r="35" spans="1:10" ht="20.100000000000001" customHeight="1">
      <c r="C35" s="50" t="s">
        <v>73</v>
      </c>
      <c r="D35" s="7">
        <v>607</v>
      </c>
      <c r="E35" s="7">
        <v>51</v>
      </c>
      <c r="F35" s="7">
        <v>17</v>
      </c>
      <c r="G35" s="7">
        <v>331</v>
      </c>
      <c r="H35" s="7">
        <v>3</v>
      </c>
      <c r="I35" s="7">
        <v>44</v>
      </c>
      <c r="J35" s="7">
        <v>161</v>
      </c>
    </row>
    <row r="36" spans="1:10" ht="15.95" customHeight="1">
      <c r="C36" s="50" t="s">
        <v>187</v>
      </c>
      <c r="D36" s="7">
        <v>5767.5</v>
      </c>
      <c r="E36" s="7">
        <v>779.6</v>
      </c>
      <c r="F36" s="7">
        <v>394.1</v>
      </c>
      <c r="G36" s="7">
        <v>3888.1</v>
      </c>
      <c r="H36" s="7">
        <v>34.4</v>
      </c>
      <c r="I36" s="7">
        <v>239.8</v>
      </c>
      <c r="J36" s="7">
        <v>431.5</v>
      </c>
    </row>
    <row r="37" spans="1:10" ht="20.100000000000001" customHeight="1">
      <c r="C37" s="50" t="s">
        <v>74</v>
      </c>
      <c r="D37" s="7">
        <v>967</v>
      </c>
      <c r="E37" s="7">
        <v>42</v>
      </c>
      <c r="F37" s="7">
        <v>11</v>
      </c>
      <c r="G37" s="7">
        <v>314</v>
      </c>
      <c r="H37" s="7">
        <v>5</v>
      </c>
      <c r="I37" s="7">
        <v>39</v>
      </c>
      <c r="J37" s="7">
        <v>556</v>
      </c>
    </row>
    <row r="38" spans="1:10" ht="15.95" customHeight="1">
      <c r="C38" s="50" t="s">
        <v>187</v>
      </c>
      <c r="D38" s="7">
        <v>9525.2000000000007</v>
      </c>
      <c r="E38" s="7">
        <v>476.8</v>
      </c>
      <c r="F38" s="7">
        <v>147.6</v>
      </c>
      <c r="G38" s="7">
        <v>5067.3999999999996</v>
      </c>
      <c r="H38" s="7">
        <v>451</v>
      </c>
      <c r="I38" s="7">
        <v>609.20000000000005</v>
      </c>
      <c r="J38" s="7">
        <v>2773.2</v>
      </c>
    </row>
    <row r="39" spans="1:10" ht="20.100000000000001" customHeight="1">
      <c r="C39" s="50" t="s">
        <v>75</v>
      </c>
      <c r="D39" s="7">
        <v>78</v>
      </c>
      <c r="E39" s="7">
        <v>18</v>
      </c>
      <c r="F39" s="7">
        <v>4</v>
      </c>
      <c r="G39" s="7">
        <v>52</v>
      </c>
      <c r="H39" s="7">
        <v>1</v>
      </c>
      <c r="I39" s="7">
        <v>3</v>
      </c>
      <c r="J39" s="7" t="s">
        <v>42</v>
      </c>
    </row>
    <row r="40" spans="1:10" ht="15.95" customHeight="1">
      <c r="C40" s="50" t="s">
        <v>187</v>
      </c>
      <c r="D40" s="7">
        <v>812.1</v>
      </c>
      <c r="E40" s="7">
        <v>549.5</v>
      </c>
      <c r="F40" s="7">
        <v>42.1</v>
      </c>
      <c r="G40" s="7">
        <v>218.1</v>
      </c>
      <c r="H40" s="7">
        <v>0.5</v>
      </c>
      <c r="I40" s="7">
        <v>1.9</v>
      </c>
      <c r="J40" s="7" t="s">
        <v>42</v>
      </c>
    </row>
    <row r="41" spans="1:10" ht="24.95" customHeight="1">
      <c r="B41" s="50" t="s">
        <v>76</v>
      </c>
      <c r="C41" s="48"/>
      <c r="D41" s="7">
        <v>701</v>
      </c>
      <c r="E41" s="7">
        <v>113</v>
      </c>
      <c r="F41" s="7">
        <v>17</v>
      </c>
      <c r="G41" s="7">
        <v>306</v>
      </c>
      <c r="H41" s="7">
        <v>5</v>
      </c>
      <c r="I41" s="7">
        <v>60</v>
      </c>
      <c r="J41" s="7">
        <v>200</v>
      </c>
    </row>
    <row r="42" spans="1:10" ht="15.95" customHeight="1">
      <c r="B42" s="50" t="s">
        <v>187</v>
      </c>
      <c r="C42" s="48"/>
      <c r="D42" s="7">
        <v>2619.8000000000002</v>
      </c>
      <c r="E42" s="7">
        <v>1206.4000000000001</v>
      </c>
      <c r="F42" s="7">
        <v>95.2</v>
      </c>
      <c r="G42" s="7">
        <v>1098</v>
      </c>
      <c r="H42" s="7">
        <v>3.5</v>
      </c>
      <c r="I42" s="7">
        <v>41.8</v>
      </c>
      <c r="J42" s="7">
        <v>174.9</v>
      </c>
    </row>
    <row r="43" spans="1:10" ht="24.95" customHeight="1">
      <c r="B43" s="50" t="s">
        <v>62</v>
      </c>
      <c r="C43" s="48"/>
      <c r="D43" s="7"/>
      <c r="E43" s="7"/>
      <c r="F43" s="7"/>
      <c r="G43" s="7"/>
      <c r="H43" s="7"/>
      <c r="I43" s="7"/>
      <c r="J43" s="7"/>
    </row>
    <row r="44" spans="1:10" ht="20.100000000000001" customHeight="1">
      <c r="B44" s="50" t="s">
        <v>165</v>
      </c>
      <c r="C44" s="48"/>
      <c r="D44" s="7">
        <v>842</v>
      </c>
      <c r="E44" s="7">
        <v>140</v>
      </c>
      <c r="F44" s="7">
        <v>26</v>
      </c>
      <c r="G44" s="7">
        <v>483</v>
      </c>
      <c r="H44" s="7">
        <v>7</v>
      </c>
      <c r="I44" s="7">
        <v>61</v>
      </c>
      <c r="J44" s="7">
        <v>125</v>
      </c>
    </row>
    <row r="45" spans="1:10" ht="15.95" customHeight="1">
      <c r="B45" s="50" t="s">
        <v>187</v>
      </c>
      <c r="C45" s="48"/>
      <c r="D45" s="7">
        <v>3727.5</v>
      </c>
      <c r="E45" s="7">
        <v>1634.7</v>
      </c>
      <c r="F45" s="7">
        <v>202.9</v>
      </c>
      <c r="G45" s="7">
        <v>1502.2</v>
      </c>
      <c r="H45" s="7">
        <v>4.5999999999999996</v>
      </c>
      <c r="I45" s="7">
        <v>60.1</v>
      </c>
      <c r="J45" s="7">
        <v>323</v>
      </c>
    </row>
    <row r="46" spans="1:10" ht="38.1" customHeight="1">
      <c r="A46" s="48" t="s">
        <v>36</v>
      </c>
      <c r="B46" s="1"/>
      <c r="C46" s="48"/>
      <c r="D46" s="7"/>
      <c r="E46" s="7"/>
      <c r="F46" s="7"/>
      <c r="G46" s="7"/>
      <c r="H46" s="7"/>
      <c r="I46" s="7"/>
      <c r="J46" s="7"/>
    </row>
    <row r="47" spans="1:10" ht="15" customHeight="1">
      <c r="A47" s="48" t="s">
        <v>531</v>
      </c>
      <c r="B47" s="48"/>
      <c r="C47" s="48"/>
      <c r="D47" s="48"/>
      <c r="E47" s="48"/>
      <c r="F47" s="48"/>
      <c r="G47" s="48"/>
      <c r="H47" s="48"/>
      <c r="I47" s="48"/>
      <c r="J47" s="48"/>
    </row>
    <row r="48" spans="1:10" ht="251.1" customHeight="1">
      <c r="A48" s="306" t="s">
        <v>486</v>
      </c>
      <c r="B48" s="306"/>
      <c r="C48" s="306"/>
      <c r="D48" s="306"/>
      <c r="E48" s="306"/>
      <c r="F48" s="306"/>
      <c r="G48" s="306"/>
      <c r="H48" s="306"/>
      <c r="I48" s="306"/>
      <c r="J48" s="306"/>
    </row>
    <row r="49" spans="4:8" ht="17.45" customHeight="1">
      <c r="D49" s="8"/>
      <c r="E49" s="53"/>
      <c r="F49" s="8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0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534</v>
      </c>
      <c r="B3" s="54"/>
      <c r="C3" s="54"/>
      <c r="D3" s="54"/>
      <c r="E3" s="54"/>
      <c r="F3" s="54"/>
      <c r="G3" s="54"/>
      <c r="H3" s="54"/>
      <c r="I3" s="54"/>
      <c r="K3" s="54" t="s">
        <v>534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111610</v>
      </c>
      <c r="F10" s="7">
        <v>1010</v>
      </c>
      <c r="G10" s="7">
        <v>59425</v>
      </c>
      <c r="H10" s="7">
        <v>1007</v>
      </c>
      <c r="I10" s="7">
        <v>8632</v>
      </c>
      <c r="J10" s="7">
        <v>7444</v>
      </c>
      <c r="K10" s="7">
        <v>26353</v>
      </c>
      <c r="L10" s="7">
        <v>567</v>
      </c>
      <c r="M10" s="7">
        <v>6108</v>
      </c>
      <c r="N10" s="7">
        <v>261</v>
      </c>
      <c r="O10" s="7">
        <v>461</v>
      </c>
      <c r="P10" s="7">
        <v>244</v>
      </c>
      <c r="Q10" s="7">
        <v>98</v>
      </c>
      <c r="R10" s="7">
        <v>61442</v>
      </c>
      <c r="S10" s="7">
        <v>41194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246024</v>
      </c>
      <c r="F11" s="7">
        <v>1645</v>
      </c>
      <c r="G11" s="7">
        <v>121715</v>
      </c>
      <c r="H11" s="7">
        <v>1421</v>
      </c>
      <c r="I11" s="7">
        <v>52793</v>
      </c>
      <c r="J11" s="7">
        <v>12797</v>
      </c>
      <c r="K11" s="7">
        <v>36211</v>
      </c>
      <c r="L11" s="7">
        <v>1143</v>
      </c>
      <c r="M11" s="7">
        <v>14938</v>
      </c>
      <c r="N11" s="7">
        <v>1139</v>
      </c>
      <c r="O11" s="7">
        <v>1285</v>
      </c>
      <c r="P11" s="7">
        <v>810</v>
      </c>
      <c r="Q11" s="7">
        <v>127</v>
      </c>
      <c r="R11" s="7">
        <v>124781</v>
      </c>
      <c r="S11" s="7">
        <v>67513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88191</v>
      </c>
      <c r="F13" s="7">
        <v>756</v>
      </c>
      <c r="G13" s="7">
        <v>46900</v>
      </c>
      <c r="H13" s="7">
        <v>874</v>
      </c>
      <c r="I13" s="7">
        <v>5365</v>
      </c>
      <c r="J13" s="7">
        <v>6073</v>
      </c>
      <c r="K13" s="7">
        <v>22575</v>
      </c>
      <c r="L13" s="7">
        <v>434</v>
      </c>
      <c r="M13" s="7">
        <v>4457</v>
      </c>
      <c r="N13" s="7">
        <v>175</v>
      </c>
      <c r="O13" s="7">
        <v>323</v>
      </c>
      <c r="P13" s="7">
        <v>175</v>
      </c>
      <c r="Q13" s="7">
        <v>84</v>
      </c>
      <c r="R13" s="7">
        <v>48530</v>
      </c>
      <c r="S13" s="7">
        <v>34037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9573</v>
      </c>
      <c r="F14" s="7">
        <v>162</v>
      </c>
      <c r="G14" s="7">
        <v>4942</v>
      </c>
      <c r="H14" s="7">
        <v>82</v>
      </c>
      <c r="I14" s="7">
        <v>383</v>
      </c>
      <c r="J14" s="7">
        <v>682</v>
      </c>
      <c r="K14" s="7">
        <v>2463</v>
      </c>
      <c r="L14" s="7">
        <v>68</v>
      </c>
      <c r="M14" s="7">
        <v>696</v>
      </c>
      <c r="N14" s="7">
        <v>19</v>
      </c>
      <c r="O14" s="7">
        <v>45</v>
      </c>
      <c r="P14" s="7">
        <v>21</v>
      </c>
      <c r="Q14" s="7">
        <v>10</v>
      </c>
      <c r="R14" s="7">
        <v>5186</v>
      </c>
      <c r="S14" s="7">
        <v>3973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13591</v>
      </c>
      <c r="F15" s="7">
        <v>91</v>
      </c>
      <c r="G15" s="7">
        <v>7444</v>
      </c>
      <c r="H15" s="7">
        <v>48</v>
      </c>
      <c r="I15" s="7">
        <v>2816</v>
      </c>
      <c r="J15" s="7">
        <v>681</v>
      </c>
      <c r="K15" s="7">
        <v>1302</v>
      </c>
      <c r="L15" s="7">
        <v>65</v>
      </c>
      <c r="M15" s="7">
        <v>939</v>
      </c>
      <c r="N15" s="7">
        <v>62</v>
      </c>
      <c r="O15" s="7">
        <v>93</v>
      </c>
      <c r="P15" s="7">
        <v>47</v>
      </c>
      <c r="Q15" s="7">
        <v>3</v>
      </c>
      <c r="R15" s="7">
        <v>7583</v>
      </c>
      <c r="S15" s="7">
        <v>3142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128088</v>
      </c>
      <c r="F16" s="7">
        <v>539</v>
      </c>
      <c r="G16" s="7">
        <v>60367</v>
      </c>
      <c r="H16" s="7">
        <v>311</v>
      </c>
      <c r="I16" s="7">
        <v>42502</v>
      </c>
      <c r="J16" s="7">
        <v>5082</v>
      </c>
      <c r="K16" s="7">
        <v>8466</v>
      </c>
      <c r="L16" s="7">
        <v>573</v>
      </c>
      <c r="M16" s="7">
        <v>8250</v>
      </c>
      <c r="N16" s="7">
        <v>583</v>
      </c>
      <c r="O16" s="7">
        <v>872</v>
      </c>
      <c r="P16" s="7">
        <v>531</v>
      </c>
      <c r="Q16" s="7">
        <v>12</v>
      </c>
      <c r="R16" s="7">
        <v>61217</v>
      </c>
      <c r="S16" s="7">
        <v>23826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255</v>
      </c>
      <c r="F17" s="7">
        <v>1</v>
      </c>
      <c r="G17" s="7">
        <v>139</v>
      </c>
      <c r="H17" s="7">
        <v>3</v>
      </c>
      <c r="I17" s="7">
        <v>68</v>
      </c>
      <c r="J17" s="7">
        <v>8</v>
      </c>
      <c r="K17" s="7">
        <v>13</v>
      </c>
      <c r="L17" s="7">
        <v>0</v>
      </c>
      <c r="M17" s="7">
        <v>16</v>
      </c>
      <c r="N17" s="7">
        <v>5</v>
      </c>
      <c r="O17" s="7">
        <v>0</v>
      </c>
      <c r="P17" s="7">
        <v>1</v>
      </c>
      <c r="Q17" s="7">
        <v>1</v>
      </c>
      <c r="R17" s="7">
        <v>143</v>
      </c>
      <c r="S17" s="7">
        <v>42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10599</v>
      </c>
      <c r="F18" s="7">
        <v>26</v>
      </c>
      <c r="G18" s="7">
        <v>4564</v>
      </c>
      <c r="H18" s="7">
        <v>72</v>
      </c>
      <c r="I18" s="7">
        <v>4160</v>
      </c>
      <c r="J18" s="7">
        <v>278</v>
      </c>
      <c r="K18" s="7">
        <v>244</v>
      </c>
      <c r="L18" s="7">
        <v>0</v>
      </c>
      <c r="M18" s="7">
        <v>839</v>
      </c>
      <c r="N18" s="7">
        <v>343</v>
      </c>
      <c r="O18" s="7">
        <v>0</v>
      </c>
      <c r="P18" s="7">
        <v>62</v>
      </c>
      <c r="Q18" s="7">
        <v>11</v>
      </c>
      <c r="R18" s="7">
        <v>4662</v>
      </c>
      <c r="S18" s="7">
        <v>1704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7972</v>
      </c>
      <c r="F20" s="7">
        <v>29</v>
      </c>
      <c r="G20" s="7">
        <v>4201</v>
      </c>
      <c r="H20" s="7">
        <v>23</v>
      </c>
      <c r="I20" s="7">
        <v>1776</v>
      </c>
      <c r="J20" s="7">
        <v>384</v>
      </c>
      <c r="K20" s="7">
        <v>762</v>
      </c>
      <c r="L20" s="7">
        <v>30</v>
      </c>
      <c r="M20" s="7">
        <v>605</v>
      </c>
      <c r="N20" s="7">
        <v>45</v>
      </c>
      <c r="O20" s="7">
        <v>66</v>
      </c>
      <c r="P20" s="7">
        <v>51</v>
      </c>
      <c r="Q20" s="7">
        <v>0</v>
      </c>
      <c r="R20" s="7">
        <v>4253</v>
      </c>
      <c r="S20" s="7">
        <v>1892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71919</v>
      </c>
      <c r="F21" s="7">
        <v>214</v>
      </c>
      <c r="G21" s="7">
        <v>32802</v>
      </c>
      <c r="H21" s="7">
        <v>194</v>
      </c>
      <c r="I21" s="7">
        <v>24129</v>
      </c>
      <c r="J21" s="7">
        <v>2676</v>
      </c>
      <c r="K21" s="7">
        <v>4679</v>
      </c>
      <c r="L21" s="7">
        <v>195</v>
      </c>
      <c r="M21" s="7">
        <v>5610</v>
      </c>
      <c r="N21" s="7">
        <v>447</v>
      </c>
      <c r="O21" s="7">
        <v>617</v>
      </c>
      <c r="P21" s="7">
        <v>356</v>
      </c>
      <c r="Q21" s="7">
        <v>0</v>
      </c>
      <c r="R21" s="7">
        <v>33210</v>
      </c>
      <c r="S21" s="7">
        <v>14224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26765</v>
      </c>
      <c r="F23" s="7">
        <v>449</v>
      </c>
      <c r="G23" s="7">
        <v>6543</v>
      </c>
      <c r="H23" s="7">
        <v>584</v>
      </c>
      <c r="I23" s="7">
        <v>1617</v>
      </c>
      <c r="J23" s="7">
        <v>408</v>
      </c>
      <c r="K23" s="7">
        <v>1264</v>
      </c>
      <c r="L23" s="7">
        <v>59</v>
      </c>
      <c r="M23" s="7">
        <v>948</v>
      </c>
      <c r="N23" s="7">
        <v>88</v>
      </c>
      <c r="O23" s="7">
        <v>80</v>
      </c>
      <c r="P23" s="7">
        <v>173</v>
      </c>
      <c r="Q23" s="7">
        <v>14552</v>
      </c>
      <c r="R23" s="7">
        <v>7576</v>
      </c>
      <c r="S23" s="7">
        <v>2847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186760</v>
      </c>
      <c r="F24" s="7">
        <v>2531</v>
      </c>
      <c r="G24" s="7">
        <v>77349</v>
      </c>
      <c r="H24" s="7">
        <v>2436</v>
      </c>
      <c r="I24" s="7">
        <v>27676</v>
      </c>
      <c r="J24" s="7">
        <v>4455</v>
      </c>
      <c r="K24" s="7">
        <v>9627</v>
      </c>
      <c r="L24" s="7">
        <v>313</v>
      </c>
      <c r="M24" s="7">
        <v>5143</v>
      </c>
      <c r="N24" s="7">
        <v>901</v>
      </c>
      <c r="O24" s="7">
        <v>526</v>
      </c>
      <c r="P24" s="7">
        <v>4027</v>
      </c>
      <c r="Q24" s="7">
        <v>51780</v>
      </c>
      <c r="R24" s="7">
        <v>82317</v>
      </c>
      <c r="S24" s="7">
        <v>20964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482</v>
      </c>
      <c r="F26" s="7">
        <v>12</v>
      </c>
      <c r="G26" s="7">
        <v>236</v>
      </c>
      <c r="H26" s="7">
        <v>23</v>
      </c>
      <c r="I26" s="7">
        <v>99</v>
      </c>
      <c r="J26" s="7">
        <v>3</v>
      </c>
      <c r="K26" s="7">
        <v>62</v>
      </c>
      <c r="L26" s="7">
        <v>1</v>
      </c>
      <c r="M26" s="7">
        <v>33</v>
      </c>
      <c r="N26" s="7">
        <v>1</v>
      </c>
      <c r="O26" s="7">
        <v>4</v>
      </c>
      <c r="P26" s="7">
        <v>6</v>
      </c>
      <c r="Q26" s="7">
        <v>2</v>
      </c>
      <c r="R26" s="7">
        <v>271</v>
      </c>
      <c r="S26" s="7">
        <v>104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4617</v>
      </c>
      <c r="F27" s="7">
        <v>63</v>
      </c>
      <c r="G27" s="7">
        <v>1999</v>
      </c>
      <c r="H27" s="7">
        <v>17</v>
      </c>
      <c r="I27" s="7">
        <v>1927</v>
      </c>
      <c r="J27" s="7">
        <v>6</v>
      </c>
      <c r="K27" s="7">
        <v>196</v>
      </c>
      <c r="L27" s="7">
        <v>0</v>
      </c>
      <c r="M27" s="7">
        <v>286</v>
      </c>
      <c r="N27" s="7">
        <v>5</v>
      </c>
      <c r="O27" s="7">
        <v>67</v>
      </c>
      <c r="P27" s="7">
        <v>46</v>
      </c>
      <c r="Q27" s="7">
        <v>0</v>
      </c>
      <c r="R27" s="7">
        <v>2080</v>
      </c>
      <c r="S27" s="7">
        <v>562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1817</v>
      </c>
      <c r="F28" s="7">
        <v>41</v>
      </c>
      <c r="G28" s="7">
        <v>884</v>
      </c>
      <c r="H28" s="7">
        <v>72</v>
      </c>
      <c r="I28" s="7">
        <v>309</v>
      </c>
      <c r="J28" s="7">
        <v>122</v>
      </c>
      <c r="K28" s="7">
        <v>265</v>
      </c>
      <c r="L28" s="7">
        <v>13</v>
      </c>
      <c r="M28" s="7">
        <v>76</v>
      </c>
      <c r="N28" s="7">
        <v>6</v>
      </c>
      <c r="O28" s="7">
        <v>7</v>
      </c>
      <c r="P28" s="7">
        <v>15</v>
      </c>
      <c r="Q28" s="7">
        <v>7</v>
      </c>
      <c r="R28" s="7">
        <v>997</v>
      </c>
      <c r="S28" s="7">
        <v>489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14283</v>
      </c>
      <c r="F29" s="7">
        <v>169</v>
      </c>
      <c r="G29" s="7">
        <v>4814</v>
      </c>
      <c r="H29" s="7">
        <v>142</v>
      </c>
      <c r="I29" s="7">
        <v>5418</v>
      </c>
      <c r="J29" s="7">
        <v>1629</v>
      </c>
      <c r="K29" s="7">
        <v>1404</v>
      </c>
      <c r="L29" s="7">
        <v>36</v>
      </c>
      <c r="M29" s="7">
        <v>260</v>
      </c>
      <c r="N29" s="7">
        <v>12</v>
      </c>
      <c r="O29" s="7">
        <v>17</v>
      </c>
      <c r="P29" s="7">
        <v>279</v>
      </c>
      <c r="Q29" s="7">
        <v>102</v>
      </c>
      <c r="R29" s="7">
        <v>5128</v>
      </c>
      <c r="S29" s="7">
        <v>3356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6377</v>
      </c>
      <c r="F30" s="7">
        <v>22</v>
      </c>
      <c r="G30" s="7">
        <v>205</v>
      </c>
      <c r="H30" s="7">
        <v>25</v>
      </c>
      <c r="I30" s="7">
        <v>27</v>
      </c>
      <c r="J30" s="7">
        <v>11</v>
      </c>
      <c r="K30" s="7">
        <v>25</v>
      </c>
      <c r="L30" s="7">
        <v>4</v>
      </c>
      <c r="M30" s="7">
        <v>139</v>
      </c>
      <c r="N30" s="7">
        <v>21</v>
      </c>
      <c r="O30" s="7">
        <v>11</v>
      </c>
      <c r="P30" s="7">
        <v>10</v>
      </c>
      <c r="Q30" s="7">
        <v>5877</v>
      </c>
      <c r="R30" s="7">
        <v>252</v>
      </c>
      <c r="S30" s="7">
        <v>211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28617</v>
      </c>
      <c r="F31" s="7">
        <v>113</v>
      </c>
      <c r="G31" s="7">
        <v>1766</v>
      </c>
      <c r="H31" s="7">
        <v>163</v>
      </c>
      <c r="I31" s="7">
        <v>173</v>
      </c>
      <c r="J31" s="7">
        <v>71</v>
      </c>
      <c r="K31" s="7">
        <v>92</v>
      </c>
      <c r="L31" s="7">
        <v>15</v>
      </c>
      <c r="M31" s="7">
        <v>593</v>
      </c>
      <c r="N31" s="7">
        <v>437</v>
      </c>
      <c r="O31" s="7">
        <v>33</v>
      </c>
      <c r="P31" s="7">
        <v>202</v>
      </c>
      <c r="Q31" s="7">
        <v>24956</v>
      </c>
      <c r="R31" s="7">
        <v>2043</v>
      </c>
      <c r="S31" s="7">
        <v>1239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15518</v>
      </c>
      <c r="F32" s="7">
        <v>313</v>
      </c>
      <c r="G32" s="7">
        <v>4175</v>
      </c>
      <c r="H32" s="7">
        <v>343</v>
      </c>
      <c r="I32" s="7">
        <v>698</v>
      </c>
      <c r="J32" s="7">
        <v>197</v>
      </c>
      <c r="K32" s="7">
        <v>708</v>
      </c>
      <c r="L32" s="7">
        <v>31</v>
      </c>
      <c r="M32" s="7">
        <v>593</v>
      </c>
      <c r="N32" s="7">
        <v>50</v>
      </c>
      <c r="O32" s="7">
        <v>48</v>
      </c>
      <c r="P32" s="7">
        <v>127</v>
      </c>
      <c r="Q32" s="7">
        <v>8235</v>
      </c>
      <c r="R32" s="7">
        <v>4831</v>
      </c>
      <c r="S32" s="7">
        <v>1627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126126</v>
      </c>
      <c r="F33" s="7">
        <v>2056</v>
      </c>
      <c r="G33" s="7">
        <v>63725</v>
      </c>
      <c r="H33" s="7">
        <v>1977</v>
      </c>
      <c r="I33" s="7">
        <v>15144</v>
      </c>
      <c r="J33" s="7">
        <v>2169</v>
      </c>
      <c r="K33" s="7">
        <v>7196</v>
      </c>
      <c r="L33" s="7">
        <v>223</v>
      </c>
      <c r="M33" s="7">
        <v>3632</v>
      </c>
      <c r="N33" s="7">
        <v>373</v>
      </c>
      <c r="O33" s="7">
        <v>343</v>
      </c>
      <c r="P33" s="7">
        <v>3424</v>
      </c>
      <c r="Q33" s="7">
        <v>25860</v>
      </c>
      <c r="R33" s="7">
        <v>67761</v>
      </c>
      <c r="S33" s="7">
        <v>13940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3615</v>
      </c>
      <c r="F35" s="7">
        <v>139</v>
      </c>
      <c r="G35" s="7">
        <v>1609</v>
      </c>
      <c r="H35" s="7">
        <v>123</v>
      </c>
      <c r="I35" s="7">
        <v>265</v>
      </c>
      <c r="J35" s="7">
        <v>72</v>
      </c>
      <c r="K35" s="7">
        <v>246</v>
      </c>
      <c r="L35" s="7">
        <v>12</v>
      </c>
      <c r="M35" s="7">
        <v>249</v>
      </c>
      <c r="N35" s="7">
        <v>26</v>
      </c>
      <c r="O35" s="7">
        <v>20</v>
      </c>
      <c r="P35" s="7">
        <v>56</v>
      </c>
      <c r="Q35" s="7">
        <v>798</v>
      </c>
      <c r="R35" s="7">
        <v>1871</v>
      </c>
      <c r="S35" s="7">
        <v>625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39158</v>
      </c>
      <c r="F36" s="7">
        <v>795</v>
      </c>
      <c r="G36" s="7">
        <v>20628</v>
      </c>
      <c r="H36" s="7">
        <v>483</v>
      </c>
      <c r="I36" s="7">
        <v>6521</v>
      </c>
      <c r="J36" s="7">
        <v>1033</v>
      </c>
      <c r="K36" s="7">
        <v>2554</v>
      </c>
      <c r="L36" s="7">
        <v>150</v>
      </c>
      <c r="M36" s="7">
        <v>1857</v>
      </c>
      <c r="N36" s="7">
        <v>201</v>
      </c>
      <c r="O36" s="7">
        <v>146</v>
      </c>
      <c r="P36" s="7">
        <v>1670</v>
      </c>
      <c r="Q36" s="7">
        <v>3119</v>
      </c>
      <c r="R36" s="7">
        <v>21907</v>
      </c>
      <c r="S36" s="7">
        <v>5944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7433</v>
      </c>
      <c r="F37" s="7">
        <v>129</v>
      </c>
      <c r="G37" s="7">
        <v>2010</v>
      </c>
      <c r="H37" s="7">
        <v>167</v>
      </c>
      <c r="I37" s="7">
        <v>268</v>
      </c>
      <c r="J37" s="7">
        <v>87</v>
      </c>
      <c r="K37" s="7">
        <v>383</v>
      </c>
      <c r="L37" s="7">
        <v>15</v>
      </c>
      <c r="M37" s="7">
        <v>232</v>
      </c>
      <c r="N37" s="7">
        <v>21</v>
      </c>
      <c r="O37" s="7">
        <v>18</v>
      </c>
      <c r="P37" s="7">
        <v>61</v>
      </c>
      <c r="Q37" s="7">
        <v>4042</v>
      </c>
      <c r="R37" s="7">
        <v>2306</v>
      </c>
      <c r="S37" s="7">
        <v>756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74979</v>
      </c>
      <c r="F38" s="7">
        <v>1138</v>
      </c>
      <c r="G38" s="7">
        <v>40427</v>
      </c>
      <c r="H38" s="7">
        <v>1373</v>
      </c>
      <c r="I38" s="7">
        <v>6770</v>
      </c>
      <c r="J38" s="7">
        <v>855</v>
      </c>
      <c r="K38" s="7">
        <v>4448</v>
      </c>
      <c r="L38" s="7">
        <v>71</v>
      </c>
      <c r="M38" s="7">
        <v>1548</v>
      </c>
      <c r="N38" s="7">
        <v>153</v>
      </c>
      <c r="O38" s="7">
        <v>131</v>
      </c>
      <c r="P38" s="7">
        <v>1726</v>
      </c>
      <c r="Q38" s="7">
        <v>16336</v>
      </c>
      <c r="R38" s="7">
        <v>42940</v>
      </c>
      <c r="S38" s="7">
        <v>7206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443</v>
      </c>
      <c r="F39" s="7">
        <v>16</v>
      </c>
      <c r="G39" s="7">
        <v>219</v>
      </c>
      <c r="H39" s="7">
        <v>18</v>
      </c>
      <c r="I39" s="7">
        <v>94</v>
      </c>
      <c r="J39" s="7">
        <v>16</v>
      </c>
      <c r="K39" s="7">
        <v>38</v>
      </c>
      <c r="L39" s="7">
        <v>0</v>
      </c>
      <c r="M39" s="7">
        <v>29</v>
      </c>
      <c r="N39" s="7">
        <v>0</v>
      </c>
      <c r="O39" s="7">
        <v>3</v>
      </c>
      <c r="P39" s="7">
        <v>2</v>
      </c>
      <c r="Q39" s="7">
        <v>8</v>
      </c>
      <c r="R39" s="7">
        <v>253</v>
      </c>
      <c r="S39" s="7">
        <v>86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3126</v>
      </c>
      <c r="F40" s="7">
        <v>77</v>
      </c>
      <c r="G40" s="7">
        <v>1297</v>
      </c>
      <c r="H40" s="7">
        <v>30</v>
      </c>
      <c r="I40" s="7">
        <v>1267</v>
      </c>
      <c r="J40" s="7">
        <v>202</v>
      </c>
      <c r="K40" s="7">
        <v>114</v>
      </c>
      <c r="L40" s="7">
        <v>0</v>
      </c>
      <c r="M40" s="7">
        <v>74</v>
      </c>
      <c r="N40" s="7">
        <v>0</v>
      </c>
      <c r="O40" s="7">
        <v>39</v>
      </c>
      <c r="P40" s="7">
        <v>8</v>
      </c>
      <c r="Q40" s="7">
        <v>14</v>
      </c>
      <c r="R40" s="7">
        <v>1404</v>
      </c>
      <c r="S40" s="7">
        <v>430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2571</v>
      </c>
      <c r="F41" s="7">
        <v>61</v>
      </c>
      <c r="G41" s="7">
        <v>1043</v>
      </c>
      <c r="H41" s="7">
        <v>121</v>
      </c>
      <c r="I41" s="7">
        <v>484</v>
      </c>
      <c r="J41" s="7">
        <v>75</v>
      </c>
      <c r="K41" s="7">
        <v>204</v>
      </c>
      <c r="L41" s="7">
        <v>10</v>
      </c>
      <c r="M41" s="7">
        <v>107</v>
      </c>
      <c r="N41" s="7">
        <v>10</v>
      </c>
      <c r="O41" s="7">
        <v>10</v>
      </c>
      <c r="P41" s="7">
        <v>15</v>
      </c>
      <c r="Q41" s="7">
        <v>431</v>
      </c>
      <c r="R41" s="7">
        <v>1225</v>
      </c>
      <c r="S41" s="7">
        <v>416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13117</v>
      </c>
      <c r="F42" s="7">
        <v>129</v>
      </c>
      <c r="G42" s="7">
        <v>5040</v>
      </c>
      <c r="H42" s="7">
        <v>132</v>
      </c>
      <c r="I42" s="7">
        <v>5013</v>
      </c>
      <c r="J42" s="7">
        <v>579</v>
      </c>
      <c r="K42" s="7">
        <v>739</v>
      </c>
      <c r="L42" s="7">
        <v>40</v>
      </c>
      <c r="M42" s="7">
        <v>369</v>
      </c>
      <c r="N42" s="7">
        <v>72</v>
      </c>
      <c r="O42" s="7">
        <v>68</v>
      </c>
      <c r="P42" s="7">
        <v>77</v>
      </c>
      <c r="Q42" s="7">
        <v>862</v>
      </c>
      <c r="R42" s="7">
        <v>5303</v>
      </c>
      <c r="S42" s="7">
        <v>1864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3403</v>
      </c>
      <c r="F44" s="7">
        <v>79</v>
      </c>
      <c r="G44" s="7">
        <v>1380</v>
      </c>
      <c r="H44" s="7">
        <v>166</v>
      </c>
      <c r="I44" s="7">
        <v>582</v>
      </c>
      <c r="J44" s="7">
        <v>80</v>
      </c>
      <c r="K44" s="7">
        <v>283</v>
      </c>
      <c r="L44" s="7">
        <v>8</v>
      </c>
      <c r="M44" s="7">
        <v>145</v>
      </c>
      <c r="N44" s="7">
        <v>23</v>
      </c>
      <c r="O44" s="7">
        <v>19</v>
      </c>
      <c r="P44" s="7">
        <v>20</v>
      </c>
      <c r="Q44" s="7">
        <v>618</v>
      </c>
      <c r="R44" s="7">
        <v>1625</v>
      </c>
      <c r="S44" s="7">
        <v>558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19781</v>
      </c>
      <c r="F45" s="7">
        <v>211</v>
      </c>
      <c r="G45" s="7">
        <v>7749</v>
      </c>
      <c r="H45" s="7">
        <v>206</v>
      </c>
      <c r="I45" s="7">
        <v>7095</v>
      </c>
      <c r="J45" s="7">
        <v>598</v>
      </c>
      <c r="K45" s="7">
        <v>980</v>
      </c>
      <c r="L45" s="7">
        <v>39</v>
      </c>
      <c r="M45" s="7">
        <v>749</v>
      </c>
      <c r="N45" s="7">
        <v>164</v>
      </c>
      <c r="O45" s="7">
        <v>151</v>
      </c>
      <c r="P45" s="7">
        <v>123</v>
      </c>
      <c r="Q45" s="7">
        <v>1719</v>
      </c>
      <c r="R45" s="7">
        <v>8167</v>
      </c>
      <c r="S45" s="7">
        <v>2678</v>
      </c>
      <c r="T45" s="38">
        <v>30</v>
      </c>
    </row>
    <row r="46" spans="1:20" ht="38.1" customHeight="1">
      <c r="A46" s="48" t="s">
        <v>36</v>
      </c>
      <c r="C46" s="1"/>
      <c r="D46" s="48"/>
    </row>
    <row r="47" spans="1:20" ht="15" customHeight="1">
      <c r="A47" s="48" t="s">
        <v>537</v>
      </c>
      <c r="C47" s="48"/>
      <c r="D47" s="48"/>
    </row>
    <row r="48" spans="1:20" ht="15" customHeight="1">
      <c r="A48" s="48" t="s">
        <v>538</v>
      </c>
      <c r="C48" s="48"/>
      <c r="D48" s="48"/>
    </row>
    <row r="49" spans="1:11" ht="242.1" customHeight="1">
      <c r="A49" s="172"/>
      <c r="B49" s="40"/>
      <c r="C49" s="40"/>
      <c r="D49" s="40"/>
    </row>
    <row r="50" spans="1:11" ht="17.45" customHeight="1">
      <c r="A50" s="165" t="s">
        <v>486</v>
      </c>
      <c r="K50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0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534</v>
      </c>
      <c r="B3" s="54"/>
      <c r="C3" s="54"/>
      <c r="D3" s="54"/>
      <c r="E3" s="54"/>
      <c r="F3" s="54"/>
      <c r="G3" s="54"/>
      <c r="H3" s="54"/>
      <c r="I3" s="54"/>
      <c r="K3" s="54" t="s">
        <v>534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38" t="s">
        <v>106</v>
      </c>
      <c r="C6" s="338"/>
      <c r="D6" s="339"/>
      <c r="E6" s="344" t="s">
        <v>107</v>
      </c>
      <c r="F6" s="74"/>
      <c r="G6" s="37"/>
      <c r="H6" s="37"/>
      <c r="I6" s="348" t="s">
        <v>244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40"/>
      <c r="C7" s="340"/>
      <c r="D7" s="341"/>
      <c r="E7" s="367"/>
      <c r="F7" s="318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40"/>
      <c r="C8" s="340"/>
      <c r="D8" s="341"/>
      <c r="E8" s="367"/>
      <c r="F8" s="319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42"/>
      <c r="C9" s="342"/>
      <c r="D9" s="343"/>
      <c r="E9" s="368"/>
      <c r="F9" s="320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92575</v>
      </c>
      <c r="F10" s="7">
        <v>931</v>
      </c>
      <c r="G10" s="7">
        <v>48626</v>
      </c>
      <c r="H10" s="7">
        <v>835</v>
      </c>
      <c r="I10" s="7">
        <v>6915</v>
      </c>
      <c r="J10" s="7">
        <v>5516</v>
      </c>
      <c r="K10" s="7">
        <v>22706</v>
      </c>
      <c r="L10" s="7">
        <v>466</v>
      </c>
      <c r="M10" s="7">
        <v>5648</v>
      </c>
      <c r="N10" s="7">
        <v>237</v>
      </c>
      <c r="O10" s="7">
        <v>411</v>
      </c>
      <c r="P10" s="7">
        <v>190</v>
      </c>
      <c r="Q10" s="7">
        <v>94</v>
      </c>
      <c r="R10" s="7">
        <v>50392</v>
      </c>
      <c r="S10" s="7">
        <v>34984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200664</v>
      </c>
      <c r="F11" s="7">
        <v>1496</v>
      </c>
      <c r="G11" s="7">
        <v>101977</v>
      </c>
      <c r="H11" s="7">
        <v>1134</v>
      </c>
      <c r="I11" s="7">
        <v>36363</v>
      </c>
      <c r="J11" s="7">
        <v>10081</v>
      </c>
      <c r="K11" s="7">
        <v>31895</v>
      </c>
      <c r="L11" s="7">
        <v>815</v>
      </c>
      <c r="M11" s="7">
        <v>14095</v>
      </c>
      <c r="N11" s="7">
        <v>993</v>
      </c>
      <c r="O11" s="7">
        <v>1084</v>
      </c>
      <c r="P11" s="7">
        <v>608</v>
      </c>
      <c r="Q11" s="7">
        <v>123</v>
      </c>
      <c r="R11" s="7">
        <v>104607</v>
      </c>
      <c r="S11" s="7">
        <v>58963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71991</v>
      </c>
      <c r="F13" s="7">
        <v>690</v>
      </c>
      <c r="G13" s="7">
        <v>37505</v>
      </c>
      <c r="H13" s="7">
        <v>720</v>
      </c>
      <c r="I13" s="7">
        <v>4536</v>
      </c>
      <c r="J13" s="7">
        <v>4316</v>
      </c>
      <c r="K13" s="7">
        <v>19150</v>
      </c>
      <c r="L13" s="7">
        <v>350</v>
      </c>
      <c r="M13" s="7">
        <v>4064</v>
      </c>
      <c r="N13" s="7">
        <v>161</v>
      </c>
      <c r="O13" s="7">
        <v>287</v>
      </c>
      <c r="P13" s="7">
        <v>132</v>
      </c>
      <c r="Q13" s="7">
        <v>80</v>
      </c>
      <c r="R13" s="7">
        <v>38915</v>
      </c>
      <c r="S13" s="7">
        <v>28328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8689</v>
      </c>
      <c r="F14" s="7">
        <v>157</v>
      </c>
      <c r="G14" s="7">
        <v>4380</v>
      </c>
      <c r="H14" s="7">
        <v>73</v>
      </c>
      <c r="I14" s="7">
        <v>336</v>
      </c>
      <c r="J14" s="7">
        <v>597</v>
      </c>
      <c r="K14" s="7">
        <v>2329</v>
      </c>
      <c r="L14" s="7">
        <v>62</v>
      </c>
      <c r="M14" s="7">
        <v>664</v>
      </c>
      <c r="N14" s="7">
        <v>19</v>
      </c>
      <c r="O14" s="7">
        <v>44</v>
      </c>
      <c r="P14" s="7">
        <v>18</v>
      </c>
      <c r="Q14" s="7">
        <v>10</v>
      </c>
      <c r="R14" s="7">
        <v>4610</v>
      </c>
      <c r="S14" s="7">
        <v>3715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11684</v>
      </c>
      <c r="F15" s="7">
        <v>83</v>
      </c>
      <c r="G15" s="7">
        <v>6631</v>
      </c>
      <c r="H15" s="7">
        <v>42</v>
      </c>
      <c r="I15" s="7">
        <v>1984</v>
      </c>
      <c r="J15" s="7">
        <v>595</v>
      </c>
      <c r="K15" s="7">
        <v>1216</v>
      </c>
      <c r="L15" s="7">
        <v>54</v>
      </c>
      <c r="M15" s="7">
        <v>905</v>
      </c>
      <c r="N15" s="7">
        <v>52</v>
      </c>
      <c r="O15" s="7">
        <v>80</v>
      </c>
      <c r="P15" s="7">
        <v>39</v>
      </c>
      <c r="Q15" s="7">
        <v>3</v>
      </c>
      <c r="R15" s="7">
        <v>6756</v>
      </c>
      <c r="S15" s="7">
        <v>2902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103364</v>
      </c>
      <c r="F16" s="7">
        <v>466</v>
      </c>
      <c r="G16" s="7">
        <v>52711</v>
      </c>
      <c r="H16" s="7">
        <v>268</v>
      </c>
      <c r="I16" s="7">
        <v>27990</v>
      </c>
      <c r="J16" s="7">
        <v>4293</v>
      </c>
      <c r="K16" s="7">
        <v>7853</v>
      </c>
      <c r="L16" s="7">
        <v>341</v>
      </c>
      <c r="M16" s="7">
        <v>7892</v>
      </c>
      <c r="N16" s="7">
        <v>451</v>
      </c>
      <c r="O16" s="7">
        <v>709</v>
      </c>
      <c r="P16" s="7">
        <v>378</v>
      </c>
      <c r="Q16" s="7">
        <v>12</v>
      </c>
      <c r="R16" s="7">
        <v>53445</v>
      </c>
      <c r="S16" s="7">
        <v>21539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211</v>
      </c>
      <c r="F17" s="7">
        <v>1</v>
      </c>
      <c r="G17" s="7">
        <v>110</v>
      </c>
      <c r="H17" s="7">
        <v>0</v>
      </c>
      <c r="I17" s="7">
        <v>59</v>
      </c>
      <c r="J17" s="7">
        <v>8</v>
      </c>
      <c r="K17" s="7">
        <v>11</v>
      </c>
      <c r="L17" s="7">
        <v>0</v>
      </c>
      <c r="M17" s="7">
        <v>15</v>
      </c>
      <c r="N17" s="7">
        <v>5</v>
      </c>
      <c r="O17" s="7">
        <v>0</v>
      </c>
      <c r="P17" s="7">
        <v>1</v>
      </c>
      <c r="Q17" s="7">
        <v>1</v>
      </c>
      <c r="R17" s="7">
        <v>111</v>
      </c>
      <c r="S17" s="7">
        <v>39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7931</v>
      </c>
      <c r="F18" s="7">
        <v>26</v>
      </c>
      <c r="G18" s="7">
        <v>3001</v>
      </c>
      <c r="H18" s="7">
        <v>0</v>
      </c>
      <c r="I18" s="7">
        <v>3165</v>
      </c>
      <c r="J18" s="7">
        <v>278</v>
      </c>
      <c r="K18" s="7">
        <v>234</v>
      </c>
      <c r="L18" s="7">
        <v>0</v>
      </c>
      <c r="M18" s="7">
        <v>811</v>
      </c>
      <c r="N18" s="7">
        <v>343</v>
      </c>
      <c r="O18" s="7">
        <v>0</v>
      </c>
      <c r="P18" s="7">
        <v>62</v>
      </c>
      <c r="Q18" s="7">
        <v>11</v>
      </c>
      <c r="R18" s="7">
        <v>3027</v>
      </c>
      <c r="S18" s="7">
        <v>1666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6888</v>
      </c>
      <c r="F20" s="7">
        <v>22</v>
      </c>
      <c r="G20" s="7">
        <v>3742</v>
      </c>
      <c r="H20" s="7">
        <v>19</v>
      </c>
      <c r="I20" s="7">
        <v>1316</v>
      </c>
      <c r="J20" s="7">
        <v>328</v>
      </c>
      <c r="K20" s="7">
        <v>731</v>
      </c>
      <c r="L20" s="7">
        <v>28</v>
      </c>
      <c r="M20" s="7">
        <v>582</v>
      </c>
      <c r="N20" s="7">
        <v>37</v>
      </c>
      <c r="O20" s="7">
        <v>57</v>
      </c>
      <c r="P20" s="7">
        <v>26</v>
      </c>
      <c r="Q20" s="7">
        <v>0</v>
      </c>
      <c r="R20" s="7">
        <v>3783</v>
      </c>
      <c r="S20" s="7">
        <v>1763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59590</v>
      </c>
      <c r="F21" s="7">
        <v>149</v>
      </c>
      <c r="G21" s="7">
        <v>29491</v>
      </c>
      <c r="H21" s="7">
        <v>172</v>
      </c>
      <c r="I21" s="7">
        <v>16283</v>
      </c>
      <c r="J21" s="7">
        <v>2269</v>
      </c>
      <c r="K21" s="7">
        <v>4512</v>
      </c>
      <c r="L21" s="7">
        <v>176</v>
      </c>
      <c r="M21" s="7">
        <v>5429</v>
      </c>
      <c r="N21" s="7">
        <v>340</v>
      </c>
      <c r="O21" s="7">
        <v>522</v>
      </c>
      <c r="P21" s="7">
        <v>247</v>
      </c>
      <c r="Q21" s="7">
        <v>0</v>
      </c>
      <c r="R21" s="7">
        <v>29812</v>
      </c>
      <c r="S21" s="7">
        <v>13248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22714</v>
      </c>
      <c r="F23" s="7">
        <v>374</v>
      </c>
      <c r="G23" s="7">
        <v>5474</v>
      </c>
      <c r="H23" s="7">
        <v>424</v>
      </c>
      <c r="I23" s="7">
        <v>1296</v>
      </c>
      <c r="J23" s="7">
        <v>334</v>
      </c>
      <c r="K23" s="7">
        <v>1063</v>
      </c>
      <c r="L23" s="7">
        <v>53</v>
      </c>
      <c r="M23" s="7">
        <v>825</v>
      </c>
      <c r="N23" s="7">
        <v>62</v>
      </c>
      <c r="O23" s="7">
        <v>73</v>
      </c>
      <c r="P23" s="7">
        <v>137</v>
      </c>
      <c r="Q23" s="7">
        <v>12599</v>
      </c>
      <c r="R23" s="7">
        <v>6272</v>
      </c>
      <c r="S23" s="7">
        <v>2410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162168</v>
      </c>
      <c r="F24" s="7">
        <v>2167</v>
      </c>
      <c r="G24" s="7">
        <v>66942</v>
      </c>
      <c r="H24" s="7">
        <v>2154</v>
      </c>
      <c r="I24" s="7">
        <v>23438</v>
      </c>
      <c r="J24" s="7">
        <v>4032</v>
      </c>
      <c r="K24" s="7">
        <v>8713</v>
      </c>
      <c r="L24" s="7">
        <v>310</v>
      </c>
      <c r="M24" s="7">
        <v>4808</v>
      </c>
      <c r="N24" s="7">
        <v>636</v>
      </c>
      <c r="O24" s="7">
        <v>518</v>
      </c>
      <c r="P24" s="7">
        <v>2794</v>
      </c>
      <c r="Q24" s="7">
        <v>45664</v>
      </c>
      <c r="R24" s="7">
        <v>71263</v>
      </c>
      <c r="S24" s="7">
        <v>19012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274</v>
      </c>
      <c r="F26" s="7">
        <v>5</v>
      </c>
      <c r="G26" s="7">
        <v>137</v>
      </c>
      <c r="H26" s="7">
        <v>10</v>
      </c>
      <c r="I26" s="7">
        <v>71</v>
      </c>
      <c r="J26" s="7">
        <v>1</v>
      </c>
      <c r="K26" s="7">
        <v>16</v>
      </c>
      <c r="L26" s="7">
        <v>0</v>
      </c>
      <c r="M26" s="7">
        <v>25</v>
      </c>
      <c r="N26" s="7">
        <v>1</v>
      </c>
      <c r="O26" s="7">
        <v>4</v>
      </c>
      <c r="P26" s="7">
        <v>4</v>
      </c>
      <c r="Q26" s="7">
        <v>0</v>
      </c>
      <c r="R26" s="7">
        <v>152</v>
      </c>
      <c r="S26" s="7">
        <v>47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3884</v>
      </c>
      <c r="F27" s="7">
        <v>52</v>
      </c>
      <c r="G27" s="7">
        <v>1735</v>
      </c>
      <c r="H27" s="7">
        <v>7</v>
      </c>
      <c r="I27" s="7">
        <v>1570</v>
      </c>
      <c r="J27" s="7">
        <v>4</v>
      </c>
      <c r="K27" s="7">
        <v>140</v>
      </c>
      <c r="L27" s="7">
        <v>0</v>
      </c>
      <c r="M27" s="7">
        <v>268</v>
      </c>
      <c r="N27" s="7">
        <v>5</v>
      </c>
      <c r="O27" s="7">
        <v>67</v>
      </c>
      <c r="P27" s="7">
        <v>34</v>
      </c>
      <c r="Q27" s="7">
        <v>0</v>
      </c>
      <c r="R27" s="7">
        <v>1794</v>
      </c>
      <c r="S27" s="7">
        <v>485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1547</v>
      </c>
      <c r="F28" s="7">
        <v>38</v>
      </c>
      <c r="G28" s="7">
        <v>757</v>
      </c>
      <c r="H28" s="7">
        <v>48</v>
      </c>
      <c r="I28" s="7">
        <v>258</v>
      </c>
      <c r="J28" s="7">
        <v>108</v>
      </c>
      <c r="K28" s="7">
        <v>231</v>
      </c>
      <c r="L28" s="7">
        <v>11</v>
      </c>
      <c r="M28" s="7">
        <v>65</v>
      </c>
      <c r="N28" s="7">
        <v>5</v>
      </c>
      <c r="O28" s="7">
        <v>6</v>
      </c>
      <c r="P28" s="7">
        <v>13</v>
      </c>
      <c r="Q28" s="7">
        <v>7</v>
      </c>
      <c r="R28" s="7">
        <v>843</v>
      </c>
      <c r="S28" s="7">
        <v>426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12613</v>
      </c>
      <c r="F29" s="7">
        <v>110</v>
      </c>
      <c r="G29" s="7">
        <v>4341</v>
      </c>
      <c r="H29" s="7">
        <v>111</v>
      </c>
      <c r="I29" s="7">
        <v>4652</v>
      </c>
      <c r="J29" s="7">
        <v>1559</v>
      </c>
      <c r="K29" s="7">
        <v>1276</v>
      </c>
      <c r="L29" s="7">
        <v>33</v>
      </c>
      <c r="M29" s="7">
        <v>250</v>
      </c>
      <c r="N29" s="7">
        <v>11</v>
      </c>
      <c r="O29" s="7">
        <v>16</v>
      </c>
      <c r="P29" s="7">
        <v>151</v>
      </c>
      <c r="Q29" s="7">
        <v>102</v>
      </c>
      <c r="R29" s="7">
        <v>4564</v>
      </c>
      <c r="S29" s="7">
        <v>3144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5976</v>
      </c>
      <c r="F30" s="7">
        <v>21</v>
      </c>
      <c r="G30" s="7">
        <v>173</v>
      </c>
      <c r="H30" s="7">
        <v>24</v>
      </c>
      <c r="I30" s="7">
        <v>25</v>
      </c>
      <c r="J30" s="7">
        <v>9</v>
      </c>
      <c r="K30" s="7">
        <v>21</v>
      </c>
      <c r="L30" s="7">
        <v>4</v>
      </c>
      <c r="M30" s="7">
        <v>134</v>
      </c>
      <c r="N30" s="7">
        <v>11</v>
      </c>
      <c r="O30" s="7">
        <v>11</v>
      </c>
      <c r="P30" s="7">
        <v>9</v>
      </c>
      <c r="Q30" s="7">
        <v>5534</v>
      </c>
      <c r="R30" s="7">
        <v>218</v>
      </c>
      <c r="S30" s="7">
        <v>190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26139</v>
      </c>
      <c r="F31" s="7">
        <v>105</v>
      </c>
      <c r="G31" s="7">
        <v>1484</v>
      </c>
      <c r="H31" s="7">
        <v>159</v>
      </c>
      <c r="I31" s="7">
        <v>172</v>
      </c>
      <c r="J31" s="7">
        <v>67</v>
      </c>
      <c r="K31" s="7">
        <v>69</v>
      </c>
      <c r="L31" s="7">
        <v>15</v>
      </c>
      <c r="M31" s="7">
        <v>574</v>
      </c>
      <c r="N31" s="7">
        <v>327</v>
      </c>
      <c r="O31" s="7">
        <v>33</v>
      </c>
      <c r="P31" s="7">
        <v>199</v>
      </c>
      <c r="Q31" s="7">
        <v>22932</v>
      </c>
      <c r="R31" s="7">
        <v>1749</v>
      </c>
      <c r="S31" s="7">
        <v>1084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13047</v>
      </c>
      <c r="F32" s="7">
        <v>263</v>
      </c>
      <c r="G32" s="7">
        <v>3588</v>
      </c>
      <c r="H32" s="7">
        <v>270</v>
      </c>
      <c r="I32" s="7">
        <v>571</v>
      </c>
      <c r="J32" s="7">
        <v>164</v>
      </c>
      <c r="K32" s="7">
        <v>627</v>
      </c>
      <c r="L32" s="7">
        <v>30</v>
      </c>
      <c r="M32" s="7">
        <v>524</v>
      </c>
      <c r="N32" s="7">
        <v>39</v>
      </c>
      <c r="O32" s="7">
        <v>44</v>
      </c>
      <c r="P32" s="7">
        <v>100</v>
      </c>
      <c r="Q32" s="7">
        <v>6827</v>
      </c>
      <c r="R32" s="7">
        <v>4121</v>
      </c>
      <c r="S32" s="7">
        <v>1428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109036</v>
      </c>
      <c r="F33" s="7">
        <v>1788</v>
      </c>
      <c r="G33" s="7">
        <v>55225</v>
      </c>
      <c r="H33" s="7">
        <v>1779</v>
      </c>
      <c r="I33" s="7">
        <v>13237</v>
      </c>
      <c r="J33" s="7">
        <v>1909</v>
      </c>
      <c r="K33" s="7">
        <v>6603</v>
      </c>
      <c r="L33" s="7">
        <v>223</v>
      </c>
      <c r="M33" s="7">
        <v>3378</v>
      </c>
      <c r="N33" s="7">
        <v>274</v>
      </c>
      <c r="O33" s="7">
        <v>340</v>
      </c>
      <c r="P33" s="7">
        <v>2338</v>
      </c>
      <c r="Q33" s="7">
        <v>21942</v>
      </c>
      <c r="R33" s="7">
        <v>58793</v>
      </c>
      <c r="S33" s="7">
        <v>12728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3008</v>
      </c>
      <c r="F35" s="7">
        <v>114</v>
      </c>
      <c r="G35" s="7">
        <v>1357</v>
      </c>
      <c r="H35" s="7">
        <v>91</v>
      </c>
      <c r="I35" s="7">
        <v>214</v>
      </c>
      <c r="J35" s="7">
        <v>58</v>
      </c>
      <c r="K35" s="7">
        <v>219</v>
      </c>
      <c r="L35" s="7">
        <v>12</v>
      </c>
      <c r="M35" s="7">
        <v>222</v>
      </c>
      <c r="N35" s="7">
        <v>18</v>
      </c>
      <c r="O35" s="7">
        <v>20</v>
      </c>
      <c r="P35" s="7">
        <v>46</v>
      </c>
      <c r="Q35" s="7">
        <v>637</v>
      </c>
      <c r="R35" s="7">
        <v>1562</v>
      </c>
      <c r="S35" s="7">
        <v>549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33391</v>
      </c>
      <c r="F36" s="7">
        <v>678</v>
      </c>
      <c r="G36" s="7">
        <v>17150</v>
      </c>
      <c r="H36" s="7">
        <v>415</v>
      </c>
      <c r="I36" s="7">
        <v>5740</v>
      </c>
      <c r="J36" s="7">
        <v>837</v>
      </c>
      <c r="K36" s="7">
        <v>2304</v>
      </c>
      <c r="L36" s="7">
        <v>150</v>
      </c>
      <c r="M36" s="7">
        <v>1757</v>
      </c>
      <c r="N36" s="7">
        <v>104</v>
      </c>
      <c r="O36" s="7">
        <v>146</v>
      </c>
      <c r="P36" s="7">
        <v>1422</v>
      </c>
      <c r="Q36" s="7">
        <v>2688</v>
      </c>
      <c r="R36" s="7">
        <v>18244</v>
      </c>
      <c r="S36" s="7">
        <v>5298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6466</v>
      </c>
      <c r="F37" s="7">
        <v>112</v>
      </c>
      <c r="G37" s="7">
        <v>1773</v>
      </c>
      <c r="H37" s="7">
        <v>140</v>
      </c>
      <c r="I37" s="7">
        <v>226</v>
      </c>
      <c r="J37" s="7">
        <v>77</v>
      </c>
      <c r="K37" s="7">
        <v>345</v>
      </c>
      <c r="L37" s="7">
        <v>14</v>
      </c>
      <c r="M37" s="7">
        <v>214</v>
      </c>
      <c r="N37" s="7">
        <v>18</v>
      </c>
      <c r="O37" s="7">
        <v>15</v>
      </c>
      <c r="P37" s="7">
        <v>46</v>
      </c>
      <c r="Q37" s="7">
        <v>3486</v>
      </c>
      <c r="R37" s="7">
        <v>2025</v>
      </c>
      <c r="S37" s="7">
        <v>683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65453</v>
      </c>
      <c r="F38" s="7">
        <v>1005</v>
      </c>
      <c r="G38" s="7">
        <v>35743</v>
      </c>
      <c r="H38" s="7">
        <v>1256</v>
      </c>
      <c r="I38" s="7">
        <v>6293</v>
      </c>
      <c r="J38" s="7">
        <v>807</v>
      </c>
      <c r="K38" s="7">
        <v>4139</v>
      </c>
      <c r="L38" s="7">
        <v>71</v>
      </c>
      <c r="M38" s="7">
        <v>1409</v>
      </c>
      <c r="N38" s="7">
        <v>150</v>
      </c>
      <c r="O38" s="7">
        <v>129</v>
      </c>
      <c r="P38" s="7">
        <v>889</v>
      </c>
      <c r="Q38" s="7">
        <v>13563</v>
      </c>
      <c r="R38" s="7">
        <v>38006</v>
      </c>
      <c r="S38" s="7">
        <v>6703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365</v>
      </c>
      <c r="F39" s="7">
        <v>15</v>
      </c>
      <c r="G39" s="7">
        <v>177</v>
      </c>
      <c r="H39" s="7">
        <v>14</v>
      </c>
      <c r="I39" s="7">
        <v>76</v>
      </c>
      <c r="J39" s="7">
        <v>15</v>
      </c>
      <c r="K39" s="7">
        <v>28</v>
      </c>
      <c r="L39" s="7">
        <v>0</v>
      </c>
      <c r="M39" s="7">
        <v>27</v>
      </c>
      <c r="N39" s="7">
        <v>0</v>
      </c>
      <c r="O39" s="7">
        <v>3</v>
      </c>
      <c r="P39" s="7">
        <v>2</v>
      </c>
      <c r="Q39" s="7">
        <v>8</v>
      </c>
      <c r="R39" s="7">
        <v>206</v>
      </c>
      <c r="S39" s="7">
        <v>73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2313</v>
      </c>
      <c r="F40" s="7">
        <v>68</v>
      </c>
      <c r="G40" s="7">
        <v>1077</v>
      </c>
      <c r="H40" s="7">
        <v>26</v>
      </c>
      <c r="I40" s="7">
        <v>717</v>
      </c>
      <c r="J40" s="7">
        <v>197</v>
      </c>
      <c r="K40" s="7">
        <v>92</v>
      </c>
      <c r="L40" s="7">
        <v>0</v>
      </c>
      <c r="M40" s="7">
        <v>72</v>
      </c>
      <c r="N40" s="7">
        <v>0</v>
      </c>
      <c r="O40" s="7">
        <v>39</v>
      </c>
      <c r="P40" s="7">
        <v>8</v>
      </c>
      <c r="Q40" s="7">
        <v>14</v>
      </c>
      <c r="R40" s="7">
        <v>1170</v>
      </c>
      <c r="S40" s="7">
        <v>401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8">
        <v>1870</v>
      </c>
      <c r="F41" s="8">
        <v>47</v>
      </c>
      <c r="G41" s="8">
        <v>819</v>
      </c>
      <c r="H41" s="8">
        <v>72</v>
      </c>
      <c r="I41" s="8">
        <v>371</v>
      </c>
      <c r="J41" s="8">
        <v>52</v>
      </c>
      <c r="K41" s="2">
        <v>168</v>
      </c>
      <c r="L41" s="2">
        <v>8</v>
      </c>
      <c r="M41" s="2">
        <v>77</v>
      </c>
      <c r="N41" s="2">
        <v>6</v>
      </c>
      <c r="O41" s="2">
        <v>8</v>
      </c>
      <c r="P41" s="2">
        <v>11</v>
      </c>
      <c r="Q41" s="2">
        <v>231</v>
      </c>
      <c r="R41" s="2">
        <v>938</v>
      </c>
      <c r="S41" s="2">
        <v>319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10497</v>
      </c>
      <c r="F42" s="7">
        <v>112</v>
      </c>
      <c r="G42" s="7">
        <v>4154</v>
      </c>
      <c r="H42" s="7">
        <v>93</v>
      </c>
      <c r="I42" s="7">
        <v>3807</v>
      </c>
      <c r="J42" s="7">
        <v>492</v>
      </c>
      <c r="K42" s="7">
        <v>625</v>
      </c>
      <c r="L42" s="7">
        <v>40</v>
      </c>
      <c r="M42" s="7">
        <v>336</v>
      </c>
      <c r="N42" s="7">
        <v>18</v>
      </c>
      <c r="O42" s="7">
        <v>63</v>
      </c>
      <c r="P42" s="7">
        <v>73</v>
      </c>
      <c r="Q42" s="7">
        <v>686</v>
      </c>
      <c r="R42" s="7">
        <v>4362</v>
      </c>
      <c r="S42" s="7">
        <v>1570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2561</v>
      </c>
      <c r="F44" s="7">
        <v>57</v>
      </c>
      <c r="G44" s="7">
        <v>1040</v>
      </c>
      <c r="H44" s="7">
        <v>106</v>
      </c>
      <c r="I44" s="7">
        <v>442</v>
      </c>
      <c r="J44" s="7">
        <v>55</v>
      </c>
      <c r="K44" s="7">
        <v>196</v>
      </c>
      <c r="L44" s="7">
        <v>7</v>
      </c>
      <c r="M44" s="7">
        <v>121</v>
      </c>
      <c r="N44" s="7">
        <v>13</v>
      </c>
      <c r="O44" s="7">
        <v>17</v>
      </c>
      <c r="P44" s="7">
        <v>14</v>
      </c>
      <c r="Q44" s="7">
        <v>493</v>
      </c>
      <c r="R44" s="7">
        <v>1203</v>
      </c>
      <c r="S44" s="7">
        <v>409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16054</v>
      </c>
      <c r="F45" s="7">
        <v>172</v>
      </c>
      <c r="G45" s="7">
        <v>6528</v>
      </c>
      <c r="H45" s="7">
        <v>142</v>
      </c>
      <c r="I45" s="7">
        <v>5460</v>
      </c>
      <c r="J45" s="7">
        <v>510</v>
      </c>
      <c r="K45" s="7">
        <v>797</v>
      </c>
      <c r="L45" s="7">
        <v>39</v>
      </c>
      <c r="M45" s="7">
        <v>704</v>
      </c>
      <c r="N45" s="7">
        <v>58</v>
      </c>
      <c r="O45" s="7">
        <v>146</v>
      </c>
      <c r="P45" s="7">
        <v>103</v>
      </c>
      <c r="Q45" s="7">
        <v>1397</v>
      </c>
      <c r="R45" s="7">
        <v>6842</v>
      </c>
      <c r="S45" s="7">
        <v>2252</v>
      </c>
      <c r="T45" s="38">
        <v>30</v>
      </c>
    </row>
    <row r="46" spans="1:20" ht="38.1" customHeight="1">
      <c r="A46" s="48" t="s">
        <v>36</v>
      </c>
      <c r="C46" s="1"/>
      <c r="D46" s="48"/>
      <c r="E46" s="8"/>
      <c r="F46" s="53"/>
      <c r="G46" s="8"/>
      <c r="H46" s="8"/>
      <c r="I46" s="3"/>
      <c r="J46" s="1"/>
    </row>
    <row r="47" spans="1:20" ht="15" customHeight="1">
      <c r="A47" s="48" t="s">
        <v>537</v>
      </c>
      <c r="C47" s="48"/>
      <c r="D47" s="48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>
      <c r="A50" s="165" t="s">
        <v>486</v>
      </c>
      <c r="K50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0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534</v>
      </c>
      <c r="B3" s="54"/>
      <c r="C3" s="54"/>
      <c r="D3" s="54"/>
      <c r="E3" s="54"/>
      <c r="F3" s="54"/>
      <c r="G3" s="54"/>
      <c r="H3" s="54"/>
      <c r="I3" s="54"/>
      <c r="K3" s="54" t="s">
        <v>534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38" t="s">
        <v>106</v>
      </c>
      <c r="C6" s="338"/>
      <c r="D6" s="339"/>
      <c r="E6" s="344" t="s">
        <v>107</v>
      </c>
      <c r="F6" s="74"/>
      <c r="G6" s="37"/>
      <c r="H6" s="37"/>
      <c r="I6" s="348" t="s">
        <v>244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40"/>
      <c r="C7" s="340"/>
      <c r="D7" s="341"/>
      <c r="E7" s="367"/>
      <c r="F7" s="318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40"/>
      <c r="C8" s="340"/>
      <c r="D8" s="341"/>
      <c r="E8" s="367"/>
      <c r="F8" s="319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42"/>
      <c r="C9" s="342"/>
      <c r="D9" s="343"/>
      <c r="E9" s="368"/>
      <c r="F9" s="320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19035</v>
      </c>
      <c r="F10" s="7">
        <v>79</v>
      </c>
      <c r="G10" s="7">
        <v>10799</v>
      </c>
      <c r="H10" s="7">
        <v>172</v>
      </c>
      <c r="I10" s="7">
        <v>1717</v>
      </c>
      <c r="J10" s="7">
        <v>1928</v>
      </c>
      <c r="K10" s="7">
        <v>3647</v>
      </c>
      <c r="L10" s="7">
        <v>101</v>
      </c>
      <c r="M10" s="7">
        <v>460</v>
      </c>
      <c r="N10" s="7">
        <v>24</v>
      </c>
      <c r="O10" s="7">
        <v>50</v>
      </c>
      <c r="P10" s="7">
        <v>54</v>
      </c>
      <c r="Q10" s="7">
        <v>4</v>
      </c>
      <c r="R10" s="7">
        <v>11050</v>
      </c>
      <c r="S10" s="7">
        <v>6210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45360</v>
      </c>
      <c r="F11" s="7">
        <v>149</v>
      </c>
      <c r="G11" s="7">
        <v>19738</v>
      </c>
      <c r="H11" s="7">
        <v>287</v>
      </c>
      <c r="I11" s="7">
        <v>16430</v>
      </c>
      <c r="J11" s="7">
        <v>2716</v>
      </c>
      <c r="K11" s="7">
        <v>4316</v>
      </c>
      <c r="L11" s="7">
        <v>328</v>
      </c>
      <c r="M11" s="7">
        <v>843</v>
      </c>
      <c r="N11" s="7">
        <v>146</v>
      </c>
      <c r="O11" s="7">
        <v>201</v>
      </c>
      <c r="P11" s="7">
        <v>202</v>
      </c>
      <c r="Q11" s="7">
        <v>4</v>
      </c>
      <c r="R11" s="7">
        <v>20174</v>
      </c>
      <c r="S11" s="7">
        <v>8550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16200</v>
      </c>
      <c r="F13" s="7">
        <v>66</v>
      </c>
      <c r="G13" s="7">
        <v>9395</v>
      </c>
      <c r="H13" s="7">
        <v>154</v>
      </c>
      <c r="I13" s="7">
        <v>829</v>
      </c>
      <c r="J13" s="7">
        <v>1757</v>
      </c>
      <c r="K13" s="7">
        <v>3425</v>
      </c>
      <c r="L13" s="7">
        <v>84</v>
      </c>
      <c r="M13" s="7">
        <v>393</v>
      </c>
      <c r="N13" s="7">
        <v>14</v>
      </c>
      <c r="O13" s="7">
        <v>36</v>
      </c>
      <c r="P13" s="7">
        <v>43</v>
      </c>
      <c r="Q13" s="7">
        <v>4</v>
      </c>
      <c r="R13" s="7">
        <v>9615</v>
      </c>
      <c r="S13" s="7">
        <v>5709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884</v>
      </c>
      <c r="F14" s="7">
        <v>5</v>
      </c>
      <c r="G14" s="7">
        <v>562</v>
      </c>
      <c r="H14" s="7">
        <v>9</v>
      </c>
      <c r="I14" s="7">
        <v>47</v>
      </c>
      <c r="J14" s="7">
        <v>85</v>
      </c>
      <c r="K14" s="7">
        <v>134</v>
      </c>
      <c r="L14" s="7">
        <v>6</v>
      </c>
      <c r="M14" s="7">
        <v>32</v>
      </c>
      <c r="N14" s="7">
        <v>0</v>
      </c>
      <c r="O14" s="7">
        <v>1</v>
      </c>
      <c r="P14" s="7">
        <v>3</v>
      </c>
      <c r="Q14" s="7">
        <v>0</v>
      </c>
      <c r="R14" s="7">
        <v>576</v>
      </c>
      <c r="S14" s="7">
        <v>258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1907</v>
      </c>
      <c r="F15" s="7">
        <v>8</v>
      </c>
      <c r="G15" s="7">
        <v>813</v>
      </c>
      <c r="H15" s="7">
        <v>6</v>
      </c>
      <c r="I15" s="7">
        <v>832</v>
      </c>
      <c r="J15" s="7">
        <v>86</v>
      </c>
      <c r="K15" s="7">
        <v>86</v>
      </c>
      <c r="L15" s="7">
        <v>11</v>
      </c>
      <c r="M15" s="7">
        <v>34</v>
      </c>
      <c r="N15" s="7">
        <v>10</v>
      </c>
      <c r="O15" s="7">
        <v>13</v>
      </c>
      <c r="P15" s="7">
        <v>8</v>
      </c>
      <c r="Q15" s="7">
        <v>0</v>
      </c>
      <c r="R15" s="7">
        <v>827</v>
      </c>
      <c r="S15" s="7">
        <v>240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24724</v>
      </c>
      <c r="F16" s="7">
        <v>73</v>
      </c>
      <c r="G16" s="7">
        <v>7656</v>
      </c>
      <c r="H16" s="7">
        <v>43</v>
      </c>
      <c r="I16" s="7">
        <v>14512</v>
      </c>
      <c r="J16" s="7">
        <v>789</v>
      </c>
      <c r="K16" s="7">
        <v>613</v>
      </c>
      <c r="L16" s="7">
        <v>232</v>
      </c>
      <c r="M16" s="7">
        <v>358</v>
      </c>
      <c r="N16" s="7">
        <v>132</v>
      </c>
      <c r="O16" s="7">
        <v>163</v>
      </c>
      <c r="P16" s="7">
        <v>153</v>
      </c>
      <c r="Q16" s="7">
        <v>0</v>
      </c>
      <c r="R16" s="7">
        <v>7772</v>
      </c>
      <c r="S16" s="7">
        <v>2287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44</v>
      </c>
      <c r="F17" s="7">
        <v>0</v>
      </c>
      <c r="G17" s="7">
        <v>29</v>
      </c>
      <c r="H17" s="7">
        <v>3</v>
      </c>
      <c r="I17" s="7">
        <v>9</v>
      </c>
      <c r="J17" s="7">
        <v>0</v>
      </c>
      <c r="K17" s="7">
        <v>2</v>
      </c>
      <c r="L17" s="7">
        <v>0</v>
      </c>
      <c r="M17" s="7">
        <v>1</v>
      </c>
      <c r="N17" s="7">
        <v>0</v>
      </c>
      <c r="O17" s="7">
        <v>0</v>
      </c>
      <c r="P17" s="7">
        <v>0</v>
      </c>
      <c r="Q17" s="7">
        <v>0</v>
      </c>
      <c r="R17" s="7">
        <v>32</v>
      </c>
      <c r="S17" s="7">
        <v>3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2668</v>
      </c>
      <c r="F18" s="7">
        <v>0</v>
      </c>
      <c r="G18" s="7">
        <v>1563</v>
      </c>
      <c r="H18" s="7">
        <v>72</v>
      </c>
      <c r="I18" s="7">
        <v>995</v>
      </c>
      <c r="J18" s="7">
        <v>0</v>
      </c>
      <c r="K18" s="7">
        <v>10</v>
      </c>
      <c r="L18" s="7">
        <v>0</v>
      </c>
      <c r="M18" s="7">
        <v>28</v>
      </c>
      <c r="N18" s="7">
        <v>0</v>
      </c>
      <c r="O18" s="7">
        <v>0</v>
      </c>
      <c r="P18" s="7">
        <v>0</v>
      </c>
      <c r="Q18" s="7">
        <v>0</v>
      </c>
      <c r="R18" s="7">
        <v>1635</v>
      </c>
      <c r="S18" s="7">
        <v>38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1084</v>
      </c>
      <c r="F20" s="7">
        <v>7</v>
      </c>
      <c r="G20" s="7">
        <v>459</v>
      </c>
      <c r="H20" s="7">
        <v>4</v>
      </c>
      <c r="I20" s="7">
        <v>460</v>
      </c>
      <c r="J20" s="7">
        <v>56</v>
      </c>
      <c r="K20" s="7">
        <v>31</v>
      </c>
      <c r="L20" s="7">
        <v>2</v>
      </c>
      <c r="M20" s="7">
        <v>23</v>
      </c>
      <c r="N20" s="7">
        <v>8</v>
      </c>
      <c r="O20" s="7">
        <v>9</v>
      </c>
      <c r="P20" s="7">
        <v>25</v>
      </c>
      <c r="Q20" s="7">
        <v>0</v>
      </c>
      <c r="R20" s="7">
        <v>470</v>
      </c>
      <c r="S20" s="7">
        <v>129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12329</v>
      </c>
      <c r="F21" s="7">
        <v>65</v>
      </c>
      <c r="G21" s="7">
        <v>3311</v>
      </c>
      <c r="H21" s="7">
        <v>22</v>
      </c>
      <c r="I21" s="7">
        <v>7846</v>
      </c>
      <c r="J21" s="7">
        <v>407</v>
      </c>
      <c r="K21" s="7">
        <v>167</v>
      </c>
      <c r="L21" s="7">
        <v>19</v>
      </c>
      <c r="M21" s="7">
        <v>181</v>
      </c>
      <c r="N21" s="7">
        <v>107</v>
      </c>
      <c r="O21" s="7">
        <v>95</v>
      </c>
      <c r="P21" s="7">
        <v>109</v>
      </c>
      <c r="Q21" s="7">
        <v>0</v>
      </c>
      <c r="R21" s="7">
        <v>3398</v>
      </c>
      <c r="S21" s="7">
        <v>976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4051</v>
      </c>
      <c r="F23" s="7">
        <v>75</v>
      </c>
      <c r="G23" s="7">
        <v>1069</v>
      </c>
      <c r="H23" s="7">
        <v>160</v>
      </c>
      <c r="I23" s="7">
        <v>321</v>
      </c>
      <c r="J23" s="7">
        <v>74</v>
      </c>
      <c r="K23" s="7">
        <v>201</v>
      </c>
      <c r="L23" s="7">
        <v>6</v>
      </c>
      <c r="M23" s="7">
        <v>123</v>
      </c>
      <c r="N23" s="7">
        <v>26</v>
      </c>
      <c r="O23" s="7">
        <v>7</v>
      </c>
      <c r="P23" s="7">
        <v>36</v>
      </c>
      <c r="Q23" s="7">
        <v>1953</v>
      </c>
      <c r="R23" s="7">
        <v>1304</v>
      </c>
      <c r="S23" s="7">
        <v>437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24592</v>
      </c>
      <c r="F24" s="7">
        <v>364</v>
      </c>
      <c r="G24" s="7">
        <v>10407</v>
      </c>
      <c r="H24" s="7">
        <v>282</v>
      </c>
      <c r="I24" s="7">
        <v>4238</v>
      </c>
      <c r="J24" s="7">
        <v>423</v>
      </c>
      <c r="K24" s="7">
        <v>914</v>
      </c>
      <c r="L24" s="7">
        <v>3</v>
      </c>
      <c r="M24" s="7">
        <v>335</v>
      </c>
      <c r="N24" s="7">
        <v>265</v>
      </c>
      <c r="O24" s="7">
        <v>8</v>
      </c>
      <c r="P24" s="7">
        <v>1233</v>
      </c>
      <c r="Q24" s="7">
        <v>6116</v>
      </c>
      <c r="R24" s="7">
        <v>11054</v>
      </c>
      <c r="S24" s="7">
        <v>1952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208</v>
      </c>
      <c r="F26" s="7">
        <v>7</v>
      </c>
      <c r="G26" s="7">
        <v>99</v>
      </c>
      <c r="H26" s="7">
        <v>13</v>
      </c>
      <c r="I26" s="7">
        <v>28</v>
      </c>
      <c r="J26" s="7">
        <v>2</v>
      </c>
      <c r="K26" s="7">
        <v>46</v>
      </c>
      <c r="L26" s="7">
        <v>1</v>
      </c>
      <c r="M26" s="7">
        <v>8</v>
      </c>
      <c r="N26" s="7">
        <v>0</v>
      </c>
      <c r="O26" s="7">
        <v>0</v>
      </c>
      <c r="P26" s="7">
        <v>2</v>
      </c>
      <c r="Q26" s="7">
        <v>2</v>
      </c>
      <c r="R26" s="7">
        <v>119</v>
      </c>
      <c r="S26" s="7">
        <v>57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733</v>
      </c>
      <c r="F27" s="7">
        <v>11</v>
      </c>
      <c r="G27" s="7">
        <v>264</v>
      </c>
      <c r="H27" s="7">
        <v>10</v>
      </c>
      <c r="I27" s="7">
        <v>357</v>
      </c>
      <c r="J27" s="7">
        <v>2</v>
      </c>
      <c r="K27" s="7">
        <v>56</v>
      </c>
      <c r="L27" s="7">
        <v>0</v>
      </c>
      <c r="M27" s="7">
        <v>18</v>
      </c>
      <c r="N27" s="7">
        <v>0</v>
      </c>
      <c r="O27" s="7">
        <v>0</v>
      </c>
      <c r="P27" s="7">
        <v>12</v>
      </c>
      <c r="Q27" s="7">
        <v>0</v>
      </c>
      <c r="R27" s="7">
        <v>286</v>
      </c>
      <c r="S27" s="7">
        <v>77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270</v>
      </c>
      <c r="F28" s="7">
        <v>3</v>
      </c>
      <c r="G28" s="7">
        <v>127</v>
      </c>
      <c r="H28" s="7">
        <v>24</v>
      </c>
      <c r="I28" s="7">
        <v>51</v>
      </c>
      <c r="J28" s="7">
        <v>14</v>
      </c>
      <c r="K28" s="7">
        <v>34</v>
      </c>
      <c r="L28" s="7">
        <v>2</v>
      </c>
      <c r="M28" s="7">
        <v>11</v>
      </c>
      <c r="N28" s="7">
        <v>1</v>
      </c>
      <c r="O28" s="7">
        <v>1</v>
      </c>
      <c r="P28" s="7">
        <v>2</v>
      </c>
      <c r="Q28" s="7">
        <v>0</v>
      </c>
      <c r="R28" s="7">
        <v>154</v>
      </c>
      <c r="S28" s="7">
        <v>63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1670</v>
      </c>
      <c r="F29" s="7">
        <v>59</v>
      </c>
      <c r="G29" s="7">
        <v>473</v>
      </c>
      <c r="H29" s="7">
        <v>31</v>
      </c>
      <c r="I29" s="7">
        <v>766</v>
      </c>
      <c r="J29" s="7">
        <v>70</v>
      </c>
      <c r="K29" s="7">
        <v>128</v>
      </c>
      <c r="L29" s="7">
        <v>3</v>
      </c>
      <c r="M29" s="7">
        <v>10</v>
      </c>
      <c r="N29" s="7">
        <v>1</v>
      </c>
      <c r="O29" s="7">
        <v>1</v>
      </c>
      <c r="P29" s="7">
        <v>128</v>
      </c>
      <c r="Q29" s="7">
        <v>0</v>
      </c>
      <c r="R29" s="7">
        <v>564</v>
      </c>
      <c r="S29" s="7">
        <v>212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401</v>
      </c>
      <c r="F30" s="7">
        <v>1</v>
      </c>
      <c r="G30" s="7">
        <v>32</v>
      </c>
      <c r="H30" s="7">
        <v>1</v>
      </c>
      <c r="I30" s="7">
        <v>2</v>
      </c>
      <c r="J30" s="7">
        <v>2</v>
      </c>
      <c r="K30" s="7">
        <v>4</v>
      </c>
      <c r="L30" s="7">
        <v>0</v>
      </c>
      <c r="M30" s="7">
        <v>5</v>
      </c>
      <c r="N30" s="7">
        <v>10</v>
      </c>
      <c r="O30" s="7">
        <v>0</v>
      </c>
      <c r="P30" s="7">
        <v>1</v>
      </c>
      <c r="Q30" s="7">
        <v>343</v>
      </c>
      <c r="R30" s="7">
        <v>34</v>
      </c>
      <c r="S30" s="7">
        <v>21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2478</v>
      </c>
      <c r="F31" s="7">
        <v>8</v>
      </c>
      <c r="G31" s="7">
        <v>282</v>
      </c>
      <c r="H31" s="7">
        <v>4</v>
      </c>
      <c r="I31" s="7">
        <v>1</v>
      </c>
      <c r="J31" s="7">
        <v>4</v>
      </c>
      <c r="K31" s="7">
        <v>23</v>
      </c>
      <c r="L31" s="7">
        <v>0</v>
      </c>
      <c r="M31" s="7">
        <v>19</v>
      </c>
      <c r="N31" s="7">
        <v>110</v>
      </c>
      <c r="O31" s="7">
        <v>0</v>
      </c>
      <c r="P31" s="7">
        <v>3</v>
      </c>
      <c r="Q31" s="7">
        <v>2024</v>
      </c>
      <c r="R31" s="7">
        <v>294</v>
      </c>
      <c r="S31" s="7">
        <v>155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2471</v>
      </c>
      <c r="F32" s="7">
        <v>50</v>
      </c>
      <c r="G32" s="7">
        <v>587</v>
      </c>
      <c r="H32" s="7">
        <v>73</v>
      </c>
      <c r="I32" s="7">
        <v>127</v>
      </c>
      <c r="J32" s="7">
        <v>33</v>
      </c>
      <c r="K32" s="7">
        <v>81</v>
      </c>
      <c r="L32" s="7">
        <v>1</v>
      </c>
      <c r="M32" s="7">
        <v>69</v>
      </c>
      <c r="N32" s="7">
        <v>11</v>
      </c>
      <c r="O32" s="7">
        <v>4</v>
      </c>
      <c r="P32" s="7">
        <v>27</v>
      </c>
      <c r="Q32" s="7">
        <v>1408</v>
      </c>
      <c r="R32" s="7">
        <v>710</v>
      </c>
      <c r="S32" s="7">
        <v>199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17090</v>
      </c>
      <c r="F33" s="7">
        <v>268</v>
      </c>
      <c r="G33" s="7">
        <v>8500</v>
      </c>
      <c r="H33" s="7">
        <v>198</v>
      </c>
      <c r="I33" s="7">
        <v>1907</v>
      </c>
      <c r="J33" s="7">
        <v>260</v>
      </c>
      <c r="K33" s="7">
        <v>593</v>
      </c>
      <c r="L33" s="7">
        <v>0</v>
      </c>
      <c r="M33" s="7">
        <v>254</v>
      </c>
      <c r="N33" s="7">
        <v>99</v>
      </c>
      <c r="O33" s="7">
        <v>3</v>
      </c>
      <c r="P33" s="7">
        <v>1086</v>
      </c>
      <c r="Q33" s="7">
        <v>3918</v>
      </c>
      <c r="R33" s="7">
        <v>8968</v>
      </c>
      <c r="S33" s="7">
        <v>1212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607</v>
      </c>
      <c r="F35" s="7">
        <v>25</v>
      </c>
      <c r="G35" s="7">
        <v>252</v>
      </c>
      <c r="H35" s="7">
        <v>32</v>
      </c>
      <c r="I35" s="7">
        <v>51</v>
      </c>
      <c r="J35" s="7">
        <v>14</v>
      </c>
      <c r="K35" s="7">
        <v>27</v>
      </c>
      <c r="L35" s="7">
        <v>0</v>
      </c>
      <c r="M35" s="7">
        <v>27</v>
      </c>
      <c r="N35" s="7">
        <v>8</v>
      </c>
      <c r="O35" s="7">
        <v>0</v>
      </c>
      <c r="P35" s="7">
        <v>10</v>
      </c>
      <c r="Q35" s="7">
        <v>161</v>
      </c>
      <c r="R35" s="7">
        <v>309</v>
      </c>
      <c r="S35" s="7">
        <v>76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5767</v>
      </c>
      <c r="F36" s="7">
        <v>117</v>
      </c>
      <c r="G36" s="7">
        <v>3478</v>
      </c>
      <c r="H36" s="7">
        <v>68</v>
      </c>
      <c r="I36" s="7">
        <v>781</v>
      </c>
      <c r="J36" s="7">
        <v>196</v>
      </c>
      <c r="K36" s="7">
        <v>250</v>
      </c>
      <c r="L36" s="7">
        <v>0</v>
      </c>
      <c r="M36" s="7">
        <v>100</v>
      </c>
      <c r="N36" s="7">
        <v>97</v>
      </c>
      <c r="O36" s="7">
        <v>0</v>
      </c>
      <c r="P36" s="7">
        <v>248</v>
      </c>
      <c r="Q36" s="7">
        <v>431</v>
      </c>
      <c r="R36" s="7">
        <v>3663</v>
      </c>
      <c r="S36" s="7">
        <v>646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967</v>
      </c>
      <c r="F37" s="7">
        <v>17</v>
      </c>
      <c r="G37" s="7">
        <v>237</v>
      </c>
      <c r="H37" s="7">
        <v>27</v>
      </c>
      <c r="I37" s="7">
        <v>42</v>
      </c>
      <c r="J37" s="7">
        <v>10</v>
      </c>
      <c r="K37" s="7">
        <v>38</v>
      </c>
      <c r="L37" s="7">
        <v>1</v>
      </c>
      <c r="M37" s="7">
        <v>18</v>
      </c>
      <c r="N37" s="7">
        <v>3</v>
      </c>
      <c r="O37" s="7">
        <v>3</v>
      </c>
      <c r="P37" s="7">
        <v>15</v>
      </c>
      <c r="Q37" s="7">
        <v>556</v>
      </c>
      <c r="R37" s="7">
        <v>281</v>
      </c>
      <c r="S37" s="7">
        <v>73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9526</v>
      </c>
      <c r="F38" s="7">
        <v>133</v>
      </c>
      <c r="G38" s="7">
        <v>4684</v>
      </c>
      <c r="H38" s="7">
        <v>117</v>
      </c>
      <c r="I38" s="7">
        <v>477</v>
      </c>
      <c r="J38" s="7">
        <v>48</v>
      </c>
      <c r="K38" s="7">
        <v>309</v>
      </c>
      <c r="L38" s="7">
        <v>0</v>
      </c>
      <c r="M38" s="7">
        <v>139</v>
      </c>
      <c r="N38" s="7">
        <v>3</v>
      </c>
      <c r="O38" s="7">
        <v>2</v>
      </c>
      <c r="P38" s="7">
        <v>837</v>
      </c>
      <c r="Q38" s="7">
        <v>2773</v>
      </c>
      <c r="R38" s="7">
        <v>4934</v>
      </c>
      <c r="S38" s="7">
        <v>503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78</v>
      </c>
      <c r="F39" s="7">
        <v>1</v>
      </c>
      <c r="G39" s="7">
        <v>42</v>
      </c>
      <c r="H39" s="7">
        <v>4</v>
      </c>
      <c r="I39" s="7">
        <v>18</v>
      </c>
      <c r="J39" s="7">
        <v>1</v>
      </c>
      <c r="K39" s="7">
        <v>10</v>
      </c>
      <c r="L39" s="7">
        <v>0</v>
      </c>
      <c r="M39" s="7">
        <v>2</v>
      </c>
      <c r="N39" s="7">
        <v>0</v>
      </c>
      <c r="O39" s="7">
        <v>0</v>
      </c>
      <c r="P39" s="7">
        <v>0</v>
      </c>
      <c r="Q39" s="7">
        <v>0</v>
      </c>
      <c r="R39" s="7">
        <v>47</v>
      </c>
      <c r="S39" s="7">
        <v>13</v>
      </c>
      <c r="T39" s="38">
        <v>25</v>
      </c>
    </row>
    <row r="40" spans="1:20" ht="15.95" customHeight="1">
      <c r="A40" s="38">
        <v>26</v>
      </c>
      <c r="D40" s="50" t="s">
        <v>187</v>
      </c>
      <c r="E40" s="8">
        <v>813</v>
      </c>
      <c r="F40" s="8">
        <v>9</v>
      </c>
      <c r="G40" s="8">
        <v>220</v>
      </c>
      <c r="H40" s="8">
        <v>4</v>
      </c>
      <c r="I40" s="8">
        <v>550</v>
      </c>
      <c r="J40" s="8">
        <v>5</v>
      </c>
      <c r="K40" s="2">
        <v>22</v>
      </c>
      <c r="L40" s="2">
        <v>0</v>
      </c>
      <c r="M40" s="2">
        <v>2</v>
      </c>
      <c r="N40" s="2">
        <v>0</v>
      </c>
      <c r="O40" s="2">
        <v>0</v>
      </c>
      <c r="P40" s="2">
        <v>0</v>
      </c>
      <c r="Q40" s="2">
        <v>0</v>
      </c>
      <c r="R40" s="2">
        <v>234</v>
      </c>
      <c r="S40" s="2">
        <v>29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701</v>
      </c>
      <c r="F41" s="7">
        <v>14</v>
      </c>
      <c r="G41" s="7">
        <v>224</v>
      </c>
      <c r="H41" s="7">
        <v>49</v>
      </c>
      <c r="I41" s="7">
        <v>113</v>
      </c>
      <c r="J41" s="7">
        <v>23</v>
      </c>
      <c r="K41" s="7">
        <v>36</v>
      </c>
      <c r="L41" s="7">
        <v>2</v>
      </c>
      <c r="M41" s="7">
        <v>30</v>
      </c>
      <c r="N41" s="7">
        <v>4</v>
      </c>
      <c r="O41" s="7">
        <v>2</v>
      </c>
      <c r="P41" s="7">
        <v>4</v>
      </c>
      <c r="Q41" s="7">
        <v>200</v>
      </c>
      <c r="R41" s="7">
        <v>287</v>
      </c>
      <c r="S41" s="7">
        <v>97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2620</v>
      </c>
      <c r="F42" s="7">
        <v>17</v>
      </c>
      <c r="G42" s="7">
        <v>886</v>
      </c>
      <c r="H42" s="7">
        <v>39</v>
      </c>
      <c r="I42" s="7">
        <v>1206</v>
      </c>
      <c r="J42" s="7">
        <v>87</v>
      </c>
      <c r="K42" s="7">
        <v>114</v>
      </c>
      <c r="L42" s="7">
        <v>0</v>
      </c>
      <c r="M42" s="7">
        <v>33</v>
      </c>
      <c r="N42" s="7">
        <v>54</v>
      </c>
      <c r="O42" s="7">
        <v>5</v>
      </c>
      <c r="P42" s="7">
        <v>4</v>
      </c>
      <c r="Q42" s="7">
        <v>176</v>
      </c>
      <c r="R42" s="7">
        <v>941</v>
      </c>
      <c r="S42" s="7">
        <v>294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842</v>
      </c>
      <c r="F44" s="7">
        <v>22</v>
      </c>
      <c r="G44" s="7">
        <v>340</v>
      </c>
      <c r="H44" s="7">
        <v>60</v>
      </c>
      <c r="I44" s="7">
        <v>140</v>
      </c>
      <c r="J44" s="7">
        <v>25</v>
      </c>
      <c r="K44" s="7">
        <v>87</v>
      </c>
      <c r="L44" s="7">
        <v>1</v>
      </c>
      <c r="M44" s="7">
        <v>24</v>
      </c>
      <c r="N44" s="7">
        <v>10</v>
      </c>
      <c r="O44" s="7">
        <v>2</v>
      </c>
      <c r="P44" s="7">
        <v>6</v>
      </c>
      <c r="Q44" s="7">
        <v>125</v>
      </c>
      <c r="R44" s="7">
        <v>422</v>
      </c>
      <c r="S44" s="7">
        <v>149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3727</v>
      </c>
      <c r="F45" s="7">
        <v>39</v>
      </c>
      <c r="G45" s="7">
        <v>1221</v>
      </c>
      <c r="H45" s="7">
        <v>64</v>
      </c>
      <c r="I45" s="7">
        <v>1635</v>
      </c>
      <c r="J45" s="7">
        <v>88</v>
      </c>
      <c r="K45" s="7">
        <v>183</v>
      </c>
      <c r="L45" s="7">
        <v>0</v>
      </c>
      <c r="M45" s="7">
        <v>45</v>
      </c>
      <c r="N45" s="7">
        <v>106</v>
      </c>
      <c r="O45" s="7">
        <v>5</v>
      </c>
      <c r="P45" s="7">
        <v>20</v>
      </c>
      <c r="Q45" s="7">
        <v>322</v>
      </c>
      <c r="R45" s="7">
        <v>1325</v>
      </c>
      <c r="S45" s="7">
        <v>426</v>
      </c>
      <c r="T45" s="38">
        <v>30</v>
      </c>
    </row>
    <row r="46" spans="1:20" ht="38.1" customHeight="1">
      <c r="A46" s="48" t="s">
        <v>36</v>
      </c>
      <c r="C46" s="1"/>
      <c r="D46" s="48"/>
    </row>
    <row r="47" spans="1:20" ht="15" customHeight="1">
      <c r="A47" s="48" t="s">
        <v>537</v>
      </c>
      <c r="C47" s="48"/>
      <c r="D47" s="48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>
      <c r="A50" s="165" t="s">
        <v>486</v>
      </c>
      <c r="K50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539</v>
      </c>
      <c r="B3" s="54"/>
      <c r="C3" s="54"/>
      <c r="D3" s="54"/>
      <c r="E3" s="54"/>
      <c r="F3" s="54"/>
      <c r="G3" s="54"/>
      <c r="H3" s="54"/>
      <c r="I3" s="54"/>
      <c r="K3" s="54" t="s">
        <v>539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245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111610</v>
      </c>
      <c r="F10" s="7">
        <v>37</v>
      </c>
      <c r="G10" s="7">
        <v>878</v>
      </c>
      <c r="H10" s="7">
        <v>6344</v>
      </c>
      <c r="I10" s="7">
        <v>136</v>
      </c>
      <c r="J10" s="7">
        <v>250</v>
      </c>
      <c r="K10" s="7">
        <v>909</v>
      </c>
      <c r="L10" s="7">
        <v>19140</v>
      </c>
      <c r="M10" s="7">
        <v>18362</v>
      </c>
      <c r="N10" s="7">
        <v>90</v>
      </c>
      <c r="O10" s="7">
        <v>55</v>
      </c>
      <c r="P10" s="7">
        <v>567</v>
      </c>
      <c r="Q10" s="7">
        <v>64842</v>
      </c>
      <c r="R10" s="7">
        <v>7259</v>
      </c>
      <c r="S10" s="7">
        <v>38806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246024</v>
      </c>
      <c r="F11" s="7">
        <v>70</v>
      </c>
      <c r="G11" s="7">
        <v>4743</v>
      </c>
      <c r="H11" s="7">
        <v>10271</v>
      </c>
      <c r="I11" s="7">
        <v>436</v>
      </c>
      <c r="J11" s="7">
        <v>783</v>
      </c>
      <c r="K11" s="7">
        <v>2097</v>
      </c>
      <c r="L11" s="7">
        <v>41236</v>
      </c>
      <c r="M11" s="7">
        <v>23860</v>
      </c>
      <c r="N11" s="7">
        <v>814</v>
      </c>
      <c r="O11" s="7">
        <v>177</v>
      </c>
      <c r="P11" s="7">
        <v>2644</v>
      </c>
      <c r="Q11" s="7">
        <v>158893</v>
      </c>
      <c r="R11" s="7">
        <v>15084</v>
      </c>
      <c r="S11" s="7">
        <v>68967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88191</v>
      </c>
      <c r="F13" s="7">
        <v>23</v>
      </c>
      <c r="G13" s="7">
        <v>494</v>
      </c>
      <c r="H13" s="7">
        <v>5562</v>
      </c>
      <c r="I13" s="7">
        <v>107</v>
      </c>
      <c r="J13" s="7">
        <v>161</v>
      </c>
      <c r="K13" s="7">
        <v>686</v>
      </c>
      <c r="L13" s="7">
        <v>14385</v>
      </c>
      <c r="M13" s="7">
        <v>15834</v>
      </c>
      <c r="N13" s="7">
        <v>43</v>
      </c>
      <c r="O13" s="7">
        <v>35</v>
      </c>
      <c r="P13" s="7">
        <v>390</v>
      </c>
      <c r="Q13" s="7">
        <v>50471</v>
      </c>
      <c r="R13" s="7">
        <v>6079</v>
      </c>
      <c r="S13" s="7">
        <v>31144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9573</v>
      </c>
      <c r="F14" s="7">
        <v>9</v>
      </c>
      <c r="G14" s="7">
        <v>69</v>
      </c>
      <c r="H14" s="7">
        <v>369</v>
      </c>
      <c r="I14" s="7">
        <v>2</v>
      </c>
      <c r="J14" s="7">
        <v>29</v>
      </c>
      <c r="K14" s="7">
        <v>85</v>
      </c>
      <c r="L14" s="7">
        <v>1906</v>
      </c>
      <c r="M14" s="7">
        <v>1913</v>
      </c>
      <c r="N14" s="7">
        <v>4</v>
      </c>
      <c r="O14" s="7">
        <v>7</v>
      </c>
      <c r="P14" s="7">
        <v>31</v>
      </c>
      <c r="Q14" s="7">
        <v>5149</v>
      </c>
      <c r="R14" s="7">
        <v>447</v>
      </c>
      <c r="S14" s="7">
        <v>3944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13591</v>
      </c>
      <c r="F15" s="7">
        <v>5</v>
      </c>
      <c r="G15" s="7">
        <v>308</v>
      </c>
      <c r="H15" s="7">
        <v>402</v>
      </c>
      <c r="I15" s="7">
        <v>26</v>
      </c>
      <c r="J15" s="7">
        <v>59</v>
      </c>
      <c r="K15" s="7">
        <v>136</v>
      </c>
      <c r="L15" s="7">
        <v>2812</v>
      </c>
      <c r="M15" s="7">
        <v>609</v>
      </c>
      <c r="N15" s="7">
        <v>39</v>
      </c>
      <c r="O15" s="7">
        <v>13</v>
      </c>
      <c r="P15" s="7">
        <v>143</v>
      </c>
      <c r="Q15" s="7">
        <v>9039</v>
      </c>
      <c r="R15" s="7">
        <v>715</v>
      </c>
      <c r="S15" s="7">
        <v>3668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128088</v>
      </c>
      <c r="F16" s="7">
        <v>29</v>
      </c>
      <c r="G16" s="7">
        <v>3488</v>
      </c>
      <c r="H16" s="7">
        <v>3661</v>
      </c>
      <c r="I16" s="7">
        <v>312</v>
      </c>
      <c r="J16" s="7">
        <v>509</v>
      </c>
      <c r="K16" s="7">
        <v>1190</v>
      </c>
      <c r="L16" s="7">
        <v>21786</v>
      </c>
      <c r="M16" s="7">
        <v>4076</v>
      </c>
      <c r="N16" s="7">
        <v>419</v>
      </c>
      <c r="O16" s="7">
        <v>128</v>
      </c>
      <c r="P16" s="7">
        <v>2032</v>
      </c>
      <c r="Q16" s="7">
        <v>90458</v>
      </c>
      <c r="R16" s="7">
        <v>7178</v>
      </c>
      <c r="S16" s="7">
        <v>28108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255</v>
      </c>
      <c r="F17" s="7">
        <v>0</v>
      </c>
      <c r="G17" s="7">
        <v>7</v>
      </c>
      <c r="H17" s="7">
        <v>11</v>
      </c>
      <c r="I17" s="7">
        <v>1</v>
      </c>
      <c r="J17" s="7">
        <v>1</v>
      </c>
      <c r="K17" s="7">
        <v>2</v>
      </c>
      <c r="L17" s="7">
        <v>37</v>
      </c>
      <c r="M17" s="7">
        <v>6</v>
      </c>
      <c r="N17" s="7">
        <v>4</v>
      </c>
      <c r="O17" s="7">
        <v>0</v>
      </c>
      <c r="P17" s="7">
        <v>3</v>
      </c>
      <c r="Q17" s="7">
        <v>183</v>
      </c>
      <c r="R17" s="7">
        <v>18</v>
      </c>
      <c r="S17" s="7">
        <v>50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10599</v>
      </c>
      <c r="F18" s="7">
        <v>0</v>
      </c>
      <c r="G18" s="7">
        <v>623</v>
      </c>
      <c r="H18" s="7">
        <v>310</v>
      </c>
      <c r="I18" s="7">
        <v>13</v>
      </c>
      <c r="J18" s="7">
        <v>55</v>
      </c>
      <c r="K18" s="7">
        <v>51</v>
      </c>
      <c r="L18" s="7">
        <v>1253</v>
      </c>
      <c r="M18" s="7">
        <v>124</v>
      </c>
      <c r="N18" s="7">
        <v>344</v>
      </c>
      <c r="O18" s="7">
        <v>0</v>
      </c>
      <c r="P18" s="7">
        <v>160</v>
      </c>
      <c r="Q18" s="7">
        <v>7666</v>
      </c>
      <c r="R18" s="7">
        <v>933</v>
      </c>
      <c r="S18" s="7">
        <v>1827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7972</v>
      </c>
      <c r="F20" s="7">
        <v>1</v>
      </c>
      <c r="G20" s="7">
        <v>214</v>
      </c>
      <c r="H20" s="7">
        <v>219</v>
      </c>
      <c r="I20" s="7">
        <v>14</v>
      </c>
      <c r="J20" s="7">
        <v>27</v>
      </c>
      <c r="K20" s="7">
        <v>73</v>
      </c>
      <c r="L20" s="7">
        <v>1623</v>
      </c>
      <c r="M20" s="7">
        <v>336</v>
      </c>
      <c r="N20" s="7">
        <v>4</v>
      </c>
      <c r="O20" s="7">
        <v>3</v>
      </c>
      <c r="P20" s="7">
        <v>85</v>
      </c>
      <c r="Q20" s="7">
        <v>5373</v>
      </c>
      <c r="R20" s="7">
        <v>434</v>
      </c>
      <c r="S20" s="7">
        <v>2066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71919</v>
      </c>
      <c r="F21" s="7">
        <v>12</v>
      </c>
      <c r="G21" s="7">
        <v>2256</v>
      </c>
      <c r="H21" s="7">
        <v>1871</v>
      </c>
      <c r="I21" s="7">
        <v>161</v>
      </c>
      <c r="J21" s="7">
        <v>250</v>
      </c>
      <c r="K21" s="7">
        <v>546</v>
      </c>
      <c r="L21" s="7">
        <v>12626</v>
      </c>
      <c r="M21" s="7">
        <v>2250</v>
      </c>
      <c r="N21" s="7">
        <v>44</v>
      </c>
      <c r="O21" s="7">
        <v>31</v>
      </c>
      <c r="P21" s="7">
        <v>1180</v>
      </c>
      <c r="Q21" s="7">
        <v>50692</v>
      </c>
      <c r="R21" s="7">
        <v>4139</v>
      </c>
      <c r="S21" s="7">
        <v>15747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26765</v>
      </c>
      <c r="F23" s="7">
        <v>31</v>
      </c>
      <c r="G23" s="7">
        <v>268</v>
      </c>
      <c r="H23" s="7">
        <v>553</v>
      </c>
      <c r="I23" s="7">
        <v>26</v>
      </c>
      <c r="J23" s="7">
        <v>55</v>
      </c>
      <c r="K23" s="7">
        <v>179</v>
      </c>
      <c r="L23" s="7">
        <v>1017</v>
      </c>
      <c r="M23" s="7">
        <v>513</v>
      </c>
      <c r="N23" s="7">
        <v>38</v>
      </c>
      <c r="O23" s="7">
        <v>19</v>
      </c>
      <c r="P23" s="7">
        <v>266</v>
      </c>
      <c r="Q23" s="7">
        <v>23800</v>
      </c>
      <c r="R23" s="7">
        <v>852</v>
      </c>
      <c r="S23" s="7">
        <v>1821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186760</v>
      </c>
      <c r="F24" s="7">
        <v>213</v>
      </c>
      <c r="G24" s="7">
        <v>4610</v>
      </c>
      <c r="H24" s="7">
        <v>5796</v>
      </c>
      <c r="I24" s="7">
        <v>276</v>
      </c>
      <c r="J24" s="7">
        <v>1425</v>
      </c>
      <c r="K24" s="7">
        <v>2423</v>
      </c>
      <c r="L24" s="7">
        <v>6392</v>
      </c>
      <c r="M24" s="7">
        <v>2172</v>
      </c>
      <c r="N24" s="7">
        <v>333</v>
      </c>
      <c r="O24" s="7">
        <v>238</v>
      </c>
      <c r="P24" s="7">
        <v>4554</v>
      </c>
      <c r="Q24" s="7">
        <v>158331</v>
      </c>
      <c r="R24" s="7">
        <v>10617</v>
      </c>
      <c r="S24" s="7">
        <v>12983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482</v>
      </c>
      <c r="F26" s="7">
        <v>1</v>
      </c>
      <c r="G26" s="7">
        <v>15</v>
      </c>
      <c r="H26" s="7">
        <v>25</v>
      </c>
      <c r="I26" s="7">
        <v>2</v>
      </c>
      <c r="J26" s="7">
        <v>0</v>
      </c>
      <c r="K26" s="7">
        <v>3</v>
      </c>
      <c r="L26" s="7">
        <v>33</v>
      </c>
      <c r="M26" s="7">
        <v>22</v>
      </c>
      <c r="N26" s="7">
        <v>1</v>
      </c>
      <c r="O26" s="7">
        <v>1</v>
      </c>
      <c r="P26" s="7">
        <v>11</v>
      </c>
      <c r="Q26" s="7">
        <v>368</v>
      </c>
      <c r="R26" s="7">
        <v>41</v>
      </c>
      <c r="S26" s="7">
        <v>60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4617</v>
      </c>
      <c r="F27" s="7">
        <v>11</v>
      </c>
      <c r="G27" s="7">
        <v>158</v>
      </c>
      <c r="H27" s="7">
        <v>212</v>
      </c>
      <c r="I27" s="7">
        <v>19</v>
      </c>
      <c r="J27" s="7">
        <v>0</v>
      </c>
      <c r="K27" s="7">
        <v>7</v>
      </c>
      <c r="L27" s="7">
        <v>236</v>
      </c>
      <c r="M27" s="7">
        <v>80</v>
      </c>
      <c r="N27" s="7">
        <v>1</v>
      </c>
      <c r="O27" s="7">
        <v>19</v>
      </c>
      <c r="P27" s="7">
        <v>499</v>
      </c>
      <c r="Q27" s="7">
        <v>3373</v>
      </c>
      <c r="R27" s="7">
        <v>383</v>
      </c>
      <c r="S27" s="7">
        <v>341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1817</v>
      </c>
      <c r="F28" s="7">
        <v>4</v>
      </c>
      <c r="G28" s="7">
        <v>50</v>
      </c>
      <c r="H28" s="7">
        <v>93</v>
      </c>
      <c r="I28" s="7">
        <v>6</v>
      </c>
      <c r="J28" s="7">
        <v>19</v>
      </c>
      <c r="K28" s="7">
        <v>33</v>
      </c>
      <c r="L28" s="7">
        <v>183</v>
      </c>
      <c r="M28" s="7">
        <v>60</v>
      </c>
      <c r="N28" s="7">
        <v>2</v>
      </c>
      <c r="O28" s="7">
        <v>2</v>
      </c>
      <c r="P28" s="7">
        <v>36</v>
      </c>
      <c r="Q28" s="7">
        <v>1329</v>
      </c>
      <c r="R28" s="7">
        <v>147</v>
      </c>
      <c r="S28" s="7">
        <v>299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14283</v>
      </c>
      <c r="F29" s="7">
        <v>35</v>
      </c>
      <c r="G29" s="7">
        <v>927</v>
      </c>
      <c r="H29" s="7">
        <v>349</v>
      </c>
      <c r="I29" s="7">
        <v>116</v>
      </c>
      <c r="J29" s="7">
        <v>338</v>
      </c>
      <c r="K29" s="7">
        <v>353</v>
      </c>
      <c r="L29" s="7">
        <v>883</v>
      </c>
      <c r="M29" s="7">
        <v>141</v>
      </c>
      <c r="N29" s="7">
        <v>107</v>
      </c>
      <c r="O29" s="7">
        <v>18</v>
      </c>
      <c r="P29" s="7">
        <v>429</v>
      </c>
      <c r="Q29" s="7">
        <v>10590</v>
      </c>
      <c r="R29" s="7">
        <v>1312</v>
      </c>
      <c r="S29" s="7">
        <v>1839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6377</v>
      </c>
      <c r="F30" s="7">
        <v>3</v>
      </c>
      <c r="G30" s="7">
        <v>9</v>
      </c>
      <c r="H30" s="7">
        <v>18</v>
      </c>
      <c r="I30" s="7">
        <v>0</v>
      </c>
      <c r="J30" s="7">
        <v>0</v>
      </c>
      <c r="K30" s="7">
        <v>1</v>
      </c>
      <c r="L30" s="7">
        <v>28</v>
      </c>
      <c r="M30" s="7">
        <v>61</v>
      </c>
      <c r="N30" s="7">
        <v>4</v>
      </c>
      <c r="O30" s="7">
        <v>0</v>
      </c>
      <c r="P30" s="7">
        <v>6</v>
      </c>
      <c r="Q30" s="7">
        <v>6247</v>
      </c>
      <c r="R30" s="7">
        <v>30</v>
      </c>
      <c r="S30" s="7">
        <v>94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28617</v>
      </c>
      <c r="F31" s="7">
        <v>34</v>
      </c>
      <c r="G31" s="7">
        <v>77</v>
      </c>
      <c r="H31" s="7">
        <v>116</v>
      </c>
      <c r="I31" s="7">
        <v>0</v>
      </c>
      <c r="J31" s="7">
        <v>0</v>
      </c>
      <c r="K31" s="7">
        <v>0</v>
      </c>
      <c r="L31" s="7">
        <v>91</v>
      </c>
      <c r="M31" s="7">
        <v>324</v>
      </c>
      <c r="N31" s="7">
        <v>28</v>
      </c>
      <c r="O31" s="7">
        <v>0</v>
      </c>
      <c r="P31" s="7">
        <v>37</v>
      </c>
      <c r="Q31" s="7">
        <v>27906</v>
      </c>
      <c r="R31" s="7">
        <v>227</v>
      </c>
      <c r="S31" s="7">
        <v>445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15518</v>
      </c>
      <c r="F32" s="7">
        <v>18</v>
      </c>
      <c r="G32" s="7">
        <v>148</v>
      </c>
      <c r="H32" s="7">
        <v>326</v>
      </c>
      <c r="I32" s="7">
        <v>9</v>
      </c>
      <c r="J32" s="7">
        <v>22</v>
      </c>
      <c r="K32" s="7">
        <v>107</v>
      </c>
      <c r="L32" s="7">
        <v>592</v>
      </c>
      <c r="M32" s="7">
        <v>309</v>
      </c>
      <c r="N32" s="7">
        <v>24</v>
      </c>
      <c r="O32" s="7">
        <v>12</v>
      </c>
      <c r="P32" s="7">
        <v>167</v>
      </c>
      <c r="Q32" s="7">
        <v>13784</v>
      </c>
      <c r="R32" s="7">
        <v>492</v>
      </c>
      <c r="S32" s="7">
        <v>1066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126126</v>
      </c>
      <c r="F33" s="7">
        <v>100</v>
      </c>
      <c r="G33" s="7">
        <v>2955</v>
      </c>
      <c r="H33" s="7">
        <v>4787</v>
      </c>
      <c r="I33" s="7">
        <v>78</v>
      </c>
      <c r="J33" s="7">
        <v>815</v>
      </c>
      <c r="K33" s="7">
        <v>1777</v>
      </c>
      <c r="L33" s="7">
        <v>4456</v>
      </c>
      <c r="M33" s="7">
        <v>1466</v>
      </c>
      <c r="N33" s="7">
        <v>172</v>
      </c>
      <c r="O33" s="7">
        <v>193</v>
      </c>
      <c r="P33" s="7">
        <v>3352</v>
      </c>
      <c r="Q33" s="7">
        <v>105972</v>
      </c>
      <c r="R33" s="7">
        <v>7844</v>
      </c>
      <c r="S33" s="7">
        <v>8881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3615</v>
      </c>
      <c r="F35" s="7">
        <v>9</v>
      </c>
      <c r="G35" s="7">
        <v>70</v>
      </c>
      <c r="H35" s="7">
        <v>110</v>
      </c>
      <c r="I35" s="7">
        <v>5</v>
      </c>
      <c r="J35" s="7">
        <v>8</v>
      </c>
      <c r="K35" s="7">
        <v>38</v>
      </c>
      <c r="L35" s="7">
        <v>225</v>
      </c>
      <c r="M35" s="7">
        <v>130</v>
      </c>
      <c r="N35" s="7">
        <v>12</v>
      </c>
      <c r="O35" s="7">
        <v>9</v>
      </c>
      <c r="P35" s="7">
        <v>67</v>
      </c>
      <c r="Q35" s="7">
        <v>2932</v>
      </c>
      <c r="R35" s="7">
        <v>189</v>
      </c>
      <c r="S35" s="7">
        <v>422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39158</v>
      </c>
      <c r="F36" s="7">
        <v>61</v>
      </c>
      <c r="G36" s="7">
        <v>1241</v>
      </c>
      <c r="H36" s="7">
        <v>1392</v>
      </c>
      <c r="I36" s="7">
        <v>5</v>
      </c>
      <c r="J36" s="7">
        <v>529</v>
      </c>
      <c r="K36" s="7">
        <v>533</v>
      </c>
      <c r="L36" s="7">
        <v>1628</v>
      </c>
      <c r="M36" s="7">
        <v>854</v>
      </c>
      <c r="N36" s="7">
        <v>84</v>
      </c>
      <c r="O36" s="7">
        <v>184</v>
      </c>
      <c r="P36" s="7">
        <v>1202</v>
      </c>
      <c r="Q36" s="7">
        <v>31441</v>
      </c>
      <c r="R36" s="7">
        <v>2694</v>
      </c>
      <c r="S36" s="7">
        <v>3814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7433</v>
      </c>
      <c r="F37" s="7">
        <v>6</v>
      </c>
      <c r="G37" s="7">
        <v>61</v>
      </c>
      <c r="H37" s="7">
        <v>172</v>
      </c>
      <c r="I37" s="7">
        <v>3</v>
      </c>
      <c r="J37" s="7">
        <v>12</v>
      </c>
      <c r="K37" s="7">
        <v>55</v>
      </c>
      <c r="L37" s="7">
        <v>277</v>
      </c>
      <c r="M37" s="7">
        <v>119</v>
      </c>
      <c r="N37" s="7">
        <v>7</v>
      </c>
      <c r="O37" s="7">
        <v>2</v>
      </c>
      <c r="P37" s="7">
        <v>72</v>
      </c>
      <c r="Q37" s="7">
        <v>6647</v>
      </c>
      <c r="R37" s="7">
        <v>239</v>
      </c>
      <c r="S37" s="7">
        <v>472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74979</v>
      </c>
      <c r="F38" s="7">
        <v>34</v>
      </c>
      <c r="G38" s="7">
        <v>1431</v>
      </c>
      <c r="H38" s="7">
        <v>3230</v>
      </c>
      <c r="I38" s="7">
        <v>72</v>
      </c>
      <c r="J38" s="7">
        <v>266</v>
      </c>
      <c r="K38" s="7">
        <v>1148</v>
      </c>
      <c r="L38" s="7">
        <v>2350</v>
      </c>
      <c r="M38" s="7">
        <v>477</v>
      </c>
      <c r="N38" s="7">
        <v>54</v>
      </c>
      <c r="O38" s="7">
        <v>7</v>
      </c>
      <c r="P38" s="7">
        <v>1921</v>
      </c>
      <c r="Q38" s="7">
        <v>63991</v>
      </c>
      <c r="R38" s="7">
        <v>4694</v>
      </c>
      <c r="S38" s="7">
        <v>4302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443</v>
      </c>
      <c r="F39" s="7">
        <v>3</v>
      </c>
      <c r="G39" s="7">
        <v>8</v>
      </c>
      <c r="H39" s="7">
        <v>16</v>
      </c>
      <c r="I39" s="7">
        <v>0</v>
      </c>
      <c r="J39" s="7">
        <v>1</v>
      </c>
      <c r="K39" s="7">
        <v>8</v>
      </c>
      <c r="L39" s="7">
        <v>45</v>
      </c>
      <c r="M39" s="7">
        <v>15</v>
      </c>
      <c r="N39" s="7">
        <v>3</v>
      </c>
      <c r="O39" s="7">
        <v>0</v>
      </c>
      <c r="P39" s="7">
        <v>13</v>
      </c>
      <c r="Q39" s="7">
        <v>331</v>
      </c>
      <c r="R39" s="7">
        <v>27</v>
      </c>
      <c r="S39" s="7">
        <v>72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3126</v>
      </c>
      <c r="F40" s="7">
        <v>7</v>
      </c>
      <c r="G40" s="7">
        <v>208</v>
      </c>
      <c r="H40" s="7">
        <v>88</v>
      </c>
      <c r="I40" s="7">
        <v>0</v>
      </c>
      <c r="J40" s="7">
        <v>14</v>
      </c>
      <c r="K40" s="7">
        <v>54</v>
      </c>
      <c r="L40" s="7">
        <v>344</v>
      </c>
      <c r="M40" s="7">
        <v>53</v>
      </c>
      <c r="N40" s="7">
        <v>26</v>
      </c>
      <c r="O40" s="7">
        <v>0</v>
      </c>
      <c r="P40" s="7">
        <v>138</v>
      </c>
      <c r="Q40" s="7">
        <v>2193</v>
      </c>
      <c r="R40" s="7">
        <v>301</v>
      </c>
      <c r="S40" s="7">
        <v>492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2571</v>
      </c>
      <c r="F41" s="7">
        <v>5</v>
      </c>
      <c r="G41" s="7">
        <v>46</v>
      </c>
      <c r="H41" s="7">
        <v>91</v>
      </c>
      <c r="I41" s="7">
        <v>9</v>
      </c>
      <c r="J41" s="7">
        <v>14</v>
      </c>
      <c r="K41" s="7">
        <v>35</v>
      </c>
      <c r="L41" s="7">
        <v>181</v>
      </c>
      <c r="M41" s="7">
        <v>61</v>
      </c>
      <c r="N41" s="7">
        <v>7</v>
      </c>
      <c r="O41" s="7">
        <v>4</v>
      </c>
      <c r="P41" s="7">
        <v>46</v>
      </c>
      <c r="Q41" s="7">
        <v>2072</v>
      </c>
      <c r="R41" s="7">
        <v>142</v>
      </c>
      <c r="S41" s="7">
        <v>302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13117</v>
      </c>
      <c r="F42" s="7">
        <v>32</v>
      </c>
      <c r="G42" s="7">
        <v>492</v>
      </c>
      <c r="H42" s="7">
        <v>328</v>
      </c>
      <c r="I42" s="7">
        <v>63</v>
      </c>
      <c r="J42" s="7">
        <v>272</v>
      </c>
      <c r="K42" s="7">
        <v>285</v>
      </c>
      <c r="L42" s="7">
        <v>726</v>
      </c>
      <c r="M42" s="7">
        <v>159</v>
      </c>
      <c r="N42" s="7">
        <v>23</v>
      </c>
      <c r="O42" s="7">
        <v>9</v>
      </c>
      <c r="P42" s="7">
        <v>237</v>
      </c>
      <c r="Q42" s="7">
        <v>10486</v>
      </c>
      <c r="R42" s="7">
        <v>851</v>
      </c>
      <c r="S42" s="7">
        <v>1477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3403</v>
      </c>
      <c r="F44" s="7">
        <v>6</v>
      </c>
      <c r="G44" s="7">
        <v>60</v>
      </c>
      <c r="H44" s="7">
        <v>126</v>
      </c>
      <c r="I44" s="7">
        <v>14</v>
      </c>
      <c r="J44" s="7">
        <v>15</v>
      </c>
      <c r="K44" s="7">
        <v>40</v>
      </c>
      <c r="L44" s="7">
        <v>214</v>
      </c>
      <c r="M44" s="7">
        <v>90</v>
      </c>
      <c r="N44" s="7">
        <v>12</v>
      </c>
      <c r="O44" s="7">
        <v>5</v>
      </c>
      <c r="P44" s="7">
        <v>62</v>
      </c>
      <c r="Q44" s="7">
        <v>2759</v>
      </c>
      <c r="R44" s="7">
        <v>192</v>
      </c>
      <c r="S44" s="7">
        <v>376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19781</v>
      </c>
      <c r="F45" s="7">
        <v>43</v>
      </c>
      <c r="G45" s="7">
        <v>654</v>
      </c>
      <c r="H45" s="7">
        <v>613</v>
      </c>
      <c r="I45" s="7">
        <v>152</v>
      </c>
      <c r="J45" s="7">
        <v>277</v>
      </c>
      <c r="K45" s="7">
        <v>308</v>
      </c>
      <c r="L45" s="7">
        <v>972</v>
      </c>
      <c r="M45" s="7">
        <v>270</v>
      </c>
      <c r="N45" s="7">
        <v>38</v>
      </c>
      <c r="O45" s="7">
        <v>31</v>
      </c>
      <c r="P45" s="7">
        <v>750</v>
      </c>
      <c r="Q45" s="7">
        <v>15671</v>
      </c>
      <c r="R45" s="7">
        <v>1314</v>
      </c>
      <c r="S45" s="7">
        <v>1895</v>
      </c>
      <c r="T45" s="38">
        <v>30</v>
      </c>
    </row>
    <row r="46" spans="1:20" ht="38.1" customHeight="1">
      <c r="A46" s="48" t="s">
        <v>36</v>
      </c>
      <c r="C46" s="1"/>
      <c r="D46" s="48"/>
      <c r="E46" s="40"/>
      <c r="F46" s="40"/>
      <c r="G46" s="40"/>
      <c r="H46" s="40"/>
    </row>
    <row r="47" spans="1:20" ht="15" customHeight="1">
      <c r="A47" s="48" t="s">
        <v>537</v>
      </c>
      <c r="C47" s="48"/>
      <c r="D47" s="48"/>
      <c r="E47" s="8"/>
      <c r="F47" s="53"/>
      <c r="G47" s="8"/>
      <c r="H47" s="8"/>
      <c r="I47" s="3"/>
      <c r="J47" s="1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/>
    <row r="51" spans="1:11">
      <c r="A51" s="165" t="s">
        <v>486</v>
      </c>
      <c r="K51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539</v>
      </c>
      <c r="B3" s="54"/>
      <c r="C3" s="54"/>
      <c r="D3" s="54"/>
      <c r="E3" s="54"/>
      <c r="F3" s="54"/>
      <c r="G3" s="54"/>
      <c r="H3" s="54"/>
      <c r="I3" s="54"/>
      <c r="K3" s="54" t="s">
        <v>539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92575</v>
      </c>
      <c r="F10" s="7">
        <v>34</v>
      </c>
      <c r="G10" s="7">
        <v>713</v>
      </c>
      <c r="H10" s="7">
        <v>3336</v>
      </c>
      <c r="I10" s="7">
        <v>120</v>
      </c>
      <c r="J10" s="7">
        <v>206</v>
      </c>
      <c r="K10" s="7">
        <v>774</v>
      </c>
      <c r="L10" s="7">
        <v>16549</v>
      </c>
      <c r="M10" s="7">
        <v>15410</v>
      </c>
      <c r="N10" s="7">
        <v>45</v>
      </c>
      <c r="O10" s="7">
        <v>38</v>
      </c>
      <c r="P10" s="7">
        <v>232</v>
      </c>
      <c r="Q10" s="7">
        <v>55118</v>
      </c>
      <c r="R10" s="7">
        <v>4083</v>
      </c>
      <c r="S10" s="7">
        <v>33022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200664</v>
      </c>
      <c r="F11" s="7">
        <v>67</v>
      </c>
      <c r="G11" s="7">
        <v>3947</v>
      </c>
      <c r="H11" s="7">
        <v>5320</v>
      </c>
      <c r="I11" s="7">
        <v>318</v>
      </c>
      <c r="J11" s="7">
        <v>608</v>
      </c>
      <c r="K11" s="7">
        <v>1784</v>
      </c>
      <c r="L11" s="7">
        <v>35977</v>
      </c>
      <c r="M11" s="7">
        <v>20423</v>
      </c>
      <c r="N11" s="7">
        <v>176</v>
      </c>
      <c r="O11" s="7">
        <v>157</v>
      </c>
      <c r="P11" s="7">
        <v>707</v>
      </c>
      <c r="Q11" s="7">
        <v>131180</v>
      </c>
      <c r="R11" s="7">
        <v>9334</v>
      </c>
      <c r="S11" s="7">
        <v>59125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71991</v>
      </c>
      <c r="F13" s="7">
        <v>20</v>
      </c>
      <c r="G13" s="7">
        <v>376</v>
      </c>
      <c r="H13" s="7">
        <v>2829</v>
      </c>
      <c r="I13" s="7">
        <v>101</v>
      </c>
      <c r="J13" s="7">
        <v>130</v>
      </c>
      <c r="K13" s="7">
        <v>579</v>
      </c>
      <c r="L13" s="7">
        <v>12185</v>
      </c>
      <c r="M13" s="7">
        <v>13075</v>
      </c>
      <c r="N13" s="7">
        <v>25</v>
      </c>
      <c r="O13" s="7">
        <v>21</v>
      </c>
      <c r="P13" s="7">
        <v>178</v>
      </c>
      <c r="Q13" s="7">
        <v>42472</v>
      </c>
      <c r="R13" s="7">
        <v>3225</v>
      </c>
      <c r="S13" s="7">
        <v>26015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8689</v>
      </c>
      <c r="F14" s="7">
        <v>9</v>
      </c>
      <c r="G14" s="7">
        <v>63</v>
      </c>
      <c r="H14" s="7">
        <v>258</v>
      </c>
      <c r="I14" s="7">
        <v>2</v>
      </c>
      <c r="J14" s="7">
        <v>25</v>
      </c>
      <c r="K14" s="7">
        <v>76</v>
      </c>
      <c r="L14" s="7">
        <v>1736</v>
      </c>
      <c r="M14" s="7">
        <v>1778</v>
      </c>
      <c r="N14" s="7">
        <v>3</v>
      </c>
      <c r="O14" s="7">
        <v>4</v>
      </c>
      <c r="P14" s="7">
        <v>11</v>
      </c>
      <c r="Q14" s="7">
        <v>4724</v>
      </c>
      <c r="R14" s="7">
        <v>330</v>
      </c>
      <c r="S14" s="7">
        <v>3622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11684</v>
      </c>
      <c r="F15" s="7">
        <v>5</v>
      </c>
      <c r="G15" s="7">
        <v>267</v>
      </c>
      <c r="H15" s="7">
        <v>244</v>
      </c>
      <c r="I15" s="7">
        <v>16</v>
      </c>
      <c r="J15" s="7">
        <v>50</v>
      </c>
      <c r="K15" s="7">
        <v>117</v>
      </c>
      <c r="L15" s="7">
        <v>2596</v>
      </c>
      <c r="M15" s="7">
        <v>553</v>
      </c>
      <c r="N15" s="7">
        <v>17</v>
      </c>
      <c r="O15" s="7">
        <v>13</v>
      </c>
      <c r="P15" s="7">
        <v>42</v>
      </c>
      <c r="Q15" s="7">
        <v>7764</v>
      </c>
      <c r="R15" s="7">
        <v>516</v>
      </c>
      <c r="S15" s="7">
        <v>3346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103364</v>
      </c>
      <c r="F16" s="7">
        <v>29</v>
      </c>
      <c r="G16" s="7">
        <v>2822</v>
      </c>
      <c r="H16" s="7">
        <v>1961</v>
      </c>
      <c r="I16" s="7">
        <v>200</v>
      </c>
      <c r="J16" s="7">
        <v>373</v>
      </c>
      <c r="K16" s="7">
        <v>1002</v>
      </c>
      <c r="L16" s="7">
        <v>19581</v>
      </c>
      <c r="M16" s="7">
        <v>3708</v>
      </c>
      <c r="N16" s="7">
        <v>145</v>
      </c>
      <c r="O16" s="7">
        <v>128</v>
      </c>
      <c r="P16" s="7">
        <v>479</v>
      </c>
      <c r="Q16" s="7">
        <v>72936</v>
      </c>
      <c r="R16" s="7">
        <v>4812</v>
      </c>
      <c r="S16" s="7">
        <v>24937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211</v>
      </c>
      <c r="F17" s="7">
        <v>0</v>
      </c>
      <c r="G17" s="7">
        <v>7</v>
      </c>
      <c r="H17" s="7">
        <v>5</v>
      </c>
      <c r="I17" s="7">
        <v>1</v>
      </c>
      <c r="J17" s="7">
        <v>1</v>
      </c>
      <c r="K17" s="7">
        <v>2</v>
      </c>
      <c r="L17" s="7">
        <v>32</v>
      </c>
      <c r="M17" s="7">
        <v>4</v>
      </c>
      <c r="N17" s="7">
        <v>0</v>
      </c>
      <c r="O17" s="7">
        <v>0</v>
      </c>
      <c r="P17" s="7">
        <v>1</v>
      </c>
      <c r="Q17" s="7">
        <v>158</v>
      </c>
      <c r="R17" s="7">
        <v>12</v>
      </c>
      <c r="S17" s="7">
        <v>39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7931</v>
      </c>
      <c r="F18" s="7">
        <v>0</v>
      </c>
      <c r="G18" s="7">
        <v>623</v>
      </c>
      <c r="H18" s="7">
        <v>14</v>
      </c>
      <c r="I18" s="7">
        <v>13</v>
      </c>
      <c r="J18" s="7">
        <v>55</v>
      </c>
      <c r="K18" s="7">
        <v>51</v>
      </c>
      <c r="L18" s="7">
        <v>739</v>
      </c>
      <c r="M18" s="7">
        <v>84</v>
      </c>
      <c r="N18" s="7">
        <v>0</v>
      </c>
      <c r="O18" s="7">
        <v>0</v>
      </c>
      <c r="P18" s="7">
        <v>28</v>
      </c>
      <c r="Q18" s="7">
        <v>6324</v>
      </c>
      <c r="R18" s="7">
        <v>637</v>
      </c>
      <c r="S18" s="7">
        <v>929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6888</v>
      </c>
      <c r="F20" s="7">
        <v>1</v>
      </c>
      <c r="G20" s="7">
        <v>168</v>
      </c>
      <c r="H20" s="7">
        <v>136</v>
      </c>
      <c r="I20" s="7">
        <v>6</v>
      </c>
      <c r="J20" s="7">
        <v>23</v>
      </c>
      <c r="K20" s="7">
        <v>62</v>
      </c>
      <c r="L20" s="7">
        <v>1510</v>
      </c>
      <c r="M20" s="7">
        <v>306</v>
      </c>
      <c r="N20" s="7">
        <v>4</v>
      </c>
      <c r="O20" s="7">
        <v>3</v>
      </c>
      <c r="P20" s="7">
        <v>18</v>
      </c>
      <c r="Q20" s="7">
        <v>4651</v>
      </c>
      <c r="R20" s="7">
        <v>305</v>
      </c>
      <c r="S20" s="7">
        <v>1908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59590</v>
      </c>
      <c r="F21" s="7">
        <v>12</v>
      </c>
      <c r="G21" s="7">
        <v>1927</v>
      </c>
      <c r="H21" s="7">
        <v>1071</v>
      </c>
      <c r="I21" s="7">
        <v>67</v>
      </c>
      <c r="J21" s="7">
        <v>188</v>
      </c>
      <c r="K21" s="7">
        <v>427</v>
      </c>
      <c r="L21" s="7">
        <v>11595</v>
      </c>
      <c r="M21" s="7">
        <v>2092</v>
      </c>
      <c r="N21" s="7">
        <v>44</v>
      </c>
      <c r="O21" s="7">
        <v>31</v>
      </c>
      <c r="P21" s="7">
        <v>221</v>
      </c>
      <c r="Q21" s="7">
        <v>41915</v>
      </c>
      <c r="R21" s="7">
        <v>3010</v>
      </c>
      <c r="S21" s="7">
        <v>14377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22714</v>
      </c>
      <c r="F23" s="7">
        <v>27</v>
      </c>
      <c r="G23" s="7">
        <v>216</v>
      </c>
      <c r="H23" s="7">
        <v>256</v>
      </c>
      <c r="I23" s="7">
        <v>15</v>
      </c>
      <c r="J23" s="7">
        <v>49</v>
      </c>
      <c r="K23" s="7">
        <v>143</v>
      </c>
      <c r="L23" s="7">
        <v>873</v>
      </c>
      <c r="M23" s="7">
        <v>426</v>
      </c>
      <c r="N23" s="7">
        <v>32</v>
      </c>
      <c r="O23" s="7">
        <v>15</v>
      </c>
      <c r="P23" s="7">
        <v>109</v>
      </c>
      <c r="Q23" s="7">
        <v>20553</v>
      </c>
      <c r="R23" s="7">
        <v>499</v>
      </c>
      <c r="S23" s="7">
        <v>1538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162168</v>
      </c>
      <c r="F24" s="7">
        <v>202</v>
      </c>
      <c r="G24" s="7">
        <v>3947</v>
      </c>
      <c r="H24" s="7">
        <v>2941</v>
      </c>
      <c r="I24" s="7">
        <v>160</v>
      </c>
      <c r="J24" s="7">
        <v>1342</v>
      </c>
      <c r="K24" s="7">
        <v>2095</v>
      </c>
      <c r="L24" s="7">
        <v>5689</v>
      </c>
      <c r="M24" s="7">
        <v>1951</v>
      </c>
      <c r="N24" s="7">
        <v>253</v>
      </c>
      <c r="O24" s="7">
        <v>184</v>
      </c>
      <c r="P24" s="7">
        <v>2682</v>
      </c>
      <c r="Q24" s="7">
        <v>140726</v>
      </c>
      <c r="R24" s="7">
        <v>7089</v>
      </c>
      <c r="S24" s="7">
        <v>11514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274</v>
      </c>
      <c r="F26" s="7">
        <v>1</v>
      </c>
      <c r="G26" s="7">
        <v>12</v>
      </c>
      <c r="H26" s="7">
        <v>8</v>
      </c>
      <c r="I26" s="7">
        <v>2</v>
      </c>
      <c r="J26" s="7">
        <v>0</v>
      </c>
      <c r="K26" s="7">
        <v>0</v>
      </c>
      <c r="L26" s="7">
        <v>19</v>
      </c>
      <c r="M26" s="7">
        <v>9</v>
      </c>
      <c r="N26" s="7">
        <v>1</v>
      </c>
      <c r="O26" s="7">
        <v>1</v>
      </c>
      <c r="P26" s="7">
        <v>5</v>
      </c>
      <c r="Q26" s="7">
        <v>216</v>
      </c>
      <c r="R26" s="7">
        <v>21</v>
      </c>
      <c r="S26" s="7">
        <v>30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3884</v>
      </c>
      <c r="F27" s="7">
        <v>11</v>
      </c>
      <c r="G27" s="7">
        <v>145</v>
      </c>
      <c r="H27" s="7">
        <v>91</v>
      </c>
      <c r="I27" s="7">
        <v>19</v>
      </c>
      <c r="J27" s="7">
        <v>0</v>
      </c>
      <c r="K27" s="7">
        <v>0</v>
      </c>
      <c r="L27" s="7">
        <v>180</v>
      </c>
      <c r="M27" s="7">
        <v>67</v>
      </c>
      <c r="N27" s="7">
        <v>1</v>
      </c>
      <c r="O27" s="7">
        <v>19</v>
      </c>
      <c r="P27" s="7">
        <v>435</v>
      </c>
      <c r="Q27" s="7">
        <v>2916</v>
      </c>
      <c r="R27" s="7">
        <v>248</v>
      </c>
      <c r="S27" s="7">
        <v>266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1547</v>
      </c>
      <c r="F28" s="7">
        <v>3</v>
      </c>
      <c r="G28" s="7">
        <v>43</v>
      </c>
      <c r="H28" s="7">
        <v>41</v>
      </c>
      <c r="I28" s="7">
        <v>4</v>
      </c>
      <c r="J28" s="7">
        <v>16</v>
      </c>
      <c r="K28" s="7">
        <v>29</v>
      </c>
      <c r="L28" s="7">
        <v>166</v>
      </c>
      <c r="M28" s="7">
        <v>53</v>
      </c>
      <c r="N28" s="7">
        <v>2</v>
      </c>
      <c r="O28" s="7">
        <v>2</v>
      </c>
      <c r="P28" s="7">
        <v>16</v>
      </c>
      <c r="Q28" s="7">
        <v>1172</v>
      </c>
      <c r="R28" s="7">
        <v>87</v>
      </c>
      <c r="S28" s="7">
        <v>268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12613</v>
      </c>
      <c r="F29" s="7">
        <v>34</v>
      </c>
      <c r="G29" s="7">
        <v>757</v>
      </c>
      <c r="H29" s="7">
        <v>209</v>
      </c>
      <c r="I29" s="7">
        <v>105</v>
      </c>
      <c r="J29" s="7">
        <v>298</v>
      </c>
      <c r="K29" s="7">
        <v>330</v>
      </c>
      <c r="L29" s="7">
        <v>828</v>
      </c>
      <c r="M29" s="7">
        <v>135</v>
      </c>
      <c r="N29" s="7">
        <v>107</v>
      </c>
      <c r="O29" s="7">
        <v>18</v>
      </c>
      <c r="P29" s="7">
        <v>248</v>
      </c>
      <c r="Q29" s="7">
        <v>9546</v>
      </c>
      <c r="R29" s="7">
        <v>1000</v>
      </c>
      <c r="S29" s="7">
        <v>1716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5976</v>
      </c>
      <c r="F30" s="7">
        <v>3</v>
      </c>
      <c r="G30" s="7">
        <v>7</v>
      </c>
      <c r="H30" s="7">
        <v>12</v>
      </c>
      <c r="I30" s="7">
        <v>0</v>
      </c>
      <c r="J30" s="7">
        <v>0</v>
      </c>
      <c r="K30" s="7">
        <v>0</v>
      </c>
      <c r="L30" s="7">
        <v>23</v>
      </c>
      <c r="M30" s="7">
        <v>58</v>
      </c>
      <c r="N30" s="7">
        <v>2</v>
      </c>
      <c r="O30" s="7">
        <v>0</v>
      </c>
      <c r="P30" s="7">
        <v>4</v>
      </c>
      <c r="Q30" s="7">
        <v>5867</v>
      </c>
      <c r="R30" s="7">
        <v>22</v>
      </c>
      <c r="S30" s="7">
        <v>83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26139</v>
      </c>
      <c r="F31" s="7">
        <v>34</v>
      </c>
      <c r="G31" s="7">
        <v>68</v>
      </c>
      <c r="H31" s="7">
        <v>36</v>
      </c>
      <c r="I31" s="7">
        <v>0</v>
      </c>
      <c r="J31" s="7">
        <v>0</v>
      </c>
      <c r="K31" s="7">
        <v>0</v>
      </c>
      <c r="L31" s="7">
        <v>67</v>
      </c>
      <c r="M31" s="7">
        <v>319</v>
      </c>
      <c r="N31" s="7">
        <v>12</v>
      </c>
      <c r="O31" s="7">
        <v>0</v>
      </c>
      <c r="P31" s="7">
        <v>32</v>
      </c>
      <c r="Q31" s="7">
        <v>25570</v>
      </c>
      <c r="R31" s="7">
        <v>138</v>
      </c>
      <c r="S31" s="7">
        <v>399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13047</v>
      </c>
      <c r="F32" s="7">
        <v>15</v>
      </c>
      <c r="G32" s="7">
        <v>119</v>
      </c>
      <c r="H32" s="7">
        <v>165</v>
      </c>
      <c r="I32" s="7">
        <v>5</v>
      </c>
      <c r="J32" s="7">
        <v>20</v>
      </c>
      <c r="K32" s="7">
        <v>88</v>
      </c>
      <c r="L32" s="7">
        <v>523</v>
      </c>
      <c r="M32" s="7">
        <v>258</v>
      </c>
      <c r="N32" s="7">
        <v>21</v>
      </c>
      <c r="O32" s="7">
        <v>10</v>
      </c>
      <c r="P32" s="7">
        <v>79</v>
      </c>
      <c r="Q32" s="7">
        <v>11744</v>
      </c>
      <c r="R32" s="7">
        <v>299</v>
      </c>
      <c r="S32" s="7">
        <v>920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109036</v>
      </c>
      <c r="F33" s="7">
        <v>90</v>
      </c>
      <c r="G33" s="7">
        <v>2562</v>
      </c>
      <c r="H33" s="7">
        <v>2522</v>
      </c>
      <c r="I33" s="7">
        <v>14</v>
      </c>
      <c r="J33" s="7">
        <v>776</v>
      </c>
      <c r="K33" s="7">
        <v>1596</v>
      </c>
      <c r="L33" s="7">
        <v>3999</v>
      </c>
      <c r="M33" s="7">
        <v>1282</v>
      </c>
      <c r="N33" s="7">
        <v>110</v>
      </c>
      <c r="O33" s="7">
        <v>143</v>
      </c>
      <c r="P33" s="7">
        <v>1905</v>
      </c>
      <c r="Q33" s="7">
        <v>94034</v>
      </c>
      <c r="R33" s="7">
        <v>5175</v>
      </c>
      <c r="S33" s="7">
        <v>7907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3008</v>
      </c>
      <c r="F35" s="7">
        <v>7</v>
      </c>
      <c r="G35" s="7">
        <v>54</v>
      </c>
      <c r="H35" s="7">
        <v>49</v>
      </c>
      <c r="I35" s="7">
        <v>2</v>
      </c>
      <c r="J35" s="7">
        <v>7</v>
      </c>
      <c r="K35" s="7">
        <v>32</v>
      </c>
      <c r="L35" s="7">
        <v>194</v>
      </c>
      <c r="M35" s="7">
        <v>113</v>
      </c>
      <c r="N35" s="7">
        <v>10</v>
      </c>
      <c r="O35" s="7">
        <v>8</v>
      </c>
      <c r="P35" s="7">
        <v>31</v>
      </c>
      <c r="Q35" s="7">
        <v>2501</v>
      </c>
      <c r="R35" s="7">
        <v>110</v>
      </c>
      <c r="S35" s="7">
        <v>364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33391</v>
      </c>
      <c r="F36" s="7">
        <v>54</v>
      </c>
      <c r="G36" s="7">
        <v>1015</v>
      </c>
      <c r="H36" s="7">
        <v>922</v>
      </c>
      <c r="I36" s="7">
        <v>4</v>
      </c>
      <c r="J36" s="7">
        <v>497</v>
      </c>
      <c r="K36" s="7">
        <v>449</v>
      </c>
      <c r="L36" s="7">
        <v>1417</v>
      </c>
      <c r="M36" s="7">
        <v>774</v>
      </c>
      <c r="N36" s="7">
        <v>24</v>
      </c>
      <c r="O36" s="7">
        <v>139</v>
      </c>
      <c r="P36" s="7">
        <v>703</v>
      </c>
      <c r="Q36" s="7">
        <v>27387</v>
      </c>
      <c r="R36" s="7">
        <v>1990</v>
      </c>
      <c r="S36" s="7">
        <v>3303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6466</v>
      </c>
      <c r="F37" s="7">
        <v>6</v>
      </c>
      <c r="G37" s="7">
        <v>54</v>
      </c>
      <c r="H37" s="7">
        <v>99</v>
      </c>
      <c r="I37" s="7">
        <v>2</v>
      </c>
      <c r="J37" s="7">
        <v>11</v>
      </c>
      <c r="K37" s="7">
        <v>44</v>
      </c>
      <c r="L37" s="7">
        <v>249</v>
      </c>
      <c r="M37" s="7">
        <v>104</v>
      </c>
      <c r="N37" s="7">
        <v>7</v>
      </c>
      <c r="O37" s="7">
        <v>1</v>
      </c>
      <c r="P37" s="7">
        <v>40</v>
      </c>
      <c r="Q37" s="7">
        <v>5849</v>
      </c>
      <c r="R37" s="7">
        <v>159</v>
      </c>
      <c r="S37" s="7">
        <v>416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65453</v>
      </c>
      <c r="F38" s="7">
        <v>34</v>
      </c>
      <c r="G38" s="7">
        <v>1351</v>
      </c>
      <c r="H38" s="7">
        <v>1529</v>
      </c>
      <c r="I38" s="7">
        <v>9</v>
      </c>
      <c r="J38" s="7">
        <v>259</v>
      </c>
      <c r="K38" s="7">
        <v>1060</v>
      </c>
      <c r="L38" s="7">
        <v>2121</v>
      </c>
      <c r="M38" s="7">
        <v>394</v>
      </c>
      <c r="N38" s="7">
        <v>54</v>
      </c>
      <c r="O38" s="7">
        <v>2</v>
      </c>
      <c r="P38" s="7">
        <v>1128</v>
      </c>
      <c r="Q38" s="7">
        <v>57516</v>
      </c>
      <c r="R38" s="7">
        <v>2914</v>
      </c>
      <c r="S38" s="7">
        <v>3888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365</v>
      </c>
      <c r="F39" s="7">
        <v>2</v>
      </c>
      <c r="G39" s="7">
        <v>4</v>
      </c>
      <c r="H39" s="7">
        <v>7</v>
      </c>
      <c r="I39" s="7">
        <v>0</v>
      </c>
      <c r="J39" s="7">
        <v>1</v>
      </c>
      <c r="K39" s="7">
        <v>7</v>
      </c>
      <c r="L39" s="7">
        <v>42</v>
      </c>
      <c r="M39" s="7">
        <v>10</v>
      </c>
      <c r="N39" s="7">
        <v>2</v>
      </c>
      <c r="O39" s="7">
        <v>0</v>
      </c>
      <c r="P39" s="7">
        <v>3</v>
      </c>
      <c r="Q39" s="7">
        <v>287</v>
      </c>
      <c r="R39" s="7">
        <v>13</v>
      </c>
      <c r="S39" s="7">
        <v>62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2313</v>
      </c>
      <c r="F40" s="7">
        <v>4</v>
      </c>
      <c r="G40" s="7">
        <v>130</v>
      </c>
      <c r="H40" s="7">
        <v>19</v>
      </c>
      <c r="I40" s="7">
        <v>0</v>
      </c>
      <c r="J40" s="7">
        <v>14</v>
      </c>
      <c r="K40" s="7">
        <v>53</v>
      </c>
      <c r="L40" s="7">
        <v>340</v>
      </c>
      <c r="M40" s="7">
        <v>46</v>
      </c>
      <c r="N40" s="7">
        <v>24</v>
      </c>
      <c r="O40" s="7">
        <v>0</v>
      </c>
      <c r="P40" s="7">
        <v>25</v>
      </c>
      <c r="Q40" s="7">
        <v>1656</v>
      </c>
      <c r="R40" s="7">
        <v>152</v>
      </c>
      <c r="S40" s="7">
        <v>478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1870</v>
      </c>
      <c r="F41" s="7">
        <v>5</v>
      </c>
      <c r="G41" s="7">
        <v>35</v>
      </c>
      <c r="H41" s="7">
        <v>30</v>
      </c>
      <c r="I41" s="7">
        <v>4</v>
      </c>
      <c r="J41" s="7">
        <v>13</v>
      </c>
      <c r="K41" s="7">
        <v>26</v>
      </c>
      <c r="L41" s="7">
        <v>142</v>
      </c>
      <c r="M41" s="7">
        <v>48</v>
      </c>
      <c r="N41" s="7">
        <v>6</v>
      </c>
      <c r="O41" s="7">
        <v>2</v>
      </c>
      <c r="P41" s="7">
        <v>5</v>
      </c>
      <c r="Q41" s="7">
        <v>1554</v>
      </c>
      <c r="R41" s="7">
        <v>70</v>
      </c>
      <c r="S41" s="7">
        <v>237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10497</v>
      </c>
      <c r="F42" s="7">
        <v>32</v>
      </c>
      <c r="G42" s="7">
        <v>416</v>
      </c>
      <c r="H42" s="7">
        <v>82</v>
      </c>
      <c r="I42" s="7">
        <v>21</v>
      </c>
      <c r="J42" s="7">
        <v>269</v>
      </c>
      <c r="K42" s="7">
        <v>168</v>
      </c>
      <c r="L42" s="7">
        <v>615</v>
      </c>
      <c r="M42" s="7">
        <v>147</v>
      </c>
      <c r="N42" s="7">
        <v>21</v>
      </c>
      <c r="O42" s="7">
        <v>5</v>
      </c>
      <c r="P42" s="7">
        <v>62</v>
      </c>
      <c r="Q42" s="7">
        <v>8658</v>
      </c>
      <c r="R42" s="7">
        <v>529</v>
      </c>
      <c r="S42" s="7">
        <v>1226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2561</v>
      </c>
      <c r="F44" s="7">
        <v>6</v>
      </c>
      <c r="G44" s="7">
        <v>46</v>
      </c>
      <c r="H44" s="7">
        <v>39</v>
      </c>
      <c r="I44" s="7">
        <v>6</v>
      </c>
      <c r="J44" s="7">
        <v>14</v>
      </c>
      <c r="K44" s="7">
        <v>28</v>
      </c>
      <c r="L44" s="7">
        <v>160</v>
      </c>
      <c r="M44" s="7">
        <v>66</v>
      </c>
      <c r="N44" s="7">
        <v>10</v>
      </c>
      <c r="O44" s="7">
        <v>4</v>
      </c>
      <c r="P44" s="7">
        <v>10</v>
      </c>
      <c r="Q44" s="7">
        <v>2172</v>
      </c>
      <c r="R44" s="7">
        <v>91</v>
      </c>
      <c r="S44" s="7">
        <v>282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16054</v>
      </c>
      <c r="F45" s="7">
        <v>43</v>
      </c>
      <c r="G45" s="7">
        <v>559</v>
      </c>
      <c r="H45" s="7">
        <v>177</v>
      </c>
      <c r="I45" s="7">
        <v>41</v>
      </c>
      <c r="J45" s="7">
        <v>274</v>
      </c>
      <c r="K45" s="7">
        <v>184</v>
      </c>
      <c r="L45" s="7">
        <v>804</v>
      </c>
      <c r="M45" s="7">
        <v>246</v>
      </c>
      <c r="N45" s="7">
        <v>22</v>
      </c>
      <c r="O45" s="7">
        <v>27</v>
      </c>
      <c r="P45" s="7">
        <v>498</v>
      </c>
      <c r="Q45" s="7">
        <v>13180</v>
      </c>
      <c r="R45" s="7">
        <v>779</v>
      </c>
      <c r="S45" s="7">
        <v>1556</v>
      </c>
      <c r="T45" s="38">
        <v>30</v>
      </c>
    </row>
    <row r="46" spans="1:20" ht="38.1" customHeight="1">
      <c r="A46" s="48" t="s">
        <v>36</v>
      </c>
      <c r="C46" s="1"/>
      <c r="D46" s="48"/>
      <c r="E46" s="8"/>
      <c r="F46" s="53"/>
      <c r="G46" s="8"/>
      <c r="H46" s="8"/>
      <c r="I46" s="3"/>
      <c r="J46" s="1"/>
    </row>
    <row r="47" spans="1:20" ht="15" customHeight="1">
      <c r="A47" s="48" t="s">
        <v>537</v>
      </c>
      <c r="C47" s="48"/>
      <c r="D47" s="48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/>
    <row r="51" spans="1:11">
      <c r="A51" s="165" t="s">
        <v>486</v>
      </c>
      <c r="K51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539</v>
      </c>
      <c r="B3" s="54"/>
      <c r="C3" s="54"/>
      <c r="D3" s="54"/>
      <c r="E3" s="54"/>
      <c r="F3" s="54"/>
      <c r="G3" s="54"/>
      <c r="H3" s="54"/>
      <c r="I3" s="54"/>
      <c r="K3" s="54" t="s">
        <v>539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19035</v>
      </c>
      <c r="F10" s="7">
        <v>3</v>
      </c>
      <c r="G10" s="7">
        <v>165</v>
      </c>
      <c r="H10" s="7">
        <v>3008</v>
      </c>
      <c r="I10" s="7">
        <v>16</v>
      </c>
      <c r="J10" s="7">
        <v>44</v>
      </c>
      <c r="K10" s="7">
        <v>135</v>
      </c>
      <c r="L10" s="7">
        <v>2591</v>
      </c>
      <c r="M10" s="7">
        <v>2952</v>
      </c>
      <c r="N10" s="7">
        <v>45</v>
      </c>
      <c r="O10" s="7">
        <v>17</v>
      </c>
      <c r="P10" s="7">
        <v>335</v>
      </c>
      <c r="Q10" s="7">
        <v>9724</v>
      </c>
      <c r="R10" s="7">
        <v>3176</v>
      </c>
      <c r="S10" s="7">
        <v>5784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45360</v>
      </c>
      <c r="F11" s="7">
        <v>3</v>
      </c>
      <c r="G11" s="7">
        <v>796</v>
      </c>
      <c r="H11" s="7">
        <v>4951</v>
      </c>
      <c r="I11" s="7">
        <v>118</v>
      </c>
      <c r="J11" s="7">
        <v>175</v>
      </c>
      <c r="K11" s="7">
        <v>313</v>
      </c>
      <c r="L11" s="7">
        <v>5259</v>
      </c>
      <c r="M11" s="7">
        <v>3437</v>
      </c>
      <c r="N11" s="7">
        <v>638</v>
      </c>
      <c r="O11" s="7">
        <v>20</v>
      </c>
      <c r="P11" s="7">
        <v>1937</v>
      </c>
      <c r="Q11" s="7">
        <v>27713</v>
      </c>
      <c r="R11" s="7">
        <v>5750</v>
      </c>
      <c r="S11" s="7">
        <v>9842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16200</v>
      </c>
      <c r="F13" s="7">
        <v>3</v>
      </c>
      <c r="G13" s="7">
        <v>118</v>
      </c>
      <c r="H13" s="7">
        <v>2733</v>
      </c>
      <c r="I13" s="7">
        <v>6</v>
      </c>
      <c r="J13" s="7">
        <v>31</v>
      </c>
      <c r="K13" s="7">
        <v>107</v>
      </c>
      <c r="L13" s="7">
        <v>2200</v>
      </c>
      <c r="M13" s="7">
        <v>2759</v>
      </c>
      <c r="N13" s="7">
        <v>18</v>
      </c>
      <c r="O13" s="7">
        <v>14</v>
      </c>
      <c r="P13" s="7">
        <v>212</v>
      </c>
      <c r="Q13" s="7">
        <v>7999</v>
      </c>
      <c r="R13" s="7">
        <v>2854</v>
      </c>
      <c r="S13" s="7">
        <v>5129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884</v>
      </c>
      <c r="F14" s="7">
        <v>0</v>
      </c>
      <c r="G14" s="7">
        <v>6</v>
      </c>
      <c r="H14" s="7">
        <v>111</v>
      </c>
      <c r="I14" s="7">
        <v>0</v>
      </c>
      <c r="J14" s="7">
        <v>4</v>
      </c>
      <c r="K14" s="7">
        <v>9</v>
      </c>
      <c r="L14" s="7">
        <v>170</v>
      </c>
      <c r="M14" s="7">
        <v>135</v>
      </c>
      <c r="N14" s="7">
        <v>1</v>
      </c>
      <c r="O14" s="7">
        <v>3</v>
      </c>
      <c r="P14" s="7">
        <v>20</v>
      </c>
      <c r="Q14" s="7">
        <v>425</v>
      </c>
      <c r="R14" s="7">
        <v>117</v>
      </c>
      <c r="S14" s="7">
        <v>322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1907</v>
      </c>
      <c r="F15" s="7">
        <v>0</v>
      </c>
      <c r="G15" s="7">
        <v>41</v>
      </c>
      <c r="H15" s="7">
        <v>158</v>
      </c>
      <c r="I15" s="7">
        <v>10</v>
      </c>
      <c r="J15" s="7">
        <v>9</v>
      </c>
      <c r="K15" s="7">
        <v>19</v>
      </c>
      <c r="L15" s="7">
        <v>216</v>
      </c>
      <c r="M15" s="7">
        <v>56</v>
      </c>
      <c r="N15" s="7">
        <v>22</v>
      </c>
      <c r="O15" s="7">
        <v>0</v>
      </c>
      <c r="P15" s="7">
        <v>101</v>
      </c>
      <c r="Q15" s="7">
        <v>1275</v>
      </c>
      <c r="R15" s="7">
        <v>199</v>
      </c>
      <c r="S15" s="7">
        <v>322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24724</v>
      </c>
      <c r="F16" s="7">
        <v>0</v>
      </c>
      <c r="G16" s="7">
        <v>666</v>
      </c>
      <c r="H16" s="7">
        <v>1700</v>
      </c>
      <c r="I16" s="7">
        <v>112</v>
      </c>
      <c r="J16" s="7">
        <v>136</v>
      </c>
      <c r="K16" s="7">
        <v>188</v>
      </c>
      <c r="L16" s="7">
        <v>2205</v>
      </c>
      <c r="M16" s="7">
        <v>368</v>
      </c>
      <c r="N16" s="7">
        <v>274</v>
      </c>
      <c r="O16" s="7">
        <v>0</v>
      </c>
      <c r="P16" s="7">
        <v>1553</v>
      </c>
      <c r="Q16" s="7">
        <v>17522</v>
      </c>
      <c r="R16" s="7">
        <v>2366</v>
      </c>
      <c r="S16" s="7">
        <v>3171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44</v>
      </c>
      <c r="F17" s="7">
        <v>0</v>
      </c>
      <c r="G17" s="7">
        <v>0</v>
      </c>
      <c r="H17" s="7">
        <v>6</v>
      </c>
      <c r="I17" s="7">
        <v>0</v>
      </c>
      <c r="J17" s="7">
        <v>0</v>
      </c>
      <c r="K17" s="7">
        <v>0</v>
      </c>
      <c r="L17" s="7">
        <v>5</v>
      </c>
      <c r="M17" s="7">
        <v>2</v>
      </c>
      <c r="N17" s="7">
        <v>4</v>
      </c>
      <c r="O17" s="7">
        <v>0</v>
      </c>
      <c r="P17" s="7">
        <v>2</v>
      </c>
      <c r="Q17" s="7">
        <v>25</v>
      </c>
      <c r="R17" s="7">
        <v>6</v>
      </c>
      <c r="S17" s="7">
        <v>11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2668</v>
      </c>
      <c r="F18" s="7">
        <v>0</v>
      </c>
      <c r="G18" s="7">
        <v>0</v>
      </c>
      <c r="H18" s="7">
        <v>296</v>
      </c>
      <c r="I18" s="7">
        <v>0</v>
      </c>
      <c r="J18" s="7">
        <v>0</v>
      </c>
      <c r="K18" s="7">
        <v>0</v>
      </c>
      <c r="L18" s="7">
        <v>514</v>
      </c>
      <c r="M18" s="7">
        <v>40</v>
      </c>
      <c r="N18" s="7">
        <v>344</v>
      </c>
      <c r="O18" s="7">
        <v>0</v>
      </c>
      <c r="P18" s="7">
        <v>132</v>
      </c>
      <c r="Q18" s="7">
        <v>1342</v>
      </c>
      <c r="R18" s="7">
        <v>296</v>
      </c>
      <c r="S18" s="7">
        <v>898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1084</v>
      </c>
      <c r="F20" s="7">
        <v>0</v>
      </c>
      <c r="G20" s="7">
        <v>46</v>
      </c>
      <c r="H20" s="7">
        <v>83</v>
      </c>
      <c r="I20" s="7">
        <v>8</v>
      </c>
      <c r="J20" s="7">
        <v>4</v>
      </c>
      <c r="K20" s="7">
        <v>11</v>
      </c>
      <c r="L20" s="7">
        <v>113</v>
      </c>
      <c r="M20" s="7">
        <v>30</v>
      </c>
      <c r="N20" s="7">
        <v>0</v>
      </c>
      <c r="O20" s="7">
        <v>0</v>
      </c>
      <c r="P20" s="7">
        <v>67</v>
      </c>
      <c r="Q20" s="7">
        <v>722</v>
      </c>
      <c r="R20" s="7">
        <v>129</v>
      </c>
      <c r="S20" s="7">
        <v>158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12329</v>
      </c>
      <c r="F21" s="7">
        <v>0</v>
      </c>
      <c r="G21" s="7">
        <v>329</v>
      </c>
      <c r="H21" s="7">
        <v>800</v>
      </c>
      <c r="I21" s="7">
        <v>94</v>
      </c>
      <c r="J21" s="7">
        <v>62</v>
      </c>
      <c r="K21" s="7">
        <v>119</v>
      </c>
      <c r="L21" s="7">
        <v>1031</v>
      </c>
      <c r="M21" s="7">
        <v>158</v>
      </c>
      <c r="N21" s="7">
        <v>0</v>
      </c>
      <c r="O21" s="7">
        <v>0</v>
      </c>
      <c r="P21" s="7">
        <v>959</v>
      </c>
      <c r="Q21" s="7">
        <v>8777</v>
      </c>
      <c r="R21" s="7">
        <v>1129</v>
      </c>
      <c r="S21" s="7">
        <v>1370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4051</v>
      </c>
      <c r="F23" s="7">
        <v>4</v>
      </c>
      <c r="G23" s="7">
        <v>52</v>
      </c>
      <c r="H23" s="7">
        <v>297</v>
      </c>
      <c r="I23" s="7">
        <v>11</v>
      </c>
      <c r="J23" s="7">
        <v>6</v>
      </c>
      <c r="K23" s="7">
        <v>36</v>
      </c>
      <c r="L23" s="7">
        <v>144</v>
      </c>
      <c r="M23" s="7">
        <v>87</v>
      </c>
      <c r="N23" s="7">
        <v>6</v>
      </c>
      <c r="O23" s="7">
        <v>4</v>
      </c>
      <c r="P23" s="7">
        <v>157</v>
      </c>
      <c r="Q23" s="7">
        <v>3247</v>
      </c>
      <c r="R23" s="7">
        <v>353</v>
      </c>
      <c r="S23" s="7">
        <v>283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24592</v>
      </c>
      <c r="F24" s="7">
        <v>11</v>
      </c>
      <c r="G24" s="7">
        <v>663</v>
      </c>
      <c r="H24" s="7">
        <v>2855</v>
      </c>
      <c r="I24" s="7">
        <v>116</v>
      </c>
      <c r="J24" s="7">
        <v>83</v>
      </c>
      <c r="K24" s="7">
        <v>328</v>
      </c>
      <c r="L24" s="7">
        <v>703</v>
      </c>
      <c r="M24" s="7">
        <v>221</v>
      </c>
      <c r="N24" s="7">
        <v>80</v>
      </c>
      <c r="O24" s="7">
        <v>54</v>
      </c>
      <c r="P24" s="7">
        <v>1872</v>
      </c>
      <c r="Q24" s="7">
        <v>17605</v>
      </c>
      <c r="R24" s="7">
        <v>3528</v>
      </c>
      <c r="S24" s="7">
        <v>1469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208</v>
      </c>
      <c r="F26" s="7">
        <v>0</v>
      </c>
      <c r="G26" s="7">
        <v>3</v>
      </c>
      <c r="H26" s="7">
        <v>17</v>
      </c>
      <c r="I26" s="7">
        <v>0</v>
      </c>
      <c r="J26" s="7">
        <v>0</v>
      </c>
      <c r="K26" s="7">
        <v>3</v>
      </c>
      <c r="L26" s="7">
        <v>14</v>
      </c>
      <c r="M26" s="7">
        <v>13</v>
      </c>
      <c r="N26" s="7">
        <v>0</v>
      </c>
      <c r="O26" s="7">
        <v>0</v>
      </c>
      <c r="P26" s="7">
        <v>6</v>
      </c>
      <c r="Q26" s="7">
        <v>152</v>
      </c>
      <c r="R26" s="7">
        <v>20</v>
      </c>
      <c r="S26" s="7">
        <v>30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733</v>
      </c>
      <c r="F27" s="7">
        <v>0</v>
      </c>
      <c r="G27" s="7">
        <v>13</v>
      </c>
      <c r="H27" s="7">
        <v>121</v>
      </c>
      <c r="I27" s="7">
        <v>0</v>
      </c>
      <c r="J27" s="7">
        <v>0</v>
      </c>
      <c r="K27" s="7">
        <v>7</v>
      </c>
      <c r="L27" s="7">
        <v>56</v>
      </c>
      <c r="M27" s="7">
        <v>13</v>
      </c>
      <c r="N27" s="7">
        <v>0</v>
      </c>
      <c r="O27" s="7">
        <v>0</v>
      </c>
      <c r="P27" s="7">
        <v>64</v>
      </c>
      <c r="Q27" s="7">
        <v>457</v>
      </c>
      <c r="R27" s="7">
        <v>135</v>
      </c>
      <c r="S27" s="7">
        <v>75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270</v>
      </c>
      <c r="F28" s="7">
        <v>1</v>
      </c>
      <c r="G28" s="7">
        <v>7</v>
      </c>
      <c r="H28" s="7">
        <v>52</v>
      </c>
      <c r="I28" s="7">
        <v>2</v>
      </c>
      <c r="J28" s="7">
        <v>3</v>
      </c>
      <c r="K28" s="7">
        <v>4</v>
      </c>
      <c r="L28" s="7">
        <v>17</v>
      </c>
      <c r="M28" s="7">
        <v>7</v>
      </c>
      <c r="N28" s="7">
        <v>0</v>
      </c>
      <c r="O28" s="7">
        <v>0</v>
      </c>
      <c r="P28" s="7">
        <v>20</v>
      </c>
      <c r="Q28" s="7">
        <v>157</v>
      </c>
      <c r="R28" s="7">
        <v>60</v>
      </c>
      <c r="S28" s="7">
        <v>31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1670</v>
      </c>
      <c r="F29" s="7">
        <v>1</v>
      </c>
      <c r="G29" s="7">
        <v>170</v>
      </c>
      <c r="H29" s="7">
        <v>140</v>
      </c>
      <c r="I29" s="7">
        <v>11</v>
      </c>
      <c r="J29" s="7">
        <v>40</v>
      </c>
      <c r="K29" s="7">
        <v>23</v>
      </c>
      <c r="L29" s="7">
        <v>55</v>
      </c>
      <c r="M29" s="7">
        <v>6</v>
      </c>
      <c r="N29" s="7">
        <v>0</v>
      </c>
      <c r="O29" s="7">
        <v>0</v>
      </c>
      <c r="P29" s="7">
        <v>181</v>
      </c>
      <c r="Q29" s="7">
        <v>1044</v>
      </c>
      <c r="R29" s="7">
        <v>312</v>
      </c>
      <c r="S29" s="7">
        <v>123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401</v>
      </c>
      <c r="F30" s="7">
        <v>0</v>
      </c>
      <c r="G30" s="7">
        <v>2</v>
      </c>
      <c r="H30" s="7">
        <v>6</v>
      </c>
      <c r="I30" s="7">
        <v>0</v>
      </c>
      <c r="J30" s="7">
        <v>0</v>
      </c>
      <c r="K30" s="7">
        <v>1</v>
      </c>
      <c r="L30" s="7">
        <v>5</v>
      </c>
      <c r="M30" s="7">
        <v>3</v>
      </c>
      <c r="N30" s="7">
        <v>2</v>
      </c>
      <c r="O30" s="7">
        <v>0</v>
      </c>
      <c r="P30" s="7">
        <v>2</v>
      </c>
      <c r="Q30" s="7">
        <v>380</v>
      </c>
      <c r="R30" s="7">
        <v>8</v>
      </c>
      <c r="S30" s="7">
        <v>11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2478</v>
      </c>
      <c r="F31" s="7">
        <v>0</v>
      </c>
      <c r="G31" s="7">
        <v>9</v>
      </c>
      <c r="H31" s="7">
        <v>80</v>
      </c>
      <c r="I31" s="7">
        <v>0</v>
      </c>
      <c r="J31" s="7">
        <v>0</v>
      </c>
      <c r="K31" s="7">
        <v>0</v>
      </c>
      <c r="L31" s="7">
        <v>24</v>
      </c>
      <c r="M31" s="7">
        <v>5</v>
      </c>
      <c r="N31" s="7">
        <v>16</v>
      </c>
      <c r="O31" s="7">
        <v>0</v>
      </c>
      <c r="P31" s="7">
        <v>5</v>
      </c>
      <c r="Q31" s="7">
        <v>2336</v>
      </c>
      <c r="R31" s="7">
        <v>89</v>
      </c>
      <c r="S31" s="7">
        <v>46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2471</v>
      </c>
      <c r="F32" s="7">
        <v>3</v>
      </c>
      <c r="G32" s="7">
        <v>29</v>
      </c>
      <c r="H32" s="7">
        <v>161</v>
      </c>
      <c r="I32" s="7">
        <v>4</v>
      </c>
      <c r="J32" s="7">
        <v>2</v>
      </c>
      <c r="K32" s="7">
        <v>19</v>
      </c>
      <c r="L32" s="7">
        <v>69</v>
      </c>
      <c r="M32" s="7">
        <v>51</v>
      </c>
      <c r="N32" s="7">
        <v>3</v>
      </c>
      <c r="O32" s="7">
        <v>2</v>
      </c>
      <c r="P32" s="7">
        <v>88</v>
      </c>
      <c r="Q32" s="7">
        <v>2040</v>
      </c>
      <c r="R32" s="7">
        <v>193</v>
      </c>
      <c r="S32" s="7">
        <v>146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17090</v>
      </c>
      <c r="F33" s="7">
        <v>10</v>
      </c>
      <c r="G33" s="7">
        <v>393</v>
      </c>
      <c r="H33" s="7">
        <v>2265</v>
      </c>
      <c r="I33" s="7">
        <v>64</v>
      </c>
      <c r="J33" s="7">
        <v>39</v>
      </c>
      <c r="K33" s="7">
        <v>181</v>
      </c>
      <c r="L33" s="7">
        <v>457</v>
      </c>
      <c r="M33" s="7">
        <v>184</v>
      </c>
      <c r="N33" s="7">
        <v>62</v>
      </c>
      <c r="O33" s="7">
        <v>50</v>
      </c>
      <c r="P33" s="7">
        <v>1447</v>
      </c>
      <c r="Q33" s="7">
        <v>11938</v>
      </c>
      <c r="R33" s="7">
        <v>2669</v>
      </c>
      <c r="S33" s="7">
        <v>974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607</v>
      </c>
      <c r="F35" s="7">
        <v>2</v>
      </c>
      <c r="G35" s="7">
        <v>16</v>
      </c>
      <c r="H35" s="7">
        <v>61</v>
      </c>
      <c r="I35" s="7">
        <v>3</v>
      </c>
      <c r="J35" s="7">
        <v>1</v>
      </c>
      <c r="K35" s="7">
        <v>6</v>
      </c>
      <c r="L35" s="7">
        <v>31</v>
      </c>
      <c r="M35" s="7">
        <v>17</v>
      </c>
      <c r="N35" s="7">
        <v>2</v>
      </c>
      <c r="O35" s="7">
        <v>1</v>
      </c>
      <c r="P35" s="7">
        <v>36</v>
      </c>
      <c r="Q35" s="7">
        <v>431</v>
      </c>
      <c r="R35" s="7">
        <v>79</v>
      </c>
      <c r="S35" s="7">
        <v>58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5767</v>
      </c>
      <c r="F36" s="7">
        <v>7</v>
      </c>
      <c r="G36" s="7">
        <v>226</v>
      </c>
      <c r="H36" s="7">
        <v>470</v>
      </c>
      <c r="I36" s="7">
        <v>1</v>
      </c>
      <c r="J36" s="7">
        <v>32</v>
      </c>
      <c r="K36" s="7">
        <v>84</v>
      </c>
      <c r="L36" s="7">
        <v>211</v>
      </c>
      <c r="M36" s="7">
        <v>80</v>
      </c>
      <c r="N36" s="7">
        <v>60</v>
      </c>
      <c r="O36" s="7">
        <v>45</v>
      </c>
      <c r="P36" s="7">
        <v>499</v>
      </c>
      <c r="Q36" s="7">
        <v>4054</v>
      </c>
      <c r="R36" s="7">
        <v>704</v>
      </c>
      <c r="S36" s="7">
        <v>511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967</v>
      </c>
      <c r="F37" s="7">
        <v>0</v>
      </c>
      <c r="G37" s="7">
        <v>7</v>
      </c>
      <c r="H37" s="7">
        <v>73</v>
      </c>
      <c r="I37" s="7">
        <v>1</v>
      </c>
      <c r="J37" s="7">
        <v>1</v>
      </c>
      <c r="K37" s="7">
        <v>11</v>
      </c>
      <c r="L37" s="7">
        <v>28</v>
      </c>
      <c r="M37" s="7">
        <v>15</v>
      </c>
      <c r="N37" s="7">
        <v>0</v>
      </c>
      <c r="O37" s="7">
        <v>1</v>
      </c>
      <c r="P37" s="7">
        <v>32</v>
      </c>
      <c r="Q37" s="7">
        <v>798</v>
      </c>
      <c r="R37" s="7">
        <v>80</v>
      </c>
      <c r="S37" s="7">
        <v>56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9526</v>
      </c>
      <c r="F38" s="7">
        <v>0</v>
      </c>
      <c r="G38" s="7">
        <v>80</v>
      </c>
      <c r="H38" s="7">
        <v>1701</v>
      </c>
      <c r="I38" s="7">
        <v>63</v>
      </c>
      <c r="J38" s="7">
        <v>7</v>
      </c>
      <c r="K38" s="7">
        <v>88</v>
      </c>
      <c r="L38" s="7">
        <v>229</v>
      </c>
      <c r="M38" s="7">
        <v>83</v>
      </c>
      <c r="N38" s="7">
        <v>0</v>
      </c>
      <c r="O38" s="7">
        <v>5</v>
      </c>
      <c r="P38" s="7">
        <v>793</v>
      </c>
      <c r="Q38" s="7">
        <v>6475</v>
      </c>
      <c r="R38" s="7">
        <v>1780</v>
      </c>
      <c r="S38" s="7">
        <v>414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78</v>
      </c>
      <c r="F39" s="7">
        <v>1</v>
      </c>
      <c r="G39" s="7">
        <v>4</v>
      </c>
      <c r="H39" s="7">
        <v>9</v>
      </c>
      <c r="I39" s="7">
        <v>0</v>
      </c>
      <c r="J39" s="7">
        <v>0</v>
      </c>
      <c r="K39" s="7">
        <v>1</v>
      </c>
      <c r="L39" s="7">
        <v>3</v>
      </c>
      <c r="M39" s="7">
        <v>5</v>
      </c>
      <c r="N39" s="7">
        <v>1</v>
      </c>
      <c r="O39" s="7">
        <v>0</v>
      </c>
      <c r="P39" s="7">
        <v>10</v>
      </c>
      <c r="Q39" s="7">
        <v>44</v>
      </c>
      <c r="R39" s="7">
        <v>14</v>
      </c>
      <c r="S39" s="7">
        <v>10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813</v>
      </c>
      <c r="F40" s="7">
        <v>3</v>
      </c>
      <c r="G40" s="7">
        <v>78</v>
      </c>
      <c r="H40" s="7">
        <v>69</v>
      </c>
      <c r="I40" s="7">
        <v>0</v>
      </c>
      <c r="J40" s="7">
        <v>0</v>
      </c>
      <c r="K40" s="7">
        <v>1</v>
      </c>
      <c r="L40" s="7">
        <v>4</v>
      </c>
      <c r="M40" s="7">
        <v>7</v>
      </c>
      <c r="N40" s="7">
        <v>2</v>
      </c>
      <c r="O40" s="7">
        <v>0</v>
      </c>
      <c r="P40" s="7">
        <v>113</v>
      </c>
      <c r="Q40" s="7">
        <v>537</v>
      </c>
      <c r="R40" s="7">
        <v>149</v>
      </c>
      <c r="S40" s="7">
        <v>14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701</v>
      </c>
      <c r="F41" s="7">
        <v>0</v>
      </c>
      <c r="G41" s="7">
        <v>11</v>
      </c>
      <c r="H41" s="7">
        <v>61</v>
      </c>
      <c r="I41" s="7">
        <v>5</v>
      </c>
      <c r="J41" s="7">
        <v>1</v>
      </c>
      <c r="K41" s="7">
        <v>9</v>
      </c>
      <c r="L41" s="7">
        <v>39</v>
      </c>
      <c r="M41" s="7">
        <v>13</v>
      </c>
      <c r="N41" s="7">
        <v>1</v>
      </c>
      <c r="O41" s="7">
        <v>2</v>
      </c>
      <c r="P41" s="7">
        <v>41</v>
      </c>
      <c r="Q41" s="7">
        <v>518</v>
      </c>
      <c r="R41" s="7">
        <v>72</v>
      </c>
      <c r="S41" s="7">
        <v>65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8">
        <v>2620</v>
      </c>
      <c r="F42" s="8">
        <v>0</v>
      </c>
      <c r="G42" s="8">
        <v>76</v>
      </c>
      <c r="H42" s="8">
        <v>246</v>
      </c>
      <c r="I42" s="8">
        <v>42</v>
      </c>
      <c r="J42" s="8">
        <v>3</v>
      </c>
      <c r="K42" s="2">
        <v>117</v>
      </c>
      <c r="L42" s="2">
        <v>111</v>
      </c>
      <c r="M42" s="2">
        <v>12</v>
      </c>
      <c r="N42" s="2">
        <v>2</v>
      </c>
      <c r="O42" s="2">
        <v>4</v>
      </c>
      <c r="P42" s="2">
        <v>175</v>
      </c>
      <c r="Q42" s="2">
        <v>1828</v>
      </c>
      <c r="R42" s="2">
        <v>322</v>
      </c>
      <c r="S42" s="2">
        <v>251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842</v>
      </c>
      <c r="F44" s="7">
        <v>0</v>
      </c>
      <c r="G44" s="7">
        <v>14</v>
      </c>
      <c r="H44" s="7">
        <v>87</v>
      </c>
      <c r="I44" s="7">
        <v>8</v>
      </c>
      <c r="J44" s="7">
        <v>1</v>
      </c>
      <c r="K44" s="7">
        <v>12</v>
      </c>
      <c r="L44" s="7">
        <v>54</v>
      </c>
      <c r="M44" s="7">
        <v>24</v>
      </c>
      <c r="N44" s="7">
        <v>2</v>
      </c>
      <c r="O44" s="7">
        <v>1</v>
      </c>
      <c r="P44" s="7">
        <v>52</v>
      </c>
      <c r="Q44" s="7">
        <v>587</v>
      </c>
      <c r="R44" s="7">
        <v>101</v>
      </c>
      <c r="S44" s="7">
        <v>94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3727</v>
      </c>
      <c r="F45" s="7">
        <v>0</v>
      </c>
      <c r="G45" s="7">
        <v>95</v>
      </c>
      <c r="H45" s="7">
        <v>436</v>
      </c>
      <c r="I45" s="7">
        <v>111</v>
      </c>
      <c r="J45" s="7">
        <v>3</v>
      </c>
      <c r="K45" s="7">
        <v>124</v>
      </c>
      <c r="L45" s="7">
        <v>168</v>
      </c>
      <c r="M45" s="7">
        <v>24</v>
      </c>
      <c r="N45" s="7">
        <v>16</v>
      </c>
      <c r="O45" s="7">
        <v>4</v>
      </c>
      <c r="P45" s="7">
        <v>252</v>
      </c>
      <c r="Q45" s="7">
        <v>2491</v>
      </c>
      <c r="R45" s="7">
        <v>535</v>
      </c>
      <c r="S45" s="7">
        <v>339</v>
      </c>
      <c r="T45" s="38">
        <v>30</v>
      </c>
    </row>
    <row r="46" spans="1:20" ht="38.1" customHeight="1">
      <c r="A46" s="48" t="s">
        <v>36</v>
      </c>
      <c r="C46" s="1"/>
      <c r="D46" s="48"/>
      <c r="E46" s="40"/>
      <c r="F46" s="40"/>
      <c r="G46" s="40"/>
      <c r="H46" s="40"/>
    </row>
    <row r="47" spans="1:20" ht="15" customHeight="1">
      <c r="A47" s="48" t="s">
        <v>537</v>
      </c>
      <c r="C47" s="48"/>
      <c r="D47" s="48"/>
      <c r="E47" s="8"/>
      <c r="F47" s="53"/>
      <c r="G47" s="8"/>
      <c r="H47" s="8"/>
      <c r="I47" s="3"/>
      <c r="J47" s="1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190</v>
      </c>
      <c r="B3" s="54"/>
      <c r="C3" s="54"/>
      <c r="D3" s="54"/>
      <c r="E3" s="54"/>
      <c r="F3" s="54"/>
      <c r="G3" s="54"/>
      <c r="H3" s="54"/>
      <c r="I3" s="54"/>
      <c r="K3" s="54" t="s">
        <v>190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111610</v>
      </c>
      <c r="F10" s="7">
        <v>904</v>
      </c>
      <c r="G10" s="7">
        <v>49248</v>
      </c>
      <c r="H10" s="7">
        <v>1700</v>
      </c>
      <c r="I10" s="7">
        <v>8495</v>
      </c>
      <c r="J10" s="7">
        <v>7212</v>
      </c>
      <c r="K10" s="7">
        <v>25528</v>
      </c>
      <c r="L10" s="7">
        <v>11979</v>
      </c>
      <c r="M10" s="7">
        <v>5561</v>
      </c>
      <c r="N10" s="7">
        <v>263</v>
      </c>
      <c r="O10" s="7">
        <v>422</v>
      </c>
      <c r="P10" s="7">
        <v>298</v>
      </c>
      <c r="Q10" s="7">
        <v>0</v>
      </c>
      <c r="R10" s="7">
        <v>51852</v>
      </c>
      <c r="S10" s="7">
        <v>50965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246024</v>
      </c>
      <c r="F11" s="7">
        <v>1519</v>
      </c>
      <c r="G11" s="7">
        <v>105248</v>
      </c>
      <c r="H11" s="7">
        <v>3441</v>
      </c>
      <c r="I11" s="7">
        <v>52213</v>
      </c>
      <c r="J11" s="7">
        <v>12209</v>
      </c>
      <c r="K11" s="7">
        <v>34769</v>
      </c>
      <c r="L11" s="7">
        <v>19679</v>
      </c>
      <c r="M11" s="7">
        <v>13860</v>
      </c>
      <c r="N11" s="7">
        <v>1152</v>
      </c>
      <c r="O11" s="7">
        <v>1176</v>
      </c>
      <c r="P11" s="7">
        <v>758</v>
      </c>
      <c r="Q11" s="7">
        <v>0</v>
      </c>
      <c r="R11" s="7">
        <v>110208</v>
      </c>
      <c r="S11" s="7">
        <v>82845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88191</v>
      </c>
      <c r="F13" s="7">
        <v>672</v>
      </c>
      <c r="G13" s="7">
        <v>38366</v>
      </c>
      <c r="H13" s="7">
        <v>1344</v>
      </c>
      <c r="I13" s="7">
        <v>5268</v>
      </c>
      <c r="J13" s="7">
        <v>5905</v>
      </c>
      <c r="K13" s="7">
        <v>21930</v>
      </c>
      <c r="L13" s="7">
        <v>9997</v>
      </c>
      <c r="M13" s="7">
        <v>4006</v>
      </c>
      <c r="N13" s="7">
        <v>176</v>
      </c>
      <c r="O13" s="7">
        <v>294</v>
      </c>
      <c r="P13" s="7">
        <v>233</v>
      </c>
      <c r="Q13" s="7">
        <v>0</v>
      </c>
      <c r="R13" s="7">
        <v>40382</v>
      </c>
      <c r="S13" s="7">
        <v>42308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9573</v>
      </c>
      <c r="F14" s="7">
        <v>149</v>
      </c>
      <c r="G14" s="7">
        <v>4168</v>
      </c>
      <c r="H14" s="7">
        <v>140</v>
      </c>
      <c r="I14" s="7">
        <v>377</v>
      </c>
      <c r="J14" s="7">
        <v>662</v>
      </c>
      <c r="K14" s="7">
        <v>2362</v>
      </c>
      <c r="L14" s="7">
        <v>1003</v>
      </c>
      <c r="M14" s="7">
        <v>630</v>
      </c>
      <c r="N14" s="7">
        <v>20</v>
      </c>
      <c r="O14" s="7">
        <v>40</v>
      </c>
      <c r="P14" s="7">
        <v>22</v>
      </c>
      <c r="Q14" s="7">
        <v>0</v>
      </c>
      <c r="R14" s="7">
        <v>4457</v>
      </c>
      <c r="S14" s="7">
        <v>4717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13591</v>
      </c>
      <c r="F15" s="7">
        <v>81</v>
      </c>
      <c r="G15" s="7">
        <v>6592</v>
      </c>
      <c r="H15" s="7">
        <v>206</v>
      </c>
      <c r="I15" s="7">
        <v>2782</v>
      </c>
      <c r="J15" s="7">
        <v>639</v>
      </c>
      <c r="K15" s="7">
        <v>1223</v>
      </c>
      <c r="L15" s="7">
        <v>965</v>
      </c>
      <c r="M15" s="7">
        <v>911</v>
      </c>
      <c r="N15" s="7">
        <v>62</v>
      </c>
      <c r="O15" s="7">
        <v>88</v>
      </c>
      <c r="P15" s="7">
        <v>42</v>
      </c>
      <c r="Q15" s="7">
        <v>0</v>
      </c>
      <c r="R15" s="7">
        <v>6879</v>
      </c>
      <c r="S15" s="7">
        <v>3888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128088</v>
      </c>
      <c r="F16" s="7">
        <v>495</v>
      </c>
      <c r="G16" s="7">
        <v>53911</v>
      </c>
      <c r="H16" s="7">
        <v>1653</v>
      </c>
      <c r="I16" s="7">
        <v>42046</v>
      </c>
      <c r="J16" s="7">
        <v>4812</v>
      </c>
      <c r="K16" s="7">
        <v>7871</v>
      </c>
      <c r="L16" s="7">
        <v>7405</v>
      </c>
      <c r="M16" s="7">
        <v>8081</v>
      </c>
      <c r="N16" s="7">
        <v>593</v>
      </c>
      <c r="O16" s="7">
        <v>802</v>
      </c>
      <c r="P16" s="7">
        <v>419</v>
      </c>
      <c r="Q16" s="7">
        <v>0</v>
      </c>
      <c r="R16" s="7">
        <v>56059</v>
      </c>
      <c r="S16" s="7">
        <v>29564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255</v>
      </c>
      <c r="F17" s="7">
        <v>2</v>
      </c>
      <c r="G17" s="7">
        <v>122</v>
      </c>
      <c r="H17" s="7">
        <v>10</v>
      </c>
      <c r="I17" s="7">
        <v>68</v>
      </c>
      <c r="J17" s="7">
        <v>6</v>
      </c>
      <c r="K17" s="7">
        <v>13</v>
      </c>
      <c r="L17" s="7">
        <v>14</v>
      </c>
      <c r="M17" s="7">
        <v>14</v>
      </c>
      <c r="N17" s="7">
        <v>5</v>
      </c>
      <c r="O17" s="7">
        <v>0</v>
      </c>
      <c r="P17" s="7">
        <v>1</v>
      </c>
      <c r="Q17" s="7">
        <v>0</v>
      </c>
      <c r="R17" s="7">
        <v>134</v>
      </c>
      <c r="S17" s="7">
        <v>52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10599</v>
      </c>
      <c r="F18" s="7">
        <v>54</v>
      </c>
      <c r="G18" s="7">
        <v>4635</v>
      </c>
      <c r="H18" s="7">
        <v>164</v>
      </c>
      <c r="I18" s="7">
        <v>4145</v>
      </c>
      <c r="J18" s="7">
        <v>168</v>
      </c>
      <c r="K18" s="7">
        <v>244</v>
      </c>
      <c r="L18" s="7">
        <v>271</v>
      </c>
      <c r="M18" s="7">
        <v>513</v>
      </c>
      <c r="N18" s="7">
        <v>343</v>
      </c>
      <c r="O18" s="7">
        <v>0</v>
      </c>
      <c r="P18" s="7">
        <v>62</v>
      </c>
      <c r="Q18" s="7">
        <v>0</v>
      </c>
      <c r="R18" s="7">
        <v>4853</v>
      </c>
      <c r="S18" s="7">
        <v>1539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7972</v>
      </c>
      <c r="F20" s="7">
        <v>27</v>
      </c>
      <c r="G20" s="7">
        <v>3718</v>
      </c>
      <c r="H20" s="7">
        <v>79</v>
      </c>
      <c r="I20" s="7">
        <v>1760</v>
      </c>
      <c r="J20" s="7">
        <v>368</v>
      </c>
      <c r="K20" s="7">
        <v>719</v>
      </c>
      <c r="L20" s="7">
        <v>548</v>
      </c>
      <c r="M20" s="7">
        <v>595</v>
      </c>
      <c r="N20" s="7">
        <v>46</v>
      </c>
      <c r="O20" s="7">
        <v>63</v>
      </c>
      <c r="P20" s="7">
        <v>49</v>
      </c>
      <c r="Q20" s="7">
        <v>0</v>
      </c>
      <c r="R20" s="7">
        <v>3824</v>
      </c>
      <c r="S20" s="7">
        <v>2339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71919</v>
      </c>
      <c r="F21" s="7">
        <v>201</v>
      </c>
      <c r="G21" s="7">
        <v>29290</v>
      </c>
      <c r="H21" s="7">
        <v>622</v>
      </c>
      <c r="I21" s="7">
        <v>23888</v>
      </c>
      <c r="J21" s="7">
        <v>2539</v>
      </c>
      <c r="K21" s="7">
        <v>4432</v>
      </c>
      <c r="L21" s="7">
        <v>4059</v>
      </c>
      <c r="M21" s="7">
        <v>5547</v>
      </c>
      <c r="N21" s="7">
        <v>460</v>
      </c>
      <c r="O21" s="7">
        <v>598</v>
      </c>
      <c r="P21" s="7">
        <v>283</v>
      </c>
      <c r="Q21" s="7">
        <v>0</v>
      </c>
      <c r="R21" s="7">
        <v>30113</v>
      </c>
      <c r="S21" s="7">
        <v>17635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26765</v>
      </c>
      <c r="F23" s="7">
        <v>358</v>
      </c>
      <c r="G23" s="7">
        <v>5205</v>
      </c>
      <c r="H23" s="7">
        <v>2174</v>
      </c>
      <c r="I23" s="7">
        <v>1332</v>
      </c>
      <c r="J23" s="7">
        <v>326</v>
      </c>
      <c r="K23" s="7">
        <v>994</v>
      </c>
      <c r="L23" s="7">
        <v>398</v>
      </c>
      <c r="M23" s="7">
        <v>683</v>
      </c>
      <c r="N23" s="7">
        <v>77</v>
      </c>
      <c r="O23" s="7">
        <v>69</v>
      </c>
      <c r="P23" s="7">
        <v>151</v>
      </c>
      <c r="Q23" s="7">
        <v>14998</v>
      </c>
      <c r="R23" s="7">
        <v>7737</v>
      </c>
      <c r="S23" s="7">
        <v>2547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186760</v>
      </c>
      <c r="F24" s="7">
        <v>1925</v>
      </c>
      <c r="G24" s="7">
        <v>61340</v>
      </c>
      <c r="H24" s="7">
        <v>24215</v>
      </c>
      <c r="I24" s="7">
        <v>23502</v>
      </c>
      <c r="J24" s="7">
        <v>3028</v>
      </c>
      <c r="K24" s="7">
        <v>7152</v>
      </c>
      <c r="L24" s="7">
        <v>2431</v>
      </c>
      <c r="M24" s="7">
        <v>4019</v>
      </c>
      <c r="N24" s="7">
        <v>601</v>
      </c>
      <c r="O24" s="7">
        <v>452</v>
      </c>
      <c r="P24" s="7">
        <v>3441</v>
      </c>
      <c r="Q24" s="7">
        <v>54655</v>
      </c>
      <c r="R24" s="7">
        <v>87483</v>
      </c>
      <c r="S24" s="7">
        <v>17682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482</v>
      </c>
      <c r="F26" s="7">
        <v>12</v>
      </c>
      <c r="G26" s="7">
        <v>209</v>
      </c>
      <c r="H26" s="7">
        <v>40</v>
      </c>
      <c r="I26" s="7">
        <v>95</v>
      </c>
      <c r="J26" s="7">
        <v>2</v>
      </c>
      <c r="K26" s="7">
        <v>66</v>
      </c>
      <c r="L26" s="7">
        <v>20</v>
      </c>
      <c r="M26" s="7">
        <v>27</v>
      </c>
      <c r="N26" s="7">
        <v>1</v>
      </c>
      <c r="O26" s="7">
        <v>4</v>
      </c>
      <c r="P26" s="7">
        <v>6</v>
      </c>
      <c r="Q26" s="7">
        <v>0</v>
      </c>
      <c r="R26" s="7">
        <v>261</v>
      </c>
      <c r="S26" s="7">
        <v>120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4617</v>
      </c>
      <c r="F27" s="7">
        <v>63</v>
      </c>
      <c r="G27" s="7">
        <v>1927</v>
      </c>
      <c r="H27" s="7">
        <v>57</v>
      </c>
      <c r="I27" s="7">
        <v>1901</v>
      </c>
      <c r="J27" s="7">
        <v>5</v>
      </c>
      <c r="K27" s="7">
        <v>193</v>
      </c>
      <c r="L27" s="7">
        <v>86</v>
      </c>
      <c r="M27" s="7">
        <v>264</v>
      </c>
      <c r="N27" s="7">
        <v>5</v>
      </c>
      <c r="O27" s="7">
        <v>67</v>
      </c>
      <c r="P27" s="7">
        <v>46</v>
      </c>
      <c r="Q27" s="7">
        <v>0</v>
      </c>
      <c r="R27" s="7">
        <v>2052</v>
      </c>
      <c r="S27" s="7">
        <v>620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1817</v>
      </c>
      <c r="F28" s="7">
        <v>35</v>
      </c>
      <c r="G28" s="7">
        <v>709</v>
      </c>
      <c r="H28" s="7">
        <v>344</v>
      </c>
      <c r="I28" s="7">
        <v>254</v>
      </c>
      <c r="J28" s="7">
        <v>95</v>
      </c>
      <c r="K28" s="7">
        <v>210</v>
      </c>
      <c r="L28" s="7">
        <v>79</v>
      </c>
      <c r="M28" s="7">
        <v>66</v>
      </c>
      <c r="N28" s="7">
        <v>6</v>
      </c>
      <c r="O28" s="7">
        <v>5</v>
      </c>
      <c r="P28" s="7">
        <v>14</v>
      </c>
      <c r="Q28" s="7">
        <v>0</v>
      </c>
      <c r="R28" s="7">
        <v>1088</v>
      </c>
      <c r="S28" s="7">
        <v>461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14283</v>
      </c>
      <c r="F29" s="7">
        <v>129</v>
      </c>
      <c r="G29" s="7">
        <v>3434</v>
      </c>
      <c r="H29" s="7">
        <v>3227</v>
      </c>
      <c r="I29" s="7">
        <v>4328</v>
      </c>
      <c r="J29" s="7">
        <v>971</v>
      </c>
      <c r="K29" s="7">
        <v>1128</v>
      </c>
      <c r="L29" s="7">
        <v>543</v>
      </c>
      <c r="M29" s="7">
        <v>229</v>
      </c>
      <c r="N29" s="7">
        <v>18</v>
      </c>
      <c r="O29" s="7">
        <v>8</v>
      </c>
      <c r="P29" s="7">
        <v>272</v>
      </c>
      <c r="Q29" s="7">
        <v>0</v>
      </c>
      <c r="R29" s="7">
        <v>6787</v>
      </c>
      <c r="S29" s="7">
        <v>2898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6377</v>
      </c>
      <c r="F30" s="7">
        <v>14</v>
      </c>
      <c r="G30" s="7">
        <v>152</v>
      </c>
      <c r="H30" s="7">
        <v>76</v>
      </c>
      <c r="I30" s="7">
        <v>22</v>
      </c>
      <c r="J30" s="7">
        <v>11</v>
      </c>
      <c r="K30" s="7">
        <v>20</v>
      </c>
      <c r="L30" s="7">
        <v>20</v>
      </c>
      <c r="M30" s="7">
        <v>100</v>
      </c>
      <c r="N30" s="7">
        <v>20</v>
      </c>
      <c r="O30" s="7">
        <v>9</v>
      </c>
      <c r="P30" s="7">
        <v>17</v>
      </c>
      <c r="Q30" s="7">
        <v>5916</v>
      </c>
      <c r="R30" s="7">
        <v>242</v>
      </c>
      <c r="S30" s="7">
        <v>180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28617</v>
      </c>
      <c r="F31" s="7">
        <v>61</v>
      </c>
      <c r="G31" s="7">
        <v>1349</v>
      </c>
      <c r="H31" s="7">
        <v>510</v>
      </c>
      <c r="I31" s="7">
        <v>136</v>
      </c>
      <c r="J31" s="7">
        <v>71</v>
      </c>
      <c r="K31" s="7">
        <v>86</v>
      </c>
      <c r="L31" s="7">
        <v>81</v>
      </c>
      <c r="M31" s="7">
        <v>429</v>
      </c>
      <c r="N31" s="7">
        <v>230</v>
      </c>
      <c r="O31" s="7">
        <v>25</v>
      </c>
      <c r="P31" s="7">
        <v>240</v>
      </c>
      <c r="Q31" s="7">
        <v>25400</v>
      </c>
      <c r="R31" s="7">
        <v>1920</v>
      </c>
      <c r="S31" s="7">
        <v>919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15518</v>
      </c>
      <c r="F32" s="7">
        <v>247</v>
      </c>
      <c r="G32" s="7">
        <v>3253</v>
      </c>
      <c r="H32" s="7">
        <v>1295</v>
      </c>
      <c r="I32" s="7">
        <v>560</v>
      </c>
      <c r="J32" s="7">
        <v>164</v>
      </c>
      <c r="K32" s="7">
        <v>543</v>
      </c>
      <c r="L32" s="7">
        <v>220</v>
      </c>
      <c r="M32" s="7">
        <v>422</v>
      </c>
      <c r="N32" s="7">
        <v>40</v>
      </c>
      <c r="O32" s="7">
        <v>42</v>
      </c>
      <c r="P32" s="7">
        <v>97</v>
      </c>
      <c r="Q32" s="7">
        <v>8635</v>
      </c>
      <c r="R32" s="7">
        <v>4795</v>
      </c>
      <c r="S32" s="7">
        <v>1431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126126</v>
      </c>
      <c r="F33" s="7">
        <v>1578</v>
      </c>
      <c r="G33" s="7">
        <v>50093</v>
      </c>
      <c r="H33" s="7">
        <v>18403</v>
      </c>
      <c r="I33" s="7">
        <v>13122</v>
      </c>
      <c r="J33" s="7">
        <v>1708</v>
      </c>
      <c r="K33" s="7">
        <v>5278</v>
      </c>
      <c r="L33" s="7">
        <v>1455</v>
      </c>
      <c r="M33" s="7">
        <v>2787</v>
      </c>
      <c r="N33" s="7">
        <v>318</v>
      </c>
      <c r="O33" s="7">
        <v>301</v>
      </c>
      <c r="P33" s="7">
        <v>2796</v>
      </c>
      <c r="Q33" s="7">
        <v>28292</v>
      </c>
      <c r="R33" s="7">
        <v>70075</v>
      </c>
      <c r="S33" s="7">
        <v>11847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3615</v>
      </c>
      <c r="F35" s="7">
        <v>106</v>
      </c>
      <c r="G35" s="7">
        <v>1252</v>
      </c>
      <c r="H35" s="7">
        <v>448</v>
      </c>
      <c r="I35" s="7">
        <v>213</v>
      </c>
      <c r="J35" s="7">
        <v>54</v>
      </c>
      <c r="K35" s="7">
        <v>205</v>
      </c>
      <c r="L35" s="7">
        <v>79</v>
      </c>
      <c r="M35" s="7">
        <v>193</v>
      </c>
      <c r="N35" s="7">
        <v>23</v>
      </c>
      <c r="O35" s="7">
        <v>18</v>
      </c>
      <c r="P35" s="7">
        <v>45</v>
      </c>
      <c r="Q35" s="7">
        <v>979</v>
      </c>
      <c r="R35" s="7">
        <v>1806</v>
      </c>
      <c r="S35" s="7">
        <v>572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39158</v>
      </c>
      <c r="F36" s="7">
        <v>619</v>
      </c>
      <c r="G36" s="7">
        <v>17258</v>
      </c>
      <c r="H36" s="7">
        <v>4702</v>
      </c>
      <c r="I36" s="7">
        <v>5597</v>
      </c>
      <c r="J36" s="7">
        <v>722</v>
      </c>
      <c r="K36" s="7">
        <v>2138</v>
      </c>
      <c r="L36" s="7">
        <v>579</v>
      </c>
      <c r="M36" s="7">
        <v>1390</v>
      </c>
      <c r="N36" s="7">
        <v>212</v>
      </c>
      <c r="O36" s="7">
        <v>137</v>
      </c>
      <c r="P36" s="7">
        <v>1572</v>
      </c>
      <c r="Q36" s="7">
        <v>4230</v>
      </c>
      <c r="R36" s="7">
        <v>22582</v>
      </c>
      <c r="S36" s="7">
        <v>5182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7433</v>
      </c>
      <c r="F37" s="7">
        <v>99</v>
      </c>
      <c r="G37" s="7">
        <v>1524</v>
      </c>
      <c r="H37" s="7">
        <v>687</v>
      </c>
      <c r="I37" s="7">
        <v>206</v>
      </c>
      <c r="J37" s="7">
        <v>80</v>
      </c>
      <c r="K37" s="7">
        <v>273</v>
      </c>
      <c r="L37" s="7">
        <v>106</v>
      </c>
      <c r="M37" s="7">
        <v>159</v>
      </c>
      <c r="N37" s="7">
        <v>13</v>
      </c>
      <c r="O37" s="7">
        <v>15</v>
      </c>
      <c r="P37" s="7">
        <v>42</v>
      </c>
      <c r="Q37" s="7">
        <v>4229</v>
      </c>
      <c r="R37" s="7">
        <v>2310</v>
      </c>
      <c r="S37" s="7">
        <v>646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74979</v>
      </c>
      <c r="F38" s="7">
        <v>845</v>
      </c>
      <c r="G38" s="7">
        <v>30506</v>
      </c>
      <c r="H38" s="7">
        <v>13104</v>
      </c>
      <c r="I38" s="7">
        <v>5821</v>
      </c>
      <c r="J38" s="7">
        <v>745</v>
      </c>
      <c r="K38" s="7">
        <v>3000</v>
      </c>
      <c r="L38" s="7">
        <v>717</v>
      </c>
      <c r="M38" s="7">
        <v>1238</v>
      </c>
      <c r="N38" s="7">
        <v>85</v>
      </c>
      <c r="O38" s="7">
        <v>102</v>
      </c>
      <c r="P38" s="7">
        <v>1201</v>
      </c>
      <c r="Q38" s="7">
        <v>17622</v>
      </c>
      <c r="R38" s="7">
        <v>44456</v>
      </c>
      <c r="S38" s="7">
        <v>5886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443</v>
      </c>
      <c r="F39" s="7">
        <v>16</v>
      </c>
      <c r="G39" s="7">
        <v>215</v>
      </c>
      <c r="H39" s="7">
        <v>42</v>
      </c>
      <c r="I39" s="7">
        <v>85</v>
      </c>
      <c r="J39" s="7">
        <v>12</v>
      </c>
      <c r="K39" s="7">
        <v>30</v>
      </c>
      <c r="L39" s="7">
        <v>9</v>
      </c>
      <c r="M39" s="7">
        <v>26</v>
      </c>
      <c r="N39" s="7">
        <v>0</v>
      </c>
      <c r="O39" s="7">
        <v>2</v>
      </c>
      <c r="P39" s="7">
        <v>6</v>
      </c>
      <c r="Q39" s="7">
        <v>0</v>
      </c>
      <c r="R39" s="7">
        <v>273</v>
      </c>
      <c r="S39" s="7">
        <v>79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3126</v>
      </c>
      <c r="F40" s="7">
        <v>76</v>
      </c>
      <c r="G40" s="7">
        <v>1300</v>
      </c>
      <c r="H40" s="7">
        <v>86</v>
      </c>
      <c r="I40" s="7">
        <v>1203</v>
      </c>
      <c r="J40" s="7">
        <v>177</v>
      </c>
      <c r="K40" s="7">
        <v>72</v>
      </c>
      <c r="L40" s="7">
        <v>87</v>
      </c>
      <c r="M40" s="7">
        <v>70</v>
      </c>
      <c r="N40" s="7">
        <v>0</v>
      </c>
      <c r="O40" s="7">
        <v>35</v>
      </c>
      <c r="P40" s="7">
        <v>14</v>
      </c>
      <c r="Q40" s="7">
        <v>0</v>
      </c>
      <c r="R40" s="7">
        <v>1463</v>
      </c>
      <c r="S40" s="7">
        <v>441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2571</v>
      </c>
      <c r="F41" s="7">
        <v>50</v>
      </c>
      <c r="G41" s="7">
        <v>882</v>
      </c>
      <c r="H41" s="7">
        <v>419</v>
      </c>
      <c r="I41" s="7">
        <v>401</v>
      </c>
      <c r="J41" s="7">
        <v>54</v>
      </c>
      <c r="K41" s="7">
        <v>155</v>
      </c>
      <c r="L41" s="7">
        <v>59</v>
      </c>
      <c r="M41" s="7">
        <v>68</v>
      </c>
      <c r="N41" s="7">
        <v>10</v>
      </c>
      <c r="O41" s="7">
        <v>9</v>
      </c>
      <c r="P41" s="7">
        <v>17</v>
      </c>
      <c r="Q41" s="7">
        <v>447</v>
      </c>
      <c r="R41" s="7">
        <v>1351</v>
      </c>
      <c r="S41" s="7">
        <v>355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13117</v>
      </c>
      <c r="F42" s="7">
        <v>96</v>
      </c>
      <c r="G42" s="7">
        <v>4537</v>
      </c>
      <c r="H42" s="7">
        <v>2019</v>
      </c>
      <c r="I42" s="7">
        <v>4016</v>
      </c>
      <c r="J42" s="7">
        <v>274</v>
      </c>
      <c r="K42" s="7">
        <v>467</v>
      </c>
      <c r="L42" s="7">
        <v>267</v>
      </c>
      <c r="M42" s="7">
        <v>313</v>
      </c>
      <c r="N42" s="7">
        <v>28</v>
      </c>
      <c r="O42" s="7">
        <v>53</v>
      </c>
      <c r="P42" s="7">
        <v>91</v>
      </c>
      <c r="Q42" s="7">
        <v>962</v>
      </c>
      <c r="R42" s="7">
        <v>6650</v>
      </c>
      <c r="S42" s="7">
        <v>1399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3403</v>
      </c>
      <c r="F44" s="7">
        <v>70</v>
      </c>
      <c r="G44" s="7">
        <v>1136</v>
      </c>
      <c r="H44" s="7">
        <v>504</v>
      </c>
      <c r="I44" s="7">
        <v>491</v>
      </c>
      <c r="J44" s="7">
        <v>59</v>
      </c>
      <c r="K44" s="7">
        <v>236</v>
      </c>
      <c r="L44" s="7">
        <v>78</v>
      </c>
      <c r="M44" s="7">
        <v>109</v>
      </c>
      <c r="N44" s="7">
        <v>21</v>
      </c>
      <c r="O44" s="7">
        <v>18</v>
      </c>
      <c r="P44" s="7">
        <v>21</v>
      </c>
      <c r="Q44" s="7">
        <v>660</v>
      </c>
      <c r="R44" s="7">
        <v>1710</v>
      </c>
      <c r="S44" s="7">
        <v>521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19781</v>
      </c>
      <c r="F45" s="7">
        <v>181</v>
      </c>
      <c r="G45" s="7">
        <v>6991</v>
      </c>
      <c r="H45" s="7">
        <v>2605</v>
      </c>
      <c r="I45" s="7">
        <v>6043</v>
      </c>
      <c r="J45" s="7">
        <v>293</v>
      </c>
      <c r="K45" s="7">
        <v>701</v>
      </c>
      <c r="L45" s="7">
        <v>357</v>
      </c>
      <c r="M45" s="7">
        <v>670</v>
      </c>
      <c r="N45" s="7">
        <v>55</v>
      </c>
      <c r="O45" s="7">
        <v>130</v>
      </c>
      <c r="P45" s="7">
        <v>132</v>
      </c>
      <c r="Q45" s="7">
        <v>1623</v>
      </c>
      <c r="R45" s="7">
        <v>9775</v>
      </c>
      <c r="S45" s="7">
        <v>2206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7"/>
      <c r="C1" s="7"/>
      <c r="D1" s="7"/>
      <c r="E1" s="7"/>
      <c r="F1" s="7"/>
      <c r="G1" s="7"/>
      <c r="H1" s="7"/>
      <c r="J1" s="7"/>
      <c r="K1" s="54" t="s">
        <v>529</v>
      </c>
      <c r="L1" s="7"/>
      <c r="M1" s="7"/>
      <c r="N1" s="7"/>
      <c r="O1" s="7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190</v>
      </c>
      <c r="B3" s="54"/>
      <c r="C3" s="54"/>
      <c r="D3" s="54"/>
      <c r="E3" s="54"/>
      <c r="F3" s="54"/>
      <c r="G3" s="54"/>
      <c r="H3" s="54"/>
      <c r="I3" s="54"/>
      <c r="K3" s="54" t="s">
        <v>190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92575</v>
      </c>
      <c r="F10" s="7">
        <v>829</v>
      </c>
      <c r="G10" s="7">
        <v>40443</v>
      </c>
      <c r="H10" s="7">
        <v>1393</v>
      </c>
      <c r="I10" s="7">
        <v>6782</v>
      </c>
      <c r="J10" s="7">
        <v>5333</v>
      </c>
      <c r="K10" s="7">
        <v>22002</v>
      </c>
      <c r="L10" s="7">
        <v>9709</v>
      </c>
      <c r="M10" s="7">
        <v>5212</v>
      </c>
      <c r="N10" s="7">
        <v>238</v>
      </c>
      <c r="O10" s="7">
        <v>377</v>
      </c>
      <c r="P10" s="7">
        <v>257</v>
      </c>
      <c r="Q10" s="7">
        <v>0</v>
      </c>
      <c r="R10" s="7">
        <v>42665</v>
      </c>
      <c r="S10" s="7">
        <v>42871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200664</v>
      </c>
      <c r="F11" s="7">
        <v>1379</v>
      </c>
      <c r="G11" s="7">
        <v>88028</v>
      </c>
      <c r="H11" s="7">
        <v>2840</v>
      </c>
      <c r="I11" s="7">
        <v>35815</v>
      </c>
      <c r="J11" s="7">
        <v>9601</v>
      </c>
      <c r="K11" s="7">
        <v>30600</v>
      </c>
      <c r="L11" s="7">
        <v>16563</v>
      </c>
      <c r="M11" s="7">
        <v>13152</v>
      </c>
      <c r="N11" s="7">
        <v>1005</v>
      </c>
      <c r="O11" s="7">
        <v>1024</v>
      </c>
      <c r="P11" s="7">
        <v>657</v>
      </c>
      <c r="Q11" s="7">
        <v>0</v>
      </c>
      <c r="R11" s="7">
        <v>92247</v>
      </c>
      <c r="S11" s="7">
        <v>71945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71991</v>
      </c>
      <c r="F13" s="7">
        <v>609</v>
      </c>
      <c r="G13" s="7">
        <v>30805</v>
      </c>
      <c r="H13" s="7">
        <v>1085</v>
      </c>
      <c r="I13" s="7">
        <v>4441</v>
      </c>
      <c r="J13" s="7">
        <v>4182</v>
      </c>
      <c r="K13" s="7">
        <v>18616</v>
      </c>
      <c r="L13" s="7">
        <v>7922</v>
      </c>
      <c r="M13" s="7">
        <v>3712</v>
      </c>
      <c r="N13" s="7">
        <v>161</v>
      </c>
      <c r="O13" s="7">
        <v>262</v>
      </c>
      <c r="P13" s="7">
        <v>196</v>
      </c>
      <c r="Q13" s="7">
        <v>0</v>
      </c>
      <c r="R13" s="7">
        <v>32499</v>
      </c>
      <c r="S13" s="7">
        <v>34855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8689</v>
      </c>
      <c r="F14" s="7">
        <v>144</v>
      </c>
      <c r="G14" s="7">
        <v>3702</v>
      </c>
      <c r="H14" s="7">
        <v>117</v>
      </c>
      <c r="I14" s="7">
        <v>329</v>
      </c>
      <c r="J14" s="7">
        <v>581</v>
      </c>
      <c r="K14" s="7">
        <v>2234</v>
      </c>
      <c r="L14" s="7">
        <v>895</v>
      </c>
      <c r="M14" s="7">
        <v>607</v>
      </c>
      <c r="N14" s="7">
        <v>20</v>
      </c>
      <c r="O14" s="7">
        <v>39</v>
      </c>
      <c r="P14" s="7">
        <v>21</v>
      </c>
      <c r="Q14" s="7">
        <v>0</v>
      </c>
      <c r="R14" s="7">
        <v>3963</v>
      </c>
      <c r="S14" s="7">
        <v>4376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11684</v>
      </c>
      <c r="F15" s="7">
        <v>74</v>
      </c>
      <c r="G15" s="7">
        <v>5839</v>
      </c>
      <c r="H15" s="7">
        <v>184</v>
      </c>
      <c r="I15" s="7">
        <v>1953</v>
      </c>
      <c r="J15" s="7">
        <v>564</v>
      </c>
      <c r="K15" s="7">
        <v>1141</v>
      </c>
      <c r="L15" s="7">
        <v>882</v>
      </c>
      <c r="M15" s="7">
        <v>880</v>
      </c>
      <c r="N15" s="7">
        <v>52</v>
      </c>
      <c r="O15" s="7">
        <v>76</v>
      </c>
      <c r="P15" s="7">
        <v>39</v>
      </c>
      <c r="Q15" s="7">
        <v>0</v>
      </c>
      <c r="R15" s="7">
        <v>6097</v>
      </c>
      <c r="S15" s="7">
        <v>3595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103364</v>
      </c>
      <c r="F16" s="7">
        <v>428</v>
      </c>
      <c r="G16" s="7">
        <v>46687</v>
      </c>
      <c r="H16" s="7">
        <v>1429</v>
      </c>
      <c r="I16" s="7">
        <v>27566</v>
      </c>
      <c r="J16" s="7">
        <v>4089</v>
      </c>
      <c r="K16" s="7">
        <v>7282</v>
      </c>
      <c r="L16" s="7">
        <v>6640</v>
      </c>
      <c r="M16" s="7">
        <v>7741</v>
      </c>
      <c r="N16" s="7">
        <v>461</v>
      </c>
      <c r="O16" s="7">
        <v>684</v>
      </c>
      <c r="P16" s="7">
        <v>357</v>
      </c>
      <c r="Q16" s="7">
        <v>0</v>
      </c>
      <c r="R16" s="7">
        <v>48544</v>
      </c>
      <c r="S16" s="7">
        <v>26897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211</v>
      </c>
      <c r="F17" s="7">
        <v>2</v>
      </c>
      <c r="G17" s="7">
        <v>97</v>
      </c>
      <c r="H17" s="7">
        <v>7</v>
      </c>
      <c r="I17" s="7">
        <v>59</v>
      </c>
      <c r="J17" s="7">
        <v>6</v>
      </c>
      <c r="K17" s="7">
        <v>11</v>
      </c>
      <c r="L17" s="7">
        <v>10</v>
      </c>
      <c r="M17" s="7">
        <v>13</v>
      </c>
      <c r="N17" s="7">
        <v>5</v>
      </c>
      <c r="O17" s="7">
        <v>0</v>
      </c>
      <c r="P17" s="7">
        <v>1</v>
      </c>
      <c r="Q17" s="7">
        <v>0</v>
      </c>
      <c r="R17" s="7">
        <v>106</v>
      </c>
      <c r="S17" s="7">
        <v>45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7931</v>
      </c>
      <c r="F18" s="7">
        <v>54</v>
      </c>
      <c r="G18" s="7">
        <v>3132</v>
      </c>
      <c r="H18" s="7">
        <v>92</v>
      </c>
      <c r="I18" s="7">
        <v>3150</v>
      </c>
      <c r="J18" s="7">
        <v>168</v>
      </c>
      <c r="K18" s="7">
        <v>234</v>
      </c>
      <c r="L18" s="7">
        <v>211</v>
      </c>
      <c r="M18" s="7">
        <v>485</v>
      </c>
      <c r="N18" s="7">
        <v>343</v>
      </c>
      <c r="O18" s="7">
        <v>0</v>
      </c>
      <c r="P18" s="7">
        <v>62</v>
      </c>
      <c r="Q18" s="7">
        <v>0</v>
      </c>
      <c r="R18" s="7">
        <v>3278</v>
      </c>
      <c r="S18" s="7">
        <v>1441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6888</v>
      </c>
      <c r="F20" s="7">
        <v>20</v>
      </c>
      <c r="G20" s="7">
        <v>3288</v>
      </c>
      <c r="H20" s="7">
        <v>67</v>
      </c>
      <c r="I20" s="7">
        <v>1299</v>
      </c>
      <c r="J20" s="7">
        <v>318</v>
      </c>
      <c r="K20" s="7">
        <v>688</v>
      </c>
      <c r="L20" s="7">
        <v>514</v>
      </c>
      <c r="M20" s="7">
        <v>574</v>
      </c>
      <c r="N20" s="7">
        <v>38</v>
      </c>
      <c r="O20" s="7">
        <v>54</v>
      </c>
      <c r="P20" s="7">
        <v>28</v>
      </c>
      <c r="Q20" s="7">
        <v>0</v>
      </c>
      <c r="R20" s="7">
        <v>3375</v>
      </c>
      <c r="S20" s="7">
        <v>2186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59590</v>
      </c>
      <c r="F21" s="7">
        <v>136</v>
      </c>
      <c r="G21" s="7">
        <v>26154</v>
      </c>
      <c r="H21" s="7">
        <v>558</v>
      </c>
      <c r="I21" s="7">
        <v>16041</v>
      </c>
      <c r="J21" s="7">
        <v>2177</v>
      </c>
      <c r="K21" s="7">
        <v>4265</v>
      </c>
      <c r="L21" s="7">
        <v>3778</v>
      </c>
      <c r="M21" s="7">
        <v>5372</v>
      </c>
      <c r="N21" s="7">
        <v>353</v>
      </c>
      <c r="O21" s="7">
        <v>503</v>
      </c>
      <c r="P21" s="7">
        <v>253</v>
      </c>
      <c r="Q21" s="7">
        <v>0</v>
      </c>
      <c r="R21" s="7">
        <v>26848</v>
      </c>
      <c r="S21" s="7">
        <v>16448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22714</v>
      </c>
      <c r="F23" s="7">
        <v>299</v>
      </c>
      <c r="G23" s="7">
        <v>4327</v>
      </c>
      <c r="H23" s="7">
        <v>1782</v>
      </c>
      <c r="I23" s="7">
        <v>1058</v>
      </c>
      <c r="J23" s="7">
        <v>268</v>
      </c>
      <c r="K23" s="7">
        <v>836</v>
      </c>
      <c r="L23" s="7">
        <v>332</v>
      </c>
      <c r="M23" s="7">
        <v>619</v>
      </c>
      <c r="N23" s="7">
        <v>53</v>
      </c>
      <c r="O23" s="7">
        <v>62</v>
      </c>
      <c r="P23" s="7">
        <v>123</v>
      </c>
      <c r="Q23" s="7">
        <v>12955</v>
      </c>
      <c r="R23" s="7">
        <v>6408</v>
      </c>
      <c r="S23" s="7">
        <v>2170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162168</v>
      </c>
      <c r="F24" s="7">
        <v>1685</v>
      </c>
      <c r="G24" s="7">
        <v>53164</v>
      </c>
      <c r="H24" s="7">
        <v>20900</v>
      </c>
      <c r="I24" s="7">
        <v>19840</v>
      </c>
      <c r="J24" s="7">
        <v>2670</v>
      </c>
      <c r="K24" s="7">
        <v>6484</v>
      </c>
      <c r="L24" s="7">
        <v>2113</v>
      </c>
      <c r="M24" s="7">
        <v>3750</v>
      </c>
      <c r="N24" s="7">
        <v>426</v>
      </c>
      <c r="O24" s="7">
        <v>415</v>
      </c>
      <c r="P24" s="7">
        <v>2527</v>
      </c>
      <c r="Q24" s="7">
        <v>48194</v>
      </c>
      <c r="R24" s="7">
        <v>75752</v>
      </c>
      <c r="S24" s="7">
        <v>15857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274</v>
      </c>
      <c r="F26" s="7">
        <v>5</v>
      </c>
      <c r="G26" s="7">
        <v>123</v>
      </c>
      <c r="H26" s="7">
        <v>16</v>
      </c>
      <c r="I26" s="7">
        <v>68</v>
      </c>
      <c r="J26" s="7">
        <v>1</v>
      </c>
      <c r="K26" s="7">
        <v>20</v>
      </c>
      <c r="L26" s="7">
        <v>9</v>
      </c>
      <c r="M26" s="7">
        <v>23</v>
      </c>
      <c r="N26" s="7">
        <v>1</v>
      </c>
      <c r="O26" s="7">
        <v>4</v>
      </c>
      <c r="P26" s="7">
        <v>4</v>
      </c>
      <c r="Q26" s="7">
        <v>0</v>
      </c>
      <c r="R26" s="7">
        <v>144</v>
      </c>
      <c r="S26" s="7">
        <v>58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3884</v>
      </c>
      <c r="F27" s="7">
        <v>52</v>
      </c>
      <c r="G27" s="7">
        <v>1693</v>
      </c>
      <c r="H27" s="7">
        <v>28</v>
      </c>
      <c r="I27" s="7">
        <v>1554</v>
      </c>
      <c r="J27" s="7">
        <v>4</v>
      </c>
      <c r="K27" s="7">
        <v>137</v>
      </c>
      <c r="L27" s="7">
        <v>62</v>
      </c>
      <c r="M27" s="7">
        <v>246</v>
      </c>
      <c r="N27" s="7">
        <v>5</v>
      </c>
      <c r="O27" s="7">
        <v>67</v>
      </c>
      <c r="P27" s="7">
        <v>34</v>
      </c>
      <c r="Q27" s="7">
        <v>0</v>
      </c>
      <c r="R27" s="7">
        <v>1775</v>
      </c>
      <c r="S27" s="7">
        <v>521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1547</v>
      </c>
      <c r="F28" s="7">
        <v>32</v>
      </c>
      <c r="G28" s="7">
        <v>601</v>
      </c>
      <c r="H28" s="7">
        <v>292</v>
      </c>
      <c r="I28" s="7">
        <v>207</v>
      </c>
      <c r="J28" s="7">
        <v>85</v>
      </c>
      <c r="K28" s="7">
        <v>186</v>
      </c>
      <c r="L28" s="7">
        <v>66</v>
      </c>
      <c r="M28" s="7">
        <v>57</v>
      </c>
      <c r="N28" s="7">
        <v>5</v>
      </c>
      <c r="O28" s="7">
        <v>4</v>
      </c>
      <c r="P28" s="7">
        <v>12</v>
      </c>
      <c r="Q28" s="7">
        <v>0</v>
      </c>
      <c r="R28" s="7">
        <v>925</v>
      </c>
      <c r="S28" s="7">
        <v>403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12613</v>
      </c>
      <c r="F29" s="7">
        <v>70</v>
      </c>
      <c r="G29" s="7">
        <v>3011</v>
      </c>
      <c r="H29" s="7">
        <v>3047</v>
      </c>
      <c r="I29" s="7">
        <v>3608</v>
      </c>
      <c r="J29" s="7">
        <v>930</v>
      </c>
      <c r="K29" s="7">
        <v>1044</v>
      </c>
      <c r="L29" s="7">
        <v>514</v>
      </c>
      <c r="M29" s="7">
        <v>220</v>
      </c>
      <c r="N29" s="7">
        <v>17</v>
      </c>
      <c r="O29" s="7">
        <v>7</v>
      </c>
      <c r="P29" s="7">
        <v>148</v>
      </c>
      <c r="Q29" s="7">
        <v>0</v>
      </c>
      <c r="R29" s="7">
        <v>6126</v>
      </c>
      <c r="S29" s="7">
        <v>2732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5976</v>
      </c>
      <c r="F30" s="7">
        <v>13</v>
      </c>
      <c r="G30" s="7">
        <v>122</v>
      </c>
      <c r="H30" s="7">
        <v>72</v>
      </c>
      <c r="I30" s="7">
        <v>20</v>
      </c>
      <c r="J30" s="7">
        <v>9</v>
      </c>
      <c r="K30" s="7">
        <v>17</v>
      </c>
      <c r="L30" s="7">
        <v>20</v>
      </c>
      <c r="M30" s="7">
        <v>96</v>
      </c>
      <c r="N30" s="7">
        <v>9</v>
      </c>
      <c r="O30" s="7">
        <v>9</v>
      </c>
      <c r="P30" s="7">
        <v>16</v>
      </c>
      <c r="Q30" s="7">
        <v>5573</v>
      </c>
      <c r="R30" s="7">
        <v>207</v>
      </c>
      <c r="S30" s="7">
        <v>160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26139</v>
      </c>
      <c r="F31" s="7">
        <v>53</v>
      </c>
      <c r="G31" s="7">
        <v>1082</v>
      </c>
      <c r="H31" s="7">
        <v>477</v>
      </c>
      <c r="I31" s="7">
        <v>135</v>
      </c>
      <c r="J31" s="7">
        <v>67</v>
      </c>
      <c r="K31" s="7">
        <v>64</v>
      </c>
      <c r="L31" s="7">
        <v>81</v>
      </c>
      <c r="M31" s="7">
        <v>410</v>
      </c>
      <c r="N31" s="7">
        <v>134</v>
      </c>
      <c r="O31" s="7">
        <v>25</v>
      </c>
      <c r="P31" s="7">
        <v>237</v>
      </c>
      <c r="Q31" s="7">
        <v>23374</v>
      </c>
      <c r="R31" s="7">
        <v>1613</v>
      </c>
      <c r="S31" s="7">
        <v>780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13047</v>
      </c>
      <c r="F32" s="7">
        <v>210</v>
      </c>
      <c r="G32" s="7">
        <v>2794</v>
      </c>
      <c r="H32" s="7">
        <v>1084</v>
      </c>
      <c r="I32" s="7">
        <v>460</v>
      </c>
      <c r="J32" s="7">
        <v>138</v>
      </c>
      <c r="K32" s="7">
        <v>484</v>
      </c>
      <c r="L32" s="7">
        <v>192</v>
      </c>
      <c r="M32" s="7">
        <v>388</v>
      </c>
      <c r="N32" s="7">
        <v>31</v>
      </c>
      <c r="O32" s="7">
        <v>38</v>
      </c>
      <c r="P32" s="7">
        <v>80</v>
      </c>
      <c r="Q32" s="7">
        <v>7148</v>
      </c>
      <c r="R32" s="7">
        <v>4088</v>
      </c>
      <c r="S32" s="7">
        <v>1271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109036</v>
      </c>
      <c r="F33" s="7">
        <v>1423</v>
      </c>
      <c r="G33" s="7">
        <v>43628</v>
      </c>
      <c r="H33" s="7">
        <v>15654</v>
      </c>
      <c r="I33" s="7">
        <v>11551</v>
      </c>
      <c r="J33" s="7">
        <v>1466</v>
      </c>
      <c r="K33" s="7">
        <v>4822</v>
      </c>
      <c r="L33" s="7">
        <v>1289</v>
      </c>
      <c r="M33" s="7">
        <v>2589</v>
      </c>
      <c r="N33" s="7">
        <v>250</v>
      </c>
      <c r="O33" s="7">
        <v>273</v>
      </c>
      <c r="P33" s="7">
        <v>2031</v>
      </c>
      <c r="Q33" s="7">
        <v>24064</v>
      </c>
      <c r="R33" s="7">
        <v>60705</v>
      </c>
      <c r="S33" s="7">
        <v>10690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3008</v>
      </c>
      <c r="F35" s="7">
        <v>84</v>
      </c>
      <c r="G35" s="7">
        <v>1060</v>
      </c>
      <c r="H35" s="7">
        <v>363</v>
      </c>
      <c r="I35" s="7">
        <v>171</v>
      </c>
      <c r="J35" s="7">
        <v>43</v>
      </c>
      <c r="K35" s="7">
        <v>185</v>
      </c>
      <c r="L35" s="7">
        <v>66</v>
      </c>
      <c r="M35" s="7">
        <v>178</v>
      </c>
      <c r="N35" s="7">
        <v>16</v>
      </c>
      <c r="O35" s="7">
        <v>17</v>
      </c>
      <c r="P35" s="7">
        <v>38</v>
      </c>
      <c r="Q35" s="7">
        <v>787</v>
      </c>
      <c r="R35" s="7">
        <v>1507</v>
      </c>
      <c r="S35" s="7">
        <v>505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33391</v>
      </c>
      <c r="F36" s="7">
        <v>520</v>
      </c>
      <c r="G36" s="7">
        <v>14656</v>
      </c>
      <c r="H36" s="7">
        <v>3753</v>
      </c>
      <c r="I36" s="7">
        <v>4953</v>
      </c>
      <c r="J36" s="7">
        <v>536</v>
      </c>
      <c r="K36" s="7">
        <v>1932</v>
      </c>
      <c r="L36" s="7">
        <v>488</v>
      </c>
      <c r="M36" s="7">
        <v>1325</v>
      </c>
      <c r="N36" s="7">
        <v>146</v>
      </c>
      <c r="O36" s="7">
        <v>111</v>
      </c>
      <c r="P36" s="7">
        <v>1372</v>
      </c>
      <c r="Q36" s="7">
        <v>3599</v>
      </c>
      <c r="R36" s="7">
        <v>18931</v>
      </c>
      <c r="S36" s="7">
        <v>4539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6466</v>
      </c>
      <c r="F37" s="7">
        <v>91</v>
      </c>
      <c r="G37" s="7">
        <v>1337</v>
      </c>
      <c r="H37" s="7">
        <v>600</v>
      </c>
      <c r="I37" s="7">
        <v>176</v>
      </c>
      <c r="J37" s="7">
        <v>70</v>
      </c>
      <c r="K37" s="7">
        <v>246</v>
      </c>
      <c r="L37" s="7">
        <v>99</v>
      </c>
      <c r="M37" s="7">
        <v>148</v>
      </c>
      <c r="N37" s="7">
        <v>11</v>
      </c>
      <c r="O37" s="7">
        <v>13</v>
      </c>
      <c r="P37" s="7">
        <v>33</v>
      </c>
      <c r="Q37" s="7">
        <v>3642</v>
      </c>
      <c r="R37" s="7">
        <v>2028</v>
      </c>
      <c r="S37" s="7">
        <v>587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65453</v>
      </c>
      <c r="F38" s="7">
        <v>808</v>
      </c>
      <c r="G38" s="7">
        <v>26963</v>
      </c>
      <c r="H38" s="7">
        <v>11362</v>
      </c>
      <c r="I38" s="7">
        <v>5473</v>
      </c>
      <c r="J38" s="7">
        <v>697</v>
      </c>
      <c r="K38" s="7">
        <v>2771</v>
      </c>
      <c r="L38" s="7">
        <v>712</v>
      </c>
      <c r="M38" s="7">
        <v>1110</v>
      </c>
      <c r="N38" s="7">
        <v>83</v>
      </c>
      <c r="O38" s="7">
        <v>100</v>
      </c>
      <c r="P38" s="7">
        <v>635</v>
      </c>
      <c r="Q38" s="7">
        <v>14746</v>
      </c>
      <c r="R38" s="7">
        <v>39134</v>
      </c>
      <c r="S38" s="7">
        <v>5471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365</v>
      </c>
      <c r="F39" s="7">
        <v>15</v>
      </c>
      <c r="G39" s="7">
        <v>174</v>
      </c>
      <c r="H39" s="7">
        <v>34</v>
      </c>
      <c r="I39" s="7">
        <v>70</v>
      </c>
      <c r="J39" s="7">
        <v>12</v>
      </c>
      <c r="K39" s="7">
        <v>22</v>
      </c>
      <c r="L39" s="7">
        <v>6</v>
      </c>
      <c r="M39" s="7">
        <v>24</v>
      </c>
      <c r="N39" s="7">
        <v>0</v>
      </c>
      <c r="O39" s="7">
        <v>2</v>
      </c>
      <c r="P39" s="7">
        <v>6</v>
      </c>
      <c r="Q39" s="7">
        <v>0</v>
      </c>
      <c r="R39" s="7">
        <v>223</v>
      </c>
      <c r="S39" s="7">
        <v>66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2313</v>
      </c>
      <c r="F40" s="7">
        <v>67</v>
      </c>
      <c r="G40" s="7">
        <v>1074</v>
      </c>
      <c r="H40" s="7">
        <v>76</v>
      </c>
      <c r="I40" s="7">
        <v>712</v>
      </c>
      <c r="J40" s="7">
        <v>177</v>
      </c>
      <c r="K40" s="7">
        <v>62</v>
      </c>
      <c r="L40" s="7">
        <v>23</v>
      </c>
      <c r="M40" s="7">
        <v>68</v>
      </c>
      <c r="N40" s="7">
        <v>0</v>
      </c>
      <c r="O40" s="7">
        <v>35</v>
      </c>
      <c r="P40" s="7">
        <v>14</v>
      </c>
      <c r="Q40" s="7">
        <v>0</v>
      </c>
      <c r="R40" s="7">
        <v>1218</v>
      </c>
      <c r="S40" s="7">
        <v>366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1870</v>
      </c>
      <c r="F41" s="7">
        <v>39</v>
      </c>
      <c r="G41" s="7">
        <v>687</v>
      </c>
      <c r="H41" s="7">
        <v>318</v>
      </c>
      <c r="I41" s="7">
        <v>303</v>
      </c>
      <c r="J41" s="7">
        <v>35</v>
      </c>
      <c r="K41" s="7">
        <v>129</v>
      </c>
      <c r="L41" s="7">
        <v>45</v>
      </c>
      <c r="M41" s="7">
        <v>55</v>
      </c>
      <c r="N41" s="7">
        <v>7</v>
      </c>
      <c r="O41" s="7">
        <v>7</v>
      </c>
      <c r="P41" s="7">
        <v>11</v>
      </c>
      <c r="Q41" s="7">
        <v>234</v>
      </c>
      <c r="R41" s="7">
        <v>1044</v>
      </c>
      <c r="S41" s="7">
        <v>278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10497</v>
      </c>
      <c r="F42" s="7">
        <v>89</v>
      </c>
      <c r="G42" s="7">
        <v>3751</v>
      </c>
      <c r="H42" s="7">
        <v>1694</v>
      </c>
      <c r="I42" s="7">
        <v>2994</v>
      </c>
      <c r="J42" s="7">
        <v>203</v>
      </c>
      <c r="K42" s="7">
        <v>416</v>
      </c>
      <c r="L42" s="7">
        <v>168</v>
      </c>
      <c r="M42" s="7">
        <v>286</v>
      </c>
      <c r="N42" s="7">
        <v>18</v>
      </c>
      <c r="O42" s="7">
        <v>45</v>
      </c>
      <c r="P42" s="7">
        <v>81</v>
      </c>
      <c r="Q42" s="7">
        <v>756</v>
      </c>
      <c r="R42" s="7">
        <v>5534</v>
      </c>
      <c r="S42" s="7">
        <v>1134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2561</v>
      </c>
      <c r="F44" s="7">
        <v>51</v>
      </c>
      <c r="G44" s="7">
        <v>851</v>
      </c>
      <c r="H44" s="7">
        <v>370</v>
      </c>
      <c r="I44" s="7">
        <v>368</v>
      </c>
      <c r="J44" s="7">
        <v>40</v>
      </c>
      <c r="K44" s="7">
        <v>161</v>
      </c>
      <c r="L44" s="7">
        <v>54</v>
      </c>
      <c r="M44" s="7">
        <v>96</v>
      </c>
      <c r="N44" s="7">
        <v>13</v>
      </c>
      <c r="O44" s="7">
        <v>16</v>
      </c>
      <c r="P44" s="7">
        <v>13</v>
      </c>
      <c r="Q44" s="7">
        <v>528</v>
      </c>
      <c r="R44" s="7">
        <v>1272</v>
      </c>
      <c r="S44" s="7">
        <v>380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16054</v>
      </c>
      <c r="F45" s="7">
        <v>153</v>
      </c>
      <c r="G45" s="7">
        <v>5865</v>
      </c>
      <c r="H45" s="7">
        <v>2199</v>
      </c>
      <c r="I45" s="7">
        <v>4628</v>
      </c>
      <c r="J45" s="7">
        <v>222</v>
      </c>
      <c r="K45" s="7">
        <v>585</v>
      </c>
      <c r="L45" s="7">
        <v>235</v>
      </c>
      <c r="M45" s="7">
        <v>628</v>
      </c>
      <c r="N45" s="7">
        <v>24</v>
      </c>
      <c r="O45" s="7">
        <v>122</v>
      </c>
      <c r="P45" s="7">
        <v>108</v>
      </c>
      <c r="Q45" s="7">
        <v>1284</v>
      </c>
      <c r="R45" s="7">
        <v>8214</v>
      </c>
      <c r="S45" s="7">
        <v>1817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54"/>
      <c r="C1" s="54"/>
      <c r="D1" s="54"/>
      <c r="E1" s="54"/>
      <c r="F1" s="54"/>
      <c r="G1" s="54"/>
      <c r="H1" s="54"/>
      <c r="I1" s="54"/>
      <c r="K1" s="54" t="s">
        <v>529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190</v>
      </c>
      <c r="B3" s="54"/>
      <c r="C3" s="54"/>
      <c r="D3" s="54"/>
      <c r="E3" s="54"/>
      <c r="F3" s="54"/>
      <c r="G3" s="54"/>
      <c r="H3" s="54"/>
      <c r="I3" s="54"/>
      <c r="K3" s="54" t="s">
        <v>190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19035</v>
      </c>
      <c r="F10" s="7">
        <v>75</v>
      </c>
      <c r="G10" s="7">
        <v>8805</v>
      </c>
      <c r="H10" s="7">
        <v>307</v>
      </c>
      <c r="I10" s="7">
        <v>1713</v>
      </c>
      <c r="J10" s="7">
        <v>1879</v>
      </c>
      <c r="K10" s="7">
        <v>3526</v>
      </c>
      <c r="L10" s="7">
        <v>2270</v>
      </c>
      <c r="M10" s="7">
        <v>349</v>
      </c>
      <c r="N10" s="7">
        <v>25</v>
      </c>
      <c r="O10" s="7">
        <v>45</v>
      </c>
      <c r="P10" s="7">
        <v>41</v>
      </c>
      <c r="Q10" s="7">
        <v>0</v>
      </c>
      <c r="R10" s="7">
        <v>9187</v>
      </c>
      <c r="S10" s="7">
        <v>8094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45360</v>
      </c>
      <c r="F11" s="7">
        <v>140</v>
      </c>
      <c r="G11" s="7">
        <v>17220</v>
      </c>
      <c r="H11" s="7">
        <v>601</v>
      </c>
      <c r="I11" s="7">
        <v>16398</v>
      </c>
      <c r="J11" s="7">
        <v>2608</v>
      </c>
      <c r="K11" s="7">
        <v>4169</v>
      </c>
      <c r="L11" s="7">
        <v>3116</v>
      </c>
      <c r="M11" s="7">
        <v>708</v>
      </c>
      <c r="N11" s="7">
        <v>147</v>
      </c>
      <c r="O11" s="7">
        <v>152</v>
      </c>
      <c r="P11" s="7">
        <v>101</v>
      </c>
      <c r="Q11" s="7">
        <v>0</v>
      </c>
      <c r="R11" s="7">
        <v>17961</v>
      </c>
      <c r="S11" s="7">
        <v>10900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16200</v>
      </c>
      <c r="F13" s="7">
        <v>63</v>
      </c>
      <c r="G13" s="7">
        <v>7561</v>
      </c>
      <c r="H13" s="7">
        <v>259</v>
      </c>
      <c r="I13" s="7">
        <v>827</v>
      </c>
      <c r="J13" s="7">
        <v>1723</v>
      </c>
      <c r="K13" s="7">
        <v>3314</v>
      </c>
      <c r="L13" s="7">
        <v>2075</v>
      </c>
      <c r="M13" s="7">
        <v>294</v>
      </c>
      <c r="N13" s="7">
        <v>15</v>
      </c>
      <c r="O13" s="7">
        <v>32</v>
      </c>
      <c r="P13" s="7">
        <v>37</v>
      </c>
      <c r="Q13" s="7">
        <v>0</v>
      </c>
      <c r="R13" s="7">
        <v>7883</v>
      </c>
      <c r="S13" s="7">
        <v>7453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884</v>
      </c>
      <c r="F14" s="7">
        <v>5</v>
      </c>
      <c r="G14" s="7">
        <v>466</v>
      </c>
      <c r="H14" s="7">
        <v>23</v>
      </c>
      <c r="I14" s="7">
        <v>48</v>
      </c>
      <c r="J14" s="7">
        <v>81</v>
      </c>
      <c r="K14" s="7">
        <v>128</v>
      </c>
      <c r="L14" s="7">
        <v>108</v>
      </c>
      <c r="M14" s="7">
        <v>23</v>
      </c>
      <c r="N14" s="7">
        <v>0</v>
      </c>
      <c r="O14" s="7">
        <v>1</v>
      </c>
      <c r="P14" s="7">
        <v>1</v>
      </c>
      <c r="Q14" s="7">
        <v>0</v>
      </c>
      <c r="R14" s="7">
        <v>494</v>
      </c>
      <c r="S14" s="7">
        <v>341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1907</v>
      </c>
      <c r="F15" s="7">
        <v>7</v>
      </c>
      <c r="G15" s="7">
        <v>753</v>
      </c>
      <c r="H15" s="7">
        <v>22</v>
      </c>
      <c r="I15" s="7">
        <v>829</v>
      </c>
      <c r="J15" s="7">
        <v>75</v>
      </c>
      <c r="K15" s="7">
        <v>82</v>
      </c>
      <c r="L15" s="7">
        <v>83</v>
      </c>
      <c r="M15" s="7">
        <v>31</v>
      </c>
      <c r="N15" s="7">
        <v>10</v>
      </c>
      <c r="O15" s="7">
        <v>12</v>
      </c>
      <c r="P15" s="7">
        <v>3</v>
      </c>
      <c r="Q15" s="7">
        <v>0</v>
      </c>
      <c r="R15" s="7">
        <v>782</v>
      </c>
      <c r="S15" s="7">
        <v>293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24724</v>
      </c>
      <c r="F16" s="7">
        <v>67</v>
      </c>
      <c r="G16" s="7">
        <v>7224</v>
      </c>
      <c r="H16" s="7">
        <v>224</v>
      </c>
      <c r="I16" s="7">
        <v>14480</v>
      </c>
      <c r="J16" s="7">
        <v>723</v>
      </c>
      <c r="K16" s="7">
        <v>589</v>
      </c>
      <c r="L16" s="7">
        <v>765</v>
      </c>
      <c r="M16" s="7">
        <v>340</v>
      </c>
      <c r="N16" s="7">
        <v>132</v>
      </c>
      <c r="O16" s="7">
        <v>118</v>
      </c>
      <c r="P16" s="7">
        <v>62</v>
      </c>
      <c r="Q16" s="7">
        <v>0</v>
      </c>
      <c r="R16" s="7">
        <v>7515</v>
      </c>
      <c r="S16" s="7">
        <v>2667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44</v>
      </c>
      <c r="F17" s="7">
        <v>0</v>
      </c>
      <c r="G17" s="7">
        <v>25</v>
      </c>
      <c r="H17" s="7">
        <v>3</v>
      </c>
      <c r="I17" s="7">
        <v>9</v>
      </c>
      <c r="J17" s="7">
        <v>0</v>
      </c>
      <c r="K17" s="7">
        <v>2</v>
      </c>
      <c r="L17" s="7">
        <v>4</v>
      </c>
      <c r="M17" s="7">
        <v>1</v>
      </c>
      <c r="N17" s="7">
        <v>0</v>
      </c>
      <c r="O17" s="7">
        <v>0</v>
      </c>
      <c r="P17" s="7">
        <v>0</v>
      </c>
      <c r="Q17" s="7">
        <v>0</v>
      </c>
      <c r="R17" s="7">
        <v>28</v>
      </c>
      <c r="S17" s="7">
        <v>7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2668</v>
      </c>
      <c r="F18" s="7">
        <v>0</v>
      </c>
      <c r="G18" s="7">
        <v>1503</v>
      </c>
      <c r="H18" s="7">
        <v>72</v>
      </c>
      <c r="I18" s="7">
        <v>995</v>
      </c>
      <c r="J18" s="7">
        <v>0</v>
      </c>
      <c r="K18" s="7">
        <v>10</v>
      </c>
      <c r="L18" s="7">
        <v>60</v>
      </c>
      <c r="M18" s="7">
        <v>28</v>
      </c>
      <c r="N18" s="7">
        <v>0</v>
      </c>
      <c r="O18" s="7">
        <v>0</v>
      </c>
      <c r="P18" s="7">
        <v>0</v>
      </c>
      <c r="Q18" s="7">
        <v>0</v>
      </c>
      <c r="R18" s="7">
        <v>1575</v>
      </c>
      <c r="S18" s="7">
        <v>98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1084</v>
      </c>
      <c r="F20" s="7">
        <v>7</v>
      </c>
      <c r="G20" s="7">
        <v>430</v>
      </c>
      <c r="H20" s="7">
        <v>12</v>
      </c>
      <c r="I20" s="7">
        <v>461</v>
      </c>
      <c r="J20" s="7">
        <v>50</v>
      </c>
      <c r="K20" s="7">
        <v>31</v>
      </c>
      <c r="L20" s="7">
        <v>34</v>
      </c>
      <c r="M20" s="7">
        <v>21</v>
      </c>
      <c r="N20" s="7">
        <v>8</v>
      </c>
      <c r="O20" s="7">
        <v>9</v>
      </c>
      <c r="P20" s="7">
        <v>21</v>
      </c>
      <c r="Q20" s="7">
        <v>0</v>
      </c>
      <c r="R20" s="7">
        <v>449</v>
      </c>
      <c r="S20" s="7">
        <v>153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12329</v>
      </c>
      <c r="F21" s="7">
        <v>65</v>
      </c>
      <c r="G21" s="7">
        <v>3136</v>
      </c>
      <c r="H21" s="7">
        <v>64</v>
      </c>
      <c r="I21" s="7">
        <v>7847</v>
      </c>
      <c r="J21" s="7">
        <v>362</v>
      </c>
      <c r="K21" s="7">
        <v>167</v>
      </c>
      <c r="L21" s="7">
        <v>281</v>
      </c>
      <c r="M21" s="7">
        <v>175</v>
      </c>
      <c r="N21" s="7">
        <v>107</v>
      </c>
      <c r="O21" s="7">
        <v>95</v>
      </c>
      <c r="P21" s="7">
        <v>30</v>
      </c>
      <c r="Q21" s="7">
        <v>0</v>
      </c>
      <c r="R21" s="7">
        <v>3265</v>
      </c>
      <c r="S21" s="7">
        <v>1187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4051</v>
      </c>
      <c r="F23" s="7">
        <v>59</v>
      </c>
      <c r="G23" s="7">
        <v>878</v>
      </c>
      <c r="H23" s="7">
        <v>392</v>
      </c>
      <c r="I23" s="7">
        <v>274</v>
      </c>
      <c r="J23" s="7">
        <v>58</v>
      </c>
      <c r="K23" s="7">
        <v>158</v>
      </c>
      <c r="L23" s="7">
        <v>66</v>
      </c>
      <c r="M23" s="7">
        <v>64</v>
      </c>
      <c r="N23" s="7">
        <v>24</v>
      </c>
      <c r="O23" s="7">
        <v>7</v>
      </c>
      <c r="P23" s="7">
        <v>28</v>
      </c>
      <c r="Q23" s="7">
        <v>2043</v>
      </c>
      <c r="R23" s="7">
        <v>1329</v>
      </c>
      <c r="S23" s="7">
        <v>377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24592</v>
      </c>
      <c r="F24" s="7">
        <v>240</v>
      </c>
      <c r="G24" s="7">
        <v>8176</v>
      </c>
      <c r="H24" s="7">
        <v>3315</v>
      </c>
      <c r="I24" s="7">
        <v>3662</v>
      </c>
      <c r="J24" s="7">
        <v>358</v>
      </c>
      <c r="K24" s="7">
        <v>668</v>
      </c>
      <c r="L24" s="7">
        <v>318</v>
      </c>
      <c r="M24" s="7">
        <v>269</v>
      </c>
      <c r="N24" s="7">
        <v>175</v>
      </c>
      <c r="O24" s="7">
        <v>37</v>
      </c>
      <c r="P24" s="7">
        <v>914</v>
      </c>
      <c r="Q24" s="7">
        <v>6461</v>
      </c>
      <c r="R24" s="7">
        <v>11731</v>
      </c>
      <c r="S24" s="7">
        <v>1825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208</v>
      </c>
      <c r="F26" s="7">
        <v>7</v>
      </c>
      <c r="G26" s="7">
        <v>86</v>
      </c>
      <c r="H26" s="7">
        <v>24</v>
      </c>
      <c r="I26" s="7">
        <v>27</v>
      </c>
      <c r="J26" s="7">
        <v>1</v>
      </c>
      <c r="K26" s="7">
        <v>46</v>
      </c>
      <c r="L26" s="7">
        <v>11</v>
      </c>
      <c r="M26" s="7">
        <v>4</v>
      </c>
      <c r="N26" s="7">
        <v>0</v>
      </c>
      <c r="O26" s="7">
        <v>0</v>
      </c>
      <c r="P26" s="7">
        <v>2</v>
      </c>
      <c r="Q26" s="7">
        <v>0</v>
      </c>
      <c r="R26" s="7">
        <v>117</v>
      </c>
      <c r="S26" s="7">
        <v>62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733</v>
      </c>
      <c r="F27" s="7">
        <v>11</v>
      </c>
      <c r="G27" s="7">
        <v>234</v>
      </c>
      <c r="H27" s="7">
        <v>29</v>
      </c>
      <c r="I27" s="7">
        <v>347</v>
      </c>
      <c r="J27" s="7">
        <v>1</v>
      </c>
      <c r="K27" s="7">
        <v>56</v>
      </c>
      <c r="L27" s="7">
        <v>24</v>
      </c>
      <c r="M27" s="7">
        <v>18</v>
      </c>
      <c r="N27" s="7">
        <v>0</v>
      </c>
      <c r="O27" s="7">
        <v>0</v>
      </c>
      <c r="P27" s="7">
        <v>12</v>
      </c>
      <c r="Q27" s="7">
        <v>0</v>
      </c>
      <c r="R27" s="7">
        <v>277</v>
      </c>
      <c r="S27" s="7">
        <v>99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270</v>
      </c>
      <c r="F28" s="7">
        <v>3</v>
      </c>
      <c r="G28" s="7">
        <v>108</v>
      </c>
      <c r="H28" s="7">
        <v>52</v>
      </c>
      <c r="I28" s="7">
        <v>47</v>
      </c>
      <c r="J28" s="7">
        <v>10</v>
      </c>
      <c r="K28" s="7">
        <v>24</v>
      </c>
      <c r="L28" s="7">
        <v>13</v>
      </c>
      <c r="M28" s="7">
        <v>9</v>
      </c>
      <c r="N28" s="7">
        <v>1</v>
      </c>
      <c r="O28" s="7">
        <v>1</v>
      </c>
      <c r="P28" s="7">
        <v>2</v>
      </c>
      <c r="Q28" s="7">
        <v>0</v>
      </c>
      <c r="R28" s="7">
        <v>163</v>
      </c>
      <c r="S28" s="7">
        <v>58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1670</v>
      </c>
      <c r="F29" s="7">
        <v>59</v>
      </c>
      <c r="G29" s="7">
        <v>423</v>
      </c>
      <c r="H29" s="7">
        <v>180</v>
      </c>
      <c r="I29" s="7">
        <v>720</v>
      </c>
      <c r="J29" s="7">
        <v>41</v>
      </c>
      <c r="K29" s="7">
        <v>84</v>
      </c>
      <c r="L29" s="7">
        <v>29</v>
      </c>
      <c r="M29" s="7">
        <v>9</v>
      </c>
      <c r="N29" s="7">
        <v>1</v>
      </c>
      <c r="O29" s="7">
        <v>1</v>
      </c>
      <c r="P29" s="7">
        <v>124</v>
      </c>
      <c r="Q29" s="7">
        <v>0</v>
      </c>
      <c r="R29" s="7">
        <v>661</v>
      </c>
      <c r="S29" s="7">
        <v>166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401</v>
      </c>
      <c r="F30" s="7">
        <v>1</v>
      </c>
      <c r="G30" s="7">
        <v>30</v>
      </c>
      <c r="H30" s="7">
        <v>4</v>
      </c>
      <c r="I30" s="7">
        <v>2</v>
      </c>
      <c r="J30" s="7">
        <v>2</v>
      </c>
      <c r="K30" s="7">
        <v>3</v>
      </c>
      <c r="L30" s="7">
        <v>0</v>
      </c>
      <c r="M30" s="7">
        <v>4</v>
      </c>
      <c r="N30" s="7">
        <v>11</v>
      </c>
      <c r="O30" s="7">
        <v>0</v>
      </c>
      <c r="P30" s="7">
        <v>1</v>
      </c>
      <c r="Q30" s="7">
        <v>343</v>
      </c>
      <c r="R30" s="7">
        <v>35</v>
      </c>
      <c r="S30" s="7">
        <v>20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2478</v>
      </c>
      <c r="F31" s="7">
        <v>8</v>
      </c>
      <c r="G31" s="7">
        <v>267</v>
      </c>
      <c r="H31" s="7">
        <v>33</v>
      </c>
      <c r="I31" s="7">
        <v>1</v>
      </c>
      <c r="J31" s="7">
        <v>4</v>
      </c>
      <c r="K31" s="7">
        <v>22</v>
      </c>
      <c r="L31" s="7">
        <v>0</v>
      </c>
      <c r="M31" s="7">
        <v>19</v>
      </c>
      <c r="N31" s="7">
        <v>96</v>
      </c>
      <c r="O31" s="7">
        <v>0</v>
      </c>
      <c r="P31" s="7">
        <v>3</v>
      </c>
      <c r="Q31" s="7">
        <v>2026</v>
      </c>
      <c r="R31" s="7">
        <v>307</v>
      </c>
      <c r="S31" s="7">
        <v>139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2471</v>
      </c>
      <c r="F32" s="7">
        <v>37</v>
      </c>
      <c r="G32" s="7">
        <v>459</v>
      </c>
      <c r="H32" s="7">
        <v>211</v>
      </c>
      <c r="I32" s="7">
        <v>100</v>
      </c>
      <c r="J32" s="7">
        <v>26</v>
      </c>
      <c r="K32" s="7">
        <v>59</v>
      </c>
      <c r="L32" s="7">
        <v>28</v>
      </c>
      <c r="M32" s="7">
        <v>34</v>
      </c>
      <c r="N32" s="7">
        <v>9</v>
      </c>
      <c r="O32" s="7">
        <v>4</v>
      </c>
      <c r="P32" s="7">
        <v>17</v>
      </c>
      <c r="Q32" s="7">
        <v>1487</v>
      </c>
      <c r="R32" s="7">
        <v>707</v>
      </c>
      <c r="S32" s="7">
        <v>160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17090</v>
      </c>
      <c r="F33" s="7">
        <v>155</v>
      </c>
      <c r="G33" s="7">
        <v>6465</v>
      </c>
      <c r="H33" s="7">
        <v>2749</v>
      </c>
      <c r="I33" s="7">
        <v>1571</v>
      </c>
      <c r="J33" s="7">
        <v>242</v>
      </c>
      <c r="K33" s="7">
        <v>456</v>
      </c>
      <c r="L33" s="7">
        <v>166</v>
      </c>
      <c r="M33" s="7">
        <v>198</v>
      </c>
      <c r="N33" s="7">
        <v>68</v>
      </c>
      <c r="O33" s="7">
        <v>28</v>
      </c>
      <c r="P33" s="7">
        <v>765</v>
      </c>
      <c r="Q33" s="7">
        <v>4228</v>
      </c>
      <c r="R33" s="7">
        <v>9370</v>
      </c>
      <c r="S33" s="7">
        <v>1157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607</v>
      </c>
      <c r="F35" s="7">
        <v>22</v>
      </c>
      <c r="G35" s="7">
        <v>192</v>
      </c>
      <c r="H35" s="7">
        <v>85</v>
      </c>
      <c r="I35" s="7">
        <v>42</v>
      </c>
      <c r="J35" s="7">
        <v>11</v>
      </c>
      <c r="K35" s="7">
        <v>20</v>
      </c>
      <c r="L35" s="7">
        <v>13</v>
      </c>
      <c r="M35" s="7">
        <v>15</v>
      </c>
      <c r="N35" s="7">
        <v>7</v>
      </c>
      <c r="O35" s="7">
        <v>1</v>
      </c>
      <c r="P35" s="7">
        <v>7</v>
      </c>
      <c r="Q35" s="7">
        <v>192</v>
      </c>
      <c r="R35" s="7">
        <v>299</v>
      </c>
      <c r="S35" s="7">
        <v>67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5767</v>
      </c>
      <c r="F36" s="7">
        <v>99</v>
      </c>
      <c r="G36" s="7">
        <v>2602</v>
      </c>
      <c r="H36" s="7">
        <v>949</v>
      </c>
      <c r="I36" s="7">
        <v>644</v>
      </c>
      <c r="J36" s="7">
        <v>186</v>
      </c>
      <c r="K36" s="7">
        <v>206</v>
      </c>
      <c r="L36" s="7">
        <v>91</v>
      </c>
      <c r="M36" s="7">
        <v>65</v>
      </c>
      <c r="N36" s="7">
        <v>66</v>
      </c>
      <c r="O36" s="7">
        <v>26</v>
      </c>
      <c r="P36" s="7">
        <v>200</v>
      </c>
      <c r="Q36" s="7">
        <v>631</v>
      </c>
      <c r="R36" s="7">
        <v>3651</v>
      </c>
      <c r="S36" s="7">
        <v>643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967</v>
      </c>
      <c r="F37" s="7">
        <v>8</v>
      </c>
      <c r="G37" s="7">
        <v>187</v>
      </c>
      <c r="H37" s="7">
        <v>87</v>
      </c>
      <c r="I37" s="7">
        <v>30</v>
      </c>
      <c r="J37" s="7">
        <v>10</v>
      </c>
      <c r="K37" s="7">
        <v>27</v>
      </c>
      <c r="L37" s="7">
        <v>7</v>
      </c>
      <c r="M37" s="7">
        <v>11</v>
      </c>
      <c r="N37" s="7">
        <v>2</v>
      </c>
      <c r="O37" s="7">
        <v>2</v>
      </c>
      <c r="P37" s="7">
        <v>9</v>
      </c>
      <c r="Q37" s="7">
        <v>587</v>
      </c>
      <c r="R37" s="7">
        <v>282</v>
      </c>
      <c r="S37" s="7">
        <v>59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9526</v>
      </c>
      <c r="F38" s="7">
        <v>37</v>
      </c>
      <c r="G38" s="7">
        <v>3543</v>
      </c>
      <c r="H38" s="7">
        <v>1742</v>
      </c>
      <c r="I38" s="7">
        <v>348</v>
      </c>
      <c r="J38" s="7">
        <v>48</v>
      </c>
      <c r="K38" s="7">
        <v>229</v>
      </c>
      <c r="L38" s="7">
        <v>5</v>
      </c>
      <c r="M38" s="7">
        <v>128</v>
      </c>
      <c r="N38" s="7">
        <v>2</v>
      </c>
      <c r="O38" s="7">
        <v>2</v>
      </c>
      <c r="P38" s="7">
        <v>566</v>
      </c>
      <c r="Q38" s="7">
        <v>2876</v>
      </c>
      <c r="R38" s="7">
        <v>5322</v>
      </c>
      <c r="S38" s="7">
        <v>415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78</v>
      </c>
      <c r="F39" s="7">
        <v>1</v>
      </c>
      <c r="G39" s="7">
        <v>41</v>
      </c>
      <c r="H39" s="7">
        <v>8</v>
      </c>
      <c r="I39" s="7">
        <v>15</v>
      </c>
      <c r="J39" s="7">
        <v>0</v>
      </c>
      <c r="K39" s="7">
        <v>8</v>
      </c>
      <c r="L39" s="7">
        <v>3</v>
      </c>
      <c r="M39" s="7">
        <v>2</v>
      </c>
      <c r="N39" s="7">
        <v>0</v>
      </c>
      <c r="O39" s="7">
        <v>0</v>
      </c>
      <c r="P39" s="7">
        <v>0</v>
      </c>
      <c r="Q39" s="7">
        <v>0</v>
      </c>
      <c r="R39" s="7">
        <v>50</v>
      </c>
      <c r="S39" s="7">
        <v>13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813</v>
      </c>
      <c r="F40" s="7">
        <v>9</v>
      </c>
      <c r="G40" s="7">
        <v>226</v>
      </c>
      <c r="H40" s="7">
        <v>10</v>
      </c>
      <c r="I40" s="7">
        <v>491</v>
      </c>
      <c r="J40" s="7">
        <v>0</v>
      </c>
      <c r="K40" s="7">
        <v>10</v>
      </c>
      <c r="L40" s="7">
        <v>64</v>
      </c>
      <c r="M40" s="7">
        <v>2</v>
      </c>
      <c r="N40" s="7">
        <v>0</v>
      </c>
      <c r="O40" s="7">
        <v>0</v>
      </c>
      <c r="P40" s="7">
        <v>0</v>
      </c>
      <c r="Q40" s="7">
        <v>0</v>
      </c>
      <c r="R40" s="7">
        <v>245</v>
      </c>
      <c r="S40" s="7">
        <v>75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701</v>
      </c>
      <c r="F41" s="7">
        <v>11</v>
      </c>
      <c r="G41" s="7">
        <v>195</v>
      </c>
      <c r="H41" s="7">
        <v>101</v>
      </c>
      <c r="I41" s="7">
        <v>98</v>
      </c>
      <c r="J41" s="7">
        <v>19</v>
      </c>
      <c r="K41" s="7">
        <v>26</v>
      </c>
      <c r="L41" s="7">
        <v>14</v>
      </c>
      <c r="M41" s="7">
        <v>13</v>
      </c>
      <c r="N41" s="7">
        <v>3</v>
      </c>
      <c r="O41" s="7">
        <v>2</v>
      </c>
      <c r="P41" s="7">
        <v>6</v>
      </c>
      <c r="Q41" s="7">
        <v>213</v>
      </c>
      <c r="R41" s="7">
        <v>307</v>
      </c>
      <c r="S41" s="7">
        <v>77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2620</v>
      </c>
      <c r="F42" s="7">
        <v>7</v>
      </c>
      <c r="G42" s="7">
        <v>786</v>
      </c>
      <c r="H42" s="7">
        <v>325</v>
      </c>
      <c r="I42" s="7">
        <v>1022</v>
      </c>
      <c r="J42" s="7">
        <v>71</v>
      </c>
      <c r="K42" s="7">
        <v>51</v>
      </c>
      <c r="L42" s="7">
        <v>99</v>
      </c>
      <c r="M42" s="7">
        <v>27</v>
      </c>
      <c r="N42" s="7">
        <v>10</v>
      </c>
      <c r="O42" s="7">
        <v>8</v>
      </c>
      <c r="P42" s="7">
        <v>10</v>
      </c>
      <c r="Q42" s="7">
        <v>206</v>
      </c>
      <c r="R42" s="7">
        <v>1116</v>
      </c>
      <c r="S42" s="7">
        <v>265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842</v>
      </c>
      <c r="F44" s="7">
        <v>19</v>
      </c>
      <c r="G44" s="7">
        <v>285</v>
      </c>
      <c r="H44" s="7">
        <v>134</v>
      </c>
      <c r="I44" s="7">
        <v>123</v>
      </c>
      <c r="J44" s="7">
        <v>19</v>
      </c>
      <c r="K44" s="7">
        <v>75</v>
      </c>
      <c r="L44" s="7">
        <v>24</v>
      </c>
      <c r="M44" s="7">
        <v>13</v>
      </c>
      <c r="N44" s="7">
        <v>8</v>
      </c>
      <c r="O44" s="7">
        <v>2</v>
      </c>
      <c r="P44" s="7">
        <v>8</v>
      </c>
      <c r="Q44" s="7">
        <v>132</v>
      </c>
      <c r="R44" s="7">
        <v>438</v>
      </c>
      <c r="S44" s="7">
        <v>141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3727</v>
      </c>
      <c r="F45" s="7">
        <v>28</v>
      </c>
      <c r="G45" s="7">
        <v>1126</v>
      </c>
      <c r="H45" s="7">
        <v>406</v>
      </c>
      <c r="I45" s="7">
        <v>1415</v>
      </c>
      <c r="J45" s="7">
        <v>71</v>
      </c>
      <c r="K45" s="7">
        <v>116</v>
      </c>
      <c r="L45" s="7">
        <v>122</v>
      </c>
      <c r="M45" s="7">
        <v>42</v>
      </c>
      <c r="N45" s="7">
        <v>31</v>
      </c>
      <c r="O45" s="7">
        <v>8</v>
      </c>
      <c r="P45" s="7">
        <v>24</v>
      </c>
      <c r="Q45" s="7">
        <v>339</v>
      </c>
      <c r="R45" s="7">
        <v>1561</v>
      </c>
      <c r="S45" s="7">
        <v>389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>
      <c r="A50" s="165" t="s">
        <v>486</v>
      </c>
    </row>
    <row r="52" spans="1:11"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7"/>
      <c r="C1" s="7"/>
      <c r="D1" s="7"/>
      <c r="E1" s="7"/>
      <c r="F1" s="7"/>
      <c r="G1" s="7"/>
      <c r="H1" s="7"/>
      <c r="I1" s="7"/>
      <c r="J1" s="7"/>
      <c r="K1" s="54" t="s">
        <v>529</v>
      </c>
      <c r="L1" s="7"/>
      <c r="M1" s="7"/>
      <c r="N1" s="7"/>
      <c r="O1" s="7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208</v>
      </c>
      <c r="B3" s="54"/>
      <c r="C3" s="54"/>
      <c r="D3" s="54"/>
      <c r="E3" s="54"/>
      <c r="F3" s="54"/>
      <c r="G3" s="54"/>
      <c r="H3" s="54"/>
      <c r="I3" s="54"/>
      <c r="K3" s="54" t="s">
        <v>208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210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111610</v>
      </c>
      <c r="F10" s="7">
        <v>101</v>
      </c>
      <c r="G10" s="7">
        <v>8366</v>
      </c>
      <c r="H10" s="7">
        <v>7487</v>
      </c>
      <c r="I10" s="7">
        <v>161</v>
      </c>
      <c r="J10" s="7">
        <v>417</v>
      </c>
      <c r="K10" s="7">
        <v>1309</v>
      </c>
      <c r="L10" s="7">
        <v>34723</v>
      </c>
      <c r="M10" s="7">
        <v>2195</v>
      </c>
      <c r="N10" s="7">
        <v>87</v>
      </c>
      <c r="O10" s="7">
        <v>56</v>
      </c>
      <c r="P10" s="7">
        <v>612</v>
      </c>
      <c r="Q10" s="7">
        <v>56096</v>
      </c>
      <c r="R10" s="7">
        <v>15954</v>
      </c>
      <c r="S10" s="7">
        <v>38787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246024</v>
      </c>
      <c r="F11" s="7">
        <v>148</v>
      </c>
      <c r="G11" s="7">
        <v>16236</v>
      </c>
      <c r="H11" s="7">
        <v>12364</v>
      </c>
      <c r="I11" s="7">
        <v>595</v>
      </c>
      <c r="J11" s="7">
        <v>957</v>
      </c>
      <c r="K11" s="7">
        <v>2343</v>
      </c>
      <c r="L11" s="7">
        <v>65684</v>
      </c>
      <c r="M11" s="7">
        <v>3163</v>
      </c>
      <c r="N11" s="7">
        <v>754</v>
      </c>
      <c r="O11" s="7">
        <v>162</v>
      </c>
      <c r="P11" s="7">
        <v>2941</v>
      </c>
      <c r="Q11" s="7">
        <v>140677</v>
      </c>
      <c r="R11" s="7">
        <v>28748</v>
      </c>
      <c r="S11" s="7">
        <v>73063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88191</v>
      </c>
      <c r="F13" s="7">
        <v>74</v>
      </c>
      <c r="G13" s="7">
        <v>6833</v>
      </c>
      <c r="H13" s="7">
        <v>6517</v>
      </c>
      <c r="I13" s="7">
        <v>126</v>
      </c>
      <c r="J13" s="7">
        <v>308</v>
      </c>
      <c r="K13" s="7">
        <v>1029</v>
      </c>
      <c r="L13" s="7">
        <v>27576</v>
      </c>
      <c r="M13" s="7">
        <v>1842</v>
      </c>
      <c r="N13" s="7">
        <v>44</v>
      </c>
      <c r="O13" s="7">
        <v>37</v>
      </c>
      <c r="P13" s="7">
        <v>408</v>
      </c>
      <c r="Q13" s="7">
        <v>43397</v>
      </c>
      <c r="R13" s="7">
        <v>13424</v>
      </c>
      <c r="S13" s="7">
        <v>30836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9573</v>
      </c>
      <c r="F14" s="7">
        <v>18</v>
      </c>
      <c r="G14" s="7">
        <v>642</v>
      </c>
      <c r="H14" s="7">
        <v>482</v>
      </c>
      <c r="I14" s="7">
        <v>4</v>
      </c>
      <c r="J14" s="7">
        <v>43</v>
      </c>
      <c r="K14" s="7">
        <v>144</v>
      </c>
      <c r="L14" s="7">
        <v>3169</v>
      </c>
      <c r="M14" s="7">
        <v>251</v>
      </c>
      <c r="N14" s="7">
        <v>4</v>
      </c>
      <c r="O14" s="7">
        <v>6</v>
      </c>
      <c r="P14" s="7">
        <v>31</v>
      </c>
      <c r="Q14" s="7">
        <v>4779</v>
      </c>
      <c r="R14" s="7">
        <v>1142</v>
      </c>
      <c r="S14" s="7">
        <v>3617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13591</v>
      </c>
      <c r="F15" s="7">
        <v>9</v>
      </c>
      <c r="G15" s="7">
        <v>873</v>
      </c>
      <c r="H15" s="7">
        <v>478</v>
      </c>
      <c r="I15" s="7">
        <v>31</v>
      </c>
      <c r="J15" s="7">
        <v>65</v>
      </c>
      <c r="K15" s="7">
        <v>135</v>
      </c>
      <c r="L15" s="7">
        <v>3923</v>
      </c>
      <c r="M15" s="7">
        <v>101</v>
      </c>
      <c r="N15" s="7">
        <v>35</v>
      </c>
      <c r="O15" s="7">
        <v>13</v>
      </c>
      <c r="P15" s="7">
        <v>170</v>
      </c>
      <c r="Q15" s="7">
        <v>7758</v>
      </c>
      <c r="R15" s="7">
        <v>1360</v>
      </c>
      <c r="S15" s="7">
        <v>4272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128088</v>
      </c>
      <c r="F16" s="7">
        <v>38</v>
      </c>
      <c r="G16" s="7">
        <v>7531</v>
      </c>
      <c r="H16" s="7">
        <v>4551</v>
      </c>
      <c r="I16" s="7">
        <v>461</v>
      </c>
      <c r="J16" s="7">
        <v>508</v>
      </c>
      <c r="K16" s="7">
        <v>1024</v>
      </c>
      <c r="L16" s="7">
        <v>29936</v>
      </c>
      <c r="M16" s="7">
        <v>789</v>
      </c>
      <c r="N16" s="7">
        <v>358</v>
      </c>
      <c r="O16" s="7">
        <v>113</v>
      </c>
      <c r="P16" s="7">
        <v>2210</v>
      </c>
      <c r="Q16" s="7">
        <v>80569</v>
      </c>
      <c r="R16" s="7">
        <v>12120</v>
      </c>
      <c r="S16" s="7">
        <v>32728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255</v>
      </c>
      <c r="F17" s="7">
        <v>0</v>
      </c>
      <c r="G17" s="7">
        <v>18</v>
      </c>
      <c r="H17" s="7">
        <v>10</v>
      </c>
      <c r="I17" s="7">
        <v>0</v>
      </c>
      <c r="J17" s="7">
        <v>1</v>
      </c>
      <c r="K17" s="7">
        <v>1</v>
      </c>
      <c r="L17" s="7">
        <v>55</v>
      </c>
      <c r="M17" s="7">
        <v>1</v>
      </c>
      <c r="N17" s="7">
        <v>4</v>
      </c>
      <c r="O17" s="7">
        <v>0</v>
      </c>
      <c r="P17" s="7">
        <v>3</v>
      </c>
      <c r="Q17" s="7">
        <v>162</v>
      </c>
      <c r="R17" s="7">
        <v>28</v>
      </c>
      <c r="S17" s="7">
        <v>62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10599</v>
      </c>
      <c r="F18" s="7">
        <v>0</v>
      </c>
      <c r="G18" s="7">
        <v>588</v>
      </c>
      <c r="H18" s="7">
        <v>332</v>
      </c>
      <c r="I18" s="7">
        <v>0</v>
      </c>
      <c r="J18" s="7">
        <v>55</v>
      </c>
      <c r="K18" s="7">
        <v>2</v>
      </c>
      <c r="L18" s="7">
        <v>1834</v>
      </c>
      <c r="M18" s="7">
        <v>30</v>
      </c>
      <c r="N18" s="7">
        <v>344</v>
      </c>
      <c r="O18" s="7">
        <v>0</v>
      </c>
      <c r="P18" s="7">
        <v>261</v>
      </c>
      <c r="Q18" s="7">
        <v>7153</v>
      </c>
      <c r="R18" s="7">
        <v>920</v>
      </c>
      <c r="S18" s="7">
        <v>2265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7972</v>
      </c>
      <c r="F20" s="7">
        <v>0</v>
      </c>
      <c r="G20" s="7">
        <v>550</v>
      </c>
      <c r="H20" s="7">
        <v>261</v>
      </c>
      <c r="I20" s="7">
        <v>22</v>
      </c>
      <c r="J20" s="7">
        <v>35</v>
      </c>
      <c r="K20" s="7">
        <v>73</v>
      </c>
      <c r="L20" s="7">
        <v>2155</v>
      </c>
      <c r="M20" s="7">
        <v>44</v>
      </c>
      <c r="N20" s="7">
        <v>4</v>
      </c>
      <c r="O20" s="7">
        <v>2</v>
      </c>
      <c r="P20" s="7">
        <v>108</v>
      </c>
      <c r="Q20" s="7">
        <v>4718</v>
      </c>
      <c r="R20" s="7">
        <v>811</v>
      </c>
      <c r="S20" s="7">
        <v>2313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71919</v>
      </c>
      <c r="F21" s="7">
        <v>0</v>
      </c>
      <c r="G21" s="7">
        <v>4736</v>
      </c>
      <c r="H21" s="7">
        <v>2250</v>
      </c>
      <c r="I21" s="7">
        <v>333</v>
      </c>
      <c r="J21" s="7">
        <v>274</v>
      </c>
      <c r="K21" s="7">
        <v>528</v>
      </c>
      <c r="L21" s="7">
        <v>16487</v>
      </c>
      <c r="M21" s="7">
        <v>271</v>
      </c>
      <c r="N21" s="7">
        <v>44</v>
      </c>
      <c r="O21" s="7">
        <v>7</v>
      </c>
      <c r="P21" s="7">
        <v>1367</v>
      </c>
      <c r="Q21" s="7">
        <v>45622</v>
      </c>
      <c r="R21" s="7">
        <v>6986</v>
      </c>
      <c r="S21" s="7">
        <v>17611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26765</v>
      </c>
      <c r="F23" s="7">
        <v>28</v>
      </c>
      <c r="G23" s="7">
        <v>353</v>
      </c>
      <c r="H23" s="7">
        <v>713</v>
      </c>
      <c r="I23" s="7">
        <v>24</v>
      </c>
      <c r="J23" s="7">
        <v>37</v>
      </c>
      <c r="K23" s="7">
        <v>129</v>
      </c>
      <c r="L23" s="7">
        <v>1450</v>
      </c>
      <c r="M23" s="7">
        <v>100</v>
      </c>
      <c r="N23" s="7">
        <v>23</v>
      </c>
      <c r="O23" s="7">
        <v>15</v>
      </c>
      <c r="P23" s="7">
        <v>253</v>
      </c>
      <c r="Q23" s="7">
        <v>23640</v>
      </c>
      <c r="R23" s="7">
        <v>1094</v>
      </c>
      <c r="S23" s="7">
        <v>1754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186760</v>
      </c>
      <c r="F24" s="7">
        <v>141</v>
      </c>
      <c r="G24" s="7">
        <v>4079</v>
      </c>
      <c r="H24" s="7">
        <v>8160</v>
      </c>
      <c r="I24" s="7">
        <v>445</v>
      </c>
      <c r="J24" s="7">
        <v>891</v>
      </c>
      <c r="K24" s="7">
        <v>1407</v>
      </c>
      <c r="L24" s="7">
        <v>10534</v>
      </c>
      <c r="M24" s="7">
        <v>575</v>
      </c>
      <c r="N24" s="7">
        <v>248</v>
      </c>
      <c r="O24" s="7">
        <v>130</v>
      </c>
      <c r="P24" s="7">
        <v>4165</v>
      </c>
      <c r="Q24" s="7">
        <v>155982</v>
      </c>
      <c r="R24" s="7">
        <v>12380</v>
      </c>
      <c r="S24" s="7">
        <v>13789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482</v>
      </c>
      <c r="F26" s="7">
        <v>1</v>
      </c>
      <c r="G26" s="7">
        <v>30</v>
      </c>
      <c r="H26" s="7">
        <v>24</v>
      </c>
      <c r="I26" s="7">
        <v>2</v>
      </c>
      <c r="J26" s="7">
        <v>0</v>
      </c>
      <c r="K26" s="7">
        <v>1</v>
      </c>
      <c r="L26" s="7">
        <v>70</v>
      </c>
      <c r="M26" s="7">
        <v>7</v>
      </c>
      <c r="N26" s="7">
        <v>1</v>
      </c>
      <c r="O26" s="7">
        <v>1</v>
      </c>
      <c r="P26" s="7">
        <v>12</v>
      </c>
      <c r="Q26" s="7">
        <v>333</v>
      </c>
      <c r="R26" s="7">
        <v>55</v>
      </c>
      <c r="S26" s="7">
        <v>80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4617</v>
      </c>
      <c r="F27" s="7">
        <v>11</v>
      </c>
      <c r="G27" s="7">
        <v>148</v>
      </c>
      <c r="H27" s="7">
        <v>203</v>
      </c>
      <c r="I27" s="7">
        <v>6</v>
      </c>
      <c r="J27" s="7">
        <v>0</v>
      </c>
      <c r="K27" s="7">
        <v>0</v>
      </c>
      <c r="L27" s="7">
        <v>487</v>
      </c>
      <c r="M27" s="7">
        <v>37</v>
      </c>
      <c r="N27" s="7">
        <v>1</v>
      </c>
      <c r="O27" s="7">
        <v>19</v>
      </c>
      <c r="P27" s="7">
        <v>522</v>
      </c>
      <c r="Q27" s="7">
        <v>3182</v>
      </c>
      <c r="R27" s="7">
        <v>364</v>
      </c>
      <c r="S27" s="7">
        <v>543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1817</v>
      </c>
      <c r="F28" s="7">
        <v>2</v>
      </c>
      <c r="G28" s="7">
        <v>71</v>
      </c>
      <c r="H28" s="7">
        <v>112</v>
      </c>
      <c r="I28" s="7">
        <v>6</v>
      </c>
      <c r="J28" s="7">
        <v>10</v>
      </c>
      <c r="K28" s="7">
        <v>21</v>
      </c>
      <c r="L28" s="7">
        <v>274</v>
      </c>
      <c r="M28" s="7">
        <v>11</v>
      </c>
      <c r="N28" s="7">
        <v>1</v>
      </c>
      <c r="O28" s="7">
        <v>2</v>
      </c>
      <c r="P28" s="7">
        <v>33</v>
      </c>
      <c r="Q28" s="7">
        <v>1274</v>
      </c>
      <c r="R28" s="7">
        <v>185</v>
      </c>
      <c r="S28" s="7">
        <v>319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14283</v>
      </c>
      <c r="F29" s="7">
        <v>30</v>
      </c>
      <c r="G29" s="7">
        <v>648</v>
      </c>
      <c r="H29" s="7">
        <v>775</v>
      </c>
      <c r="I29" s="7">
        <v>168</v>
      </c>
      <c r="J29" s="7">
        <v>180</v>
      </c>
      <c r="K29" s="7">
        <v>239</v>
      </c>
      <c r="L29" s="7">
        <v>1397</v>
      </c>
      <c r="M29" s="7">
        <v>19</v>
      </c>
      <c r="N29" s="7">
        <v>99</v>
      </c>
      <c r="O29" s="7">
        <v>6</v>
      </c>
      <c r="P29" s="7">
        <v>480</v>
      </c>
      <c r="Q29" s="7">
        <v>10241</v>
      </c>
      <c r="R29" s="7">
        <v>1452</v>
      </c>
      <c r="S29" s="7">
        <v>1940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6377</v>
      </c>
      <c r="F30" s="7">
        <v>3</v>
      </c>
      <c r="G30" s="7">
        <v>8</v>
      </c>
      <c r="H30" s="7">
        <v>25</v>
      </c>
      <c r="I30" s="7">
        <v>0</v>
      </c>
      <c r="J30" s="7">
        <v>0</v>
      </c>
      <c r="K30" s="7">
        <v>2</v>
      </c>
      <c r="L30" s="7">
        <v>35</v>
      </c>
      <c r="M30" s="7">
        <v>9</v>
      </c>
      <c r="N30" s="7">
        <v>3</v>
      </c>
      <c r="O30" s="7">
        <v>2</v>
      </c>
      <c r="P30" s="7">
        <v>7</v>
      </c>
      <c r="Q30" s="7">
        <v>6283</v>
      </c>
      <c r="R30" s="7">
        <v>36</v>
      </c>
      <c r="S30" s="7">
        <v>51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28617</v>
      </c>
      <c r="F31" s="7">
        <v>9</v>
      </c>
      <c r="G31" s="7">
        <v>59</v>
      </c>
      <c r="H31" s="7">
        <v>120</v>
      </c>
      <c r="I31" s="7">
        <v>0</v>
      </c>
      <c r="J31" s="7">
        <v>0</v>
      </c>
      <c r="K31" s="7">
        <v>5</v>
      </c>
      <c r="L31" s="7">
        <v>114</v>
      </c>
      <c r="M31" s="7">
        <v>105</v>
      </c>
      <c r="N31" s="7">
        <v>41</v>
      </c>
      <c r="O31" s="7">
        <v>8</v>
      </c>
      <c r="P31" s="7">
        <v>53</v>
      </c>
      <c r="Q31" s="7">
        <v>28100</v>
      </c>
      <c r="R31" s="7">
        <v>188</v>
      </c>
      <c r="S31" s="7">
        <v>273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15518</v>
      </c>
      <c r="F32" s="7">
        <v>18</v>
      </c>
      <c r="G32" s="7">
        <v>192</v>
      </c>
      <c r="H32" s="7">
        <v>408</v>
      </c>
      <c r="I32" s="7">
        <v>9</v>
      </c>
      <c r="J32" s="7">
        <v>16</v>
      </c>
      <c r="K32" s="7">
        <v>77</v>
      </c>
      <c r="L32" s="7">
        <v>822</v>
      </c>
      <c r="M32" s="7">
        <v>58</v>
      </c>
      <c r="N32" s="7">
        <v>13</v>
      </c>
      <c r="O32" s="7">
        <v>8</v>
      </c>
      <c r="P32" s="7">
        <v>151</v>
      </c>
      <c r="Q32" s="7">
        <v>13746</v>
      </c>
      <c r="R32" s="7">
        <v>618</v>
      </c>
      <c r="S32" s="7">
        <v>994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126126</v>
      </c>
      <c r="F33" s="7">
        <v>79</v>
      </c>
      <c r="G33" s="7">
        <v>2973</v>
      </c>
      <c r="H33" s="7">
        <v>6126</v>
      </c>
      <c r="I33" s="7">
        <v>147</v>
      </c>
      <c r="J33" s="7">
        <v>460</v>
      </c>
      <c r="K33" s="7">
        <v>944</v>
      </c>
      <c r="L33" s="7">
        <v>7574</v>
      </c>
      <c r="M33" s="7">
        <v>378</v>
      </c>
      <c r="N33" s="7">
        <v>96</v>
      </c>
      <c r="O33" s="7">
        <v>64</v>
      </c>
      <c r="P33" s="7">
        <v>2824</v>
      </c>
      <c r="Q33" s="7">
        <v>104464</v>
      </c>
      <c r="R33" s="7">
        <v>9179</v>
      </c>
      <c r="S33" s="7">
        <v>9514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3615</v>
      </c>
      <c r="F35" s="7">
        <v>8</v>
      </c>
      <c r="G35" s="7">
        <v>76</v>
      </c>
      <c r="H35" s="7">
        <v>142</v>
      </c>
      <c r="I35" s="7">
        <v>2</v>
      </c>
      <c r="J35" s="7">
        <v>4</v>
      </c>
      <c r="K35" s="7">
        <v>25</v>
      </c>
      <c r="L35" s="7">
        <v>319</v>
      </c>
      <c r="M35" s="7">
        <v>33</v>
      </c>
      <c r="N35" s="7">
        <v>8</v>
      </c>
      <c r="O35" s="7">
        <v>5</v>
      </c>
      <c r="P35" s="7">
        <v>63</v>
      </c>
      <c r="Q35" s="7">
        <v>2930</v>
      </c>
      <c r="R35" s="7">
        <v>226</v>
      </c>
      <c r="S35" s="7">
        <v>394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39158</v>
      </c>
      <c r="F36" s="7">
        <v>38</v>
      </c>
      <c r="G36" s="7">
        <v>1208</v>
      </c>
      <c r="H36" s="7">
        <v>3039</v>
      </c>
      <c r="I36" s="7">
        <v>23</v>
      </c>
      <c r="J36" s="7">
        <v>233</v>
      </c>
      <c r="K36" s="7">
        <v>382</v>
      </c>
      <c r="L36" s="7">
        <v>2207</v>
      </c>
      <c r="M36" s="7">
        <v>244</v>
      </c>
      <c r="N36" s="7">
        <v>66</v>
      </c>
      <c r="O36" s="7">
        <v>58</v>
      </c>
      <c r="P36" s="7">
        <v>1079</v>
      </c>
      <c r="Q36" s="7">
        <v>30578</v>
      </c>
      <c r="R36" s="7">
        <v>4283</v>
      </c>
      <c r="S36" s="7">
        <v>3191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7433</v>
      </c>
      <c r="F37" s="7">
        <v>7</v>
      </c>
      <c r="G37" s="7">
        <v>85</v>
      </c>
      <c r="H37" s="7">
        <v>201</v>
      </c>
      <c r="I37" s="7">
        <v>3</v>
      </c>
      <c r="J37" s="7">
        <v>8</v>
      </c>
      <c r="K37" s="7">
        <v>41</v>
      </c>
      <c r="L37" s="7">
        <v>377</v>
      </c>
      <c r="M37" s="7">
        <v>20</v>
      </c>
      <c r="N37" s="7">
        <v>4</v>
      </c>
      <c r="O37" s="7">
        <v>3</v>
      </c>
      <c r="P37" s="7">
        <v>57</v>
      </c>
      <c r="Q37" s="7">
        <v>6627</v>
      </c>
      <c r="R37" s="7">
        <v>293</v>
      </c>
      <c r="S37" s="7">
        <v>453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74979</v>
      </c>
      <c r="F38" s="7">
        <v>36</v>
      </c>
      <c r="G38" s="7">
        <v>1482</v>
      </c>
      <c r="H38" s="7">
        <v>2841</v>
      </c>
      <c r="I38" s="7">
        <v>10</v>
      </c>
      <c r="J38" s="7">
        <v>197</v>
      </c>
      <c r="K38" s="7">
        <v>476</v>
      </c>
      <c r="L38" s="7">
        <v>4786</v>
      </c>
      <c r="M38" s="7">
        <v>124</v>
      </c>
      <c r="N38" s="7">
        <v>25</v>
      </c>
      <c r="O38" s="7">
        <v>5</v>
      </c>
      <c r="P38" s="7">
        <v>1545</v>
      </c>
      <c r="Q38" s="7">
        <v>63454</v>
      </c>
      <c r="R38" s="7">
        <v>4356</v>
      </c>
      <c r="S38" s="7">
        <v>5617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443</v>
      </c>
      <c r="F39" s="7">
        <v>2</v>
      </c>
      <c r="G39" s="7">
        <v>9</v>
      </c>
      <c r="H39" s="7">
        <v>29</v>
      </c>
      <c r="I39" s="7">
        <v>2</v>
      </c>
      <c r="J39" s="7">
        <v>3</v>
      </c>
      <c r="K39" s="7">
        <v>7</v>
      </c>
      <c r="L39" s="7">
        <v>66</v>
      </c>
      <c r="M39" s="7">
        <v>1</v>
      </c>
      <c r="N39" s="7">
        <v>0</v>
      </c>
      <c r="O39" s="7">
        <v>0</v>
      </c>
      <c r="P39" s="7">
        <v>15</v>
      </c>
      <c r="Q39" s="7">
        <v>309</v>
      </c>
      <c r="R39" s="7">
        <v>40</v>
      </c>
      <c r="S39" s="7">
        <v>77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3126</v>
      </c>
      <c r="F40" s="7">
        <v>4</v>
      </c>
      <c r="G40" s="7">
        <v>212</v>
      </c>
      <c r="H40" s="7">
        <v>137</v>
      </c>
      <c r="I40" s="7">
        <v>58</v>
      </c>
      <c r="J40" s="7">
        <v>28</v>
      </c>
      <c r="K40" s="7">
        <v>51</v>
      </c>
      <c r="L40" s="7">
        <v>379</v>
      </c>
      <c r="M40" s="7">
        <v>2</v>
      </c>
      <c r="N40" s="7">
        <v>0</v>
      </c>
      <c r="O40" s="7">
        <v>0</v>
      </c>
      <c r="P40" s="7">
        <v>160</v>
      </c>
      <c r="Q40" s="7">
        <v>2093</v>
      </c>
      <c r="R40" s="7">
        <v>352</v>
      </c>
      <c r="S40" s="7">
        <v>461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2571</v>
      </c>
      <c r="F41" s="7">
        <v>4</v>
      </c>
      <c r="G41" s="7">
        <v>52</v>
      </c>
      <c r="H41" s="7">
        <v>144</v>
      </c>
      <c r="I41" s="7">
        <v>7</v>
      </c>
      <c r="J41" s="7">
        <v>11</v>
      </c>
      <c r="K41" s="7">
        <v>28</v>
      </c>
      <c r="L41" s="7">
        <v>249</v>
      </c>
      <c r="M41" s="7">
        <v>15</v>
      </c>
      <c r="N41" s="7">
        <v>5</v>
      </c>
      <c r="O41" s="7">
        <v>2</v>
      </c>
      <c r="P41" s="7">
        <v>50</v>
      </c>
      <c r="Q41" s="7">
        <v>2004</v>
      </c>
      <c r="R41" s="7">
        <v>200</v>
      </c>
      <c r="S41" s="7">
        <v>310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13117</v>
      </c>
      <c r="F42" s="7">
        <v>11</v>
      </c>
      <c r="G42" s="7">
        <v>250</v>
      </c>
      <c r="H42" s="7">
        <v>935</v>
      </c>
      <c r="I42" s="7">
        <v>122</v>
      </c>
      <c r="J42" s="7">
        <v>250</v>
      </c>
      <c r="K42" s="7">
        <v>221</v>
      </c>
      <c r="L42" s="7">
        <v>961</v>
      </c>
      <c r="M42" s="7">
        <v>37</v>
      </c>
      <c r="N42" s="7">
        <v>13</v>
      </c>
      <c r="O42" s="7">
        <v>33</v>
      </c>
      <c r="P42" s="7">
        <v>284</v>
      </c>
      <c r="Q42" s="7">
        <v>9996</v>
      </c>
      <c r="R42" s="7">
        <v>1197</v>
      </c>
      <c r="S42" s="7">
        <v>1515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3403</v>
      </c>
      <c r="F44" s="7">
        <v>4</v>
      </c>
      <c r="G44" s="7">
        <v>89</v>
      </c>
      <c r="H44" s="7">
        <v>181</v>
      </c>
      <c r="I44" s="7">
        <v>9</v>
      </c>
      <c r="J44" s="7">
        <v>12</v>
      </c>
      <c r="K44" s="7">
        <v>29</v>
      </c>
      <c r="L44" s="7">
        <v>323</v>
      </c>
      <c r="M44" s="7">
        <v>22</v>
      </c>
      <c r="N44" s="7">
        <v>7</v>
      </c>
      <c r="O44" s="7">
        <v>4</v>
      </c>
      <c r="P44" s="7">
        <v>67</v>
      </c>
      <c r="Q44" s="7">
        <v>2656</v>
      </c>
      <c r="R44" s="7">
        <v>274</v>
      </c>
      <c r="S44" s="7">
        <v>397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19781</v>
      </c>
      <c r="F45" s="7">
        <v>21</v>
      </c>
      <c r="G45" s="7">
        <v>425</v>
      </c>
      <c r="H45" s="7">
        <v>1208</v>
      </c>
      <c r="I45" s="7">
        <v>128</v>
      </c>
      <c r="J45" s="7">
        <v>255</v>
      </c>
      <c r="K45" s="7">
        <v>221</v>
      </c>
      <c r="L45" s="7">
        <v>1487</v>
      </c>
      <c r="M45" s="7">
        <v>74</v>
      </c>
      <c r="N45" s="7">
        <v>14</v>
      </c>
      <c r="O45" s="7">
        <v>55</v>
      </c>
      <c r="P45" s="7">
        <v>827</v>
      </c>
      <c r="Q45" s="7">
        <v>15066</v>
      </c>
      <c r="R45" s="7">
        <v>1655</v>
      </c>
      <c r="S45" s="7">
        <v>2108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I47" s="13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7"/>
      <c r="C1" s="7"/>
      <c r="D1" s="7"/>
      <c r="E1" s="7"/>
      <c r="F1" s="7"/>
      <c r="G1" s="7"/>
      <c r="H1" s="7"/>
      <c r="I1" s="7"/>
      <c r="J1" s="7"/>
      <c r="K1" s="54" t="s">
        <v>529</v>
      </c>
      <c r="L1" s="7"/>
      <c r="M1" s="7"/>
      <c r="N1" s="7"/>
      <c r="O1" s="7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208</v>
      </c>
      <c r="B3" s="54"/>
      <c r="C3" s="54"/>
      <c r="D3" s="54"/>
      <c r="E3" s="54"/>
      <c r="F3" s="54"/>
      <c r="G3" s="54"/>
      <c r="H3" s="54"/>
      <c r="I3" s="54"/>
      <c r="K3" s="54" t="s">
        <v>208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210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92575</v>
      </c>
      <c r="F10" s="7">
        <v>93</v>
      </c>
      <c r="G10" s="7">
        <v>6626</v>
      </c>
      <c r="H10" s="7">
        <v>4619</v>
      </c>
      <c r="I10" s="7">
        <v>148</v>
      </c>
      <c r="J10" s="7">
        <v>348</v>
      </c>
      <c r="K10" s="7">
        <v>1124</v>
      </c>
      <c r="L10" s="7">
        <v>28536</v>
      </c>
      <c r="M10" s="7">
        <v>1764</v>
      </c>
      <c r="N10" s="7">
        <v>44</v>
      </c>
      <c r="O10" s="7">
        <v>48</v>
      </c>
      <c r="P10" s="7">
        <v>192</v>
      </c>
      <c r="Q10" s="7">
        <v>49033</v>
      </c>
      <c r="R10" s="7">
        <v>11338</v>
      </c>
      <c r="S10" s="7">
        <v>31864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200664</v>
      </c>
      <c r="F11" s="7">
        <v>140</v>
      </c>
      <c r="G11" s="7">
        <v>13441</v>
      </c>
      <c r="H11" s="7">
        <v>7169</v>
      </c>
      <c r="I11" s="7">
        <v>507</v>
      </c>
      <c r="J11" s="7">
        <v>699</v>
      </c>
      <c r="K11" s="7">
        <v>1989</v>
      </c>
      <c r="L11" s="7">
        <v>55455</v>
      </c>
      <c r="M11" s="7">
        <v>2623</v>
      </c>
      <c r="N11" s="7">
        <v>130</v>
      </c>
      <c r="O11" s="7">
        <v>153</v>
      </c>
      <c r="P11" s="7">
        <v>651</v>
      </c>
      <c r="Q11" s="7">
        <v>117707</v>
      </c>
      <c r="R11" s="7">
        <v>20750</v>
      </c>
      <c r="S11" s="7">
        <v>61049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71991</v>
      </c>
      <c r="F13" s="7">
        <v>66</v>
      </c>
      <c r="G13" s="7">
        <v>5265</v>
      </c>
      <c r="H13" s="7">
        <v>3925</v>
      </c>
      <c r="I13" s="7">
        <v>119</v>
      </c>
      <c r="J13" s="7">
        <v>258</v>
      </c>
      <c r="K13" s="7">
        <v>871</v>
      </c>
      <c r="L13" s="7">
        <v>22080</v>
      </c>
      <c r="M13" s="7">
        <v>1449</v>
      </c>
      <c r="N13" s="7">
        <v>26</v>
      </c>
      <c r="O13" s="7">
        <v>30</v>
      </c>
      <c r="P13" s="7">
        <v>137</v>
      </c>
      <c r="Q13" s="7">
        <v>37765</v>
      </c>
      <c r="R13" s="7">
        <v>9256</v>
      </c>
      <c r="S13" s="7">
        <v>24714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8689</v>
      </c>
      <c r="F14" s="7">
        <v>18</v>
      </c>
      <c r="G14" s="7">
        <v>557</v>
      </c>
      <c r="H14" s="7">
        <v>381</v>
      </c>
      <c r="I14" s="7">
        <v>4</v>
      </c>
      <c r="J14" s="7">
        <v>37</v>
      </c>
      <c r="K14" s="7">
        <v>135</v>
      </c>
      <c r="L14" s="7">
        <v>2853</v>
      </c>
      <c r="M14" s="7">
        <v>224</v>
      </c>
      <c r="N14" s="7">
        <v>4</v>
      </c>
      <c r="O14" s="7">
        <v>5</v>
      </c>
      <c r="P14" s="7">
        <v>9</v>
      </c>
      <c r="Q14" s="7">
        <v>4462</v>
      </c>
      <c r="R14" s="7">
        <v>956</v>
      </c>
      <c r="S14" s="7">
        <v>3258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11684</v>
      </c>
      <c r="F15" s="7">
        <v>9</v>
      </c>
      <c r="G15" s="7">
        <v>789</v>
      </c>
      <c r="H15" s="7">
        <v>310</v>
      </c>
      <c r="I15" s="7">
        <v>25</v>
      </c>
      <c r="J15" s="7">
        <v>52</v>
      </c>
      <c r="K15" s="7">
        <v>117</v>
      </c>
      <c r="L15" s="7">
        <v>3555</v>
      </c>
      <c r="M15" s="7">
        <v>90</v>
      </c>
      <c r="N15" s="7">
        <v>14</v>
      </c>
      <c r="O15" s="7">
        <v>13</v>
      </c>
      <c r="P15" s="7">
        <v>46</v>
      </c>
      <c r="Q15" s="7">
        <v>6664</v>
      </c>
      <c r="R15" s="7">
        <v>1108</v>
      </c>
      <c r="S15" s="7">
        <v>3841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103364</v>
      </c>
      <c r="F16" s="7">
        <v>38</v>
      </c>
      <c r="G16" s="7">
        <v>6533</v>
      </c>
      <c r="H16" s="7">
        <v>2457</v>
      </c>
      <c r="I16" s="7">
        <v>380</v>
      </c>
      <c r="J16" s="7">
        <v>312</v>
      </c>
      <c r="K16" s="7">
        <v>846</v>
      </c>
      <c r="L16" s="7">
        <v>26362</v>
      </c>
      <c r="M16" s="7">
        <v>696</v>
      </c>
      <c r="N16" s="7">
        <v>96</v>
      </c>
      <c r="O16" s="7">
        <v>113</v>
      </c>
      <c r="P16" s="7">
        <v>496</v>
      </c>
      <c r="Q16" s="7">
        <v>65035</v>
      </c>
      <c r="R16" s="7">
        <v>9028</v>
      </c>
      <c r="S16" s="7">
        <v>28425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211</v>
      </c>
      <c r="F17" s="7">
        <v>0</v>
      </c>
      <c r="G17" s="7">
        <v>15</v>
      </c>
      <c r="H17" s="7">
        <v>3</v>
      </c>
      <c r="I17" s="7">
        <v>0</v>
      </c>
      <c r="J17" s="7">
        <v>1</v>
      </c>
      <c r="K17" s="7">
        <v>1</v>
      </c>
      <c r="L17" s="7">
        <v>48</v>
      </c>
      <c r="M17" s="7">
        <v>1</v>
      </c>
      <c r="N17" s="7">
        <v>0</v>
      </c>
      <c r="O17" s="7">
        <v>0</v>
      </c>
      <c r="P17" s="7">
        <v>0</v>
      </c>
      <c r="Q17" s="7">
        <v>142</v>
      </c>
      <c r="R17" s="7">
        <v>18</v>
      </c>
      <c r="S17" s="7">
        <v>51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7931</v>
      </c>
      <c r="F18" s="7">
        <v>0</v>
      </c>
      <c r="G18" s="7">
        <v>529</v>
      </c>
      <c r="H18" s="7">
        <v>25</v>
      </c>
      <c r="I18" s="7">
        <v>0</v>
      </c>
      <c r="J18" s="7">
        <v>55</v>
      </c>
      <c r="K18" s="7">
        <v>2</v>
      </c>
      <c r="L18" s="7">
        <v>1307</v>
      </c>
      <c r="M18" s="7">
        <v>30</v>
      </c>
      <c r="N18" s="7">
        <v>0</v>
      </c>
      <c r="O18" s="7">
        <v>0</v>
      </c>
      <c r="P18" s="7">
        <v>0</v>
      </c>
      <c r="Q18" s="7">
        <v>5983</v>
      </c>
      <c r="R18" s="7">
        <v>554</v>
      </c>
      <c r="S18" s="7">
        <v>1394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6888</v>
      </c>
      <c r="F20" s="7">
        <v>0</v>
      </c>
      <c r="G20" s="7">
        <v>483</v>
      </c>
      <c r="H20" s="7">
        <v>167</v>
      </c>
      <c r="I20" s="7">
        <v>18</v>
      </c>
      <c r="J20" s="7">
        <v>29</v>
      </c>
      <c r="K20" s="7">
        <v>64</v>
      </c>
      <c r="L20" s="7">
        <v>1988</v>
      </c>
      <c r="M20" s="7">
        <v>37</v>
      </c>
      <c r="N20" s="7">
        <v>4</v>
      </c>
      <c r="O20" s="7">
        <v>2</v>
      </c>
      <c r="P20" s="7">
        <v>21</v>
      </c>
      <c r="Q20" s="7">
        <v>4075</v>
      </c>
      <c r="R20" s="7">
        <v>650</v>
      </c>
      <c r="S20" s="7">
        <v>2124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59590</v>
      </c>
      <c r="F21" s="7">
        <v>0</v>
      </c>
      <c r="G21" s="7">
        <v>4222</v>
      </c>
      <c r="H21" s="7">
        <v>1285</v>
      </c>
      <c r="I21" s="7">
        <v>277</v>
      </c>
      <c r="J21" s="7">
        <v>196</v>
      </c>
      <c r="K21" s="7">
        <v>443</v>
      </c>
      <c r="L21" s="7">
        <v>15143</v>
      </c>
      <c r="M21" s="7">
        <v>231</v>
      </c>
      <c r="N21" s="7">
        <v>44</v>
      </c>
      <c r="O21" s="7">
        <v>7</v>
      </c>
      <c r="P21" s="7">
        <v>224</v>
      </c>
      <c r="Q21" s="7">
        <v>37518</v>
      </c>
      <c r="R21" s="7">
        <v>5507</v>
      </c>
      <c r="S21" s="7">
        <v>16064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22714</v>
      </c>
      <c r="F23" s="7">
        <v>19</v>
      </c>
      <c r="G23" s="7">
        <v>276</v>
      </c>
      <c r="H23" s="7">
        <v>407</v>
      </c>
      <c r="I23" s="7">
        <v>18</v>
      </c>
      <c r="J23" s="7">
        <v>31</v>
      </c>
      <c r="K23" s="7">
        <v>107</v>
      </c>
      <c r="L23" s="7">
        <v>1205</v>
      </c>
      <c r="M23" s="7">
        <v>85</v>
      </c>
      <c r="N23" s="7">
        <v>20</v>
      </c>
      <c r="O23" s="7">
        <v>11</v>
      </c>
      <c r="P23" s="7">
        <v>83</v>
      </c>
      <c r="Q23" s="7">
        <v>20452</v>
      </c>
      <c r="R23" s="7">
        <v>702</v>
      </c>
      <c r="S23" s="7">
        <v>1459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162168</v>
      </c>
      <c r="F24" s="7">
        <v>124</v>
      </c>
      <c r="G24" s="7">
        <v>3197</v>
      </c>
      <c r="H24" s="7">
        <v>5398</v>
      </c>
      <c r="I24" s="7">
        <v>266</v>
      </c>
      <c r="J24" s="7">
        <v>873</v>
      </c>
      <c r="K24" s="7">
        <v>1245</v>
      </c>
      <c r="L24" s="7">
        <v>9470</v>
      </c>
      <c r="M24" s="7">
        <v>496</v>
      </c>
      <c r="N24" s="7">
        <v>200</v>
      </c>
      <c r="O24" s="7">
        <v>76</v>
      </c>
      <c r="P24" s="7">
        <v>2521</v>
      </c>
      <c r="Q24" s="7">
        <v>138302</v>
      </c>
      <c r="R24" s="7">
        <v>8718</v>
      </c>
      <c r="S24" s="7">
        <v>12363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274</v>
      </c>
      <c r="F26" s="7">
        <v>1</v>
      </c>
      <c r="G26" s="7">
        <v>20</v>
      </c>
      <c r="H26" s="7">
        <v>6</v>
      </c>
      <c r="I26" s="7">
        <v>2</v>
      </c>
      <c r="J26" s="7">
        <v>0</v>
      </c>
      <c r="K26" s="7">
        <v>0</v>
      </c>
      <c r="L26" s="7">
        <v>29</v>
      </c>
      <c r="M26" s="7">
        <v>4</v>
      </c>
      <c r="N26" s="7">
        <v>1</v>
      </c>
      <c r="O26" s="7">
        <v>1</v>
      </c>
      <c r="P26" s="7">
        <v>5</v>
      </c>
      <c r="Q26" s="7">
        <v>205</v>
      </c>
      <c r="R26" s="7">
        <v>27</v>
      </c>
      <c r="S26" s="7">
        <v>35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3884</v>
      </c>
      <c r="F27" s="7">
        <v>11</v>
      </c>
      <c r="G27" s="7">
        <v>133</v>
      </c>
      <c r="H27" s="7">
        <v>89</v>
      </c>
      <c r="I27" s="7">
        <v>6</v>
      </c>
      <c r="J27" s="7">
        <v>0</v>
      </c>
      <c r="K27" s="7">
        <v>0</v>
      </c>
      <c r="L27" s="7">
        <v>407</v>
      </c>
      <c r="M27" s="7">
        <v>28</v>
      </c>
      <c r="N27" s="7">
        <v>1</v>
      </c>
      <c r="O27" s="7">
        <v>19</v>
      </c>
      <c r="P27" s="7">
        <v>435</v>
      </c>
      <c r="Q27" s="7">
        <v>2755</v>
      </c>
      <c r="R27" s="7">
        <v>234</v>
      </c>
      <c r="S27" s="7">
        <v>454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1547</v>
      </c>
      <c r="F28" s="7">
        <v>1</v>
      </c>
      <c r="G28" s="7">
        <v>60</v>
      </c>
      <c r="H28" s="7">
        <v>60</v>
      </c>
      <c r="I28" s="7">
        <v>6</v>
      </c>
      <c r="J28" s="7">
        <v>7</v>
      </c>
      <c r="K28" s="7">
        <v>16</v>
      </c>
      <c r="L28" s="7">
        <v>248</v>
      </c>
      <c r="M28" s="7">
        <v>10</v>
      </c>
      <c r="N28" s="7">
        <v>1</v>
      </c>
      <c r="O28" s="7">
        <v>2</v>
      </c>
      <c r="P28" s="7">
        <v>9</v>
      </c>
      <c r="Q28" s="7">
        <v>1127</v>
      </c>
      <c r="R28" s="7">
        <v>121</v>
      </c>
      <c r="S28" s="7">
        <v>284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12613</v>
      </c>
      <c r="F29" s="7">
        <v>29</v>
      </c>
      <c r="G29" s="7">
        <v>583</v>
      </c>
      <c r="H29" s="7">
        <v>558</v>
      </c>
      <c r="I29" s="7">
        <v>168</v>
      </c>
      <c r="J29" s="7">
        <v>173</v>
      </c>
      <c r="K29" s="7">
        <v>209</v>
      </c>
      <c r="L29" s="7">
        <v>1342</v>
      </c>
      <c r="M29" s="7">
        <v>19</v>
      </c>
      <c r="N29" s="7">
        <v>99</v>
      </c>
      <c r="O29" s="7">
        <v>6</v>
      </c>
      <c r="P29" s="7">
        <v>201</v>
      </c>
      <c r="Q29" s="7">
        <v>9224</v>
      </c>
      <c r="R29" s="7">
        <v>1171</v>
      </c>
      <c r="S29" s="7">
        <v>1848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5976</v>
      </c>
      <c r="F30" s="7">
        <v>2</v>
      </c>
      <c r="G30" s="7">
        <v>8</v>
      </c>
      <c r="H30" s="7">
        <v>17</v>
      </c>
      <c r="I30" s="7">
        <v>0</v>
      </c>
      <c r="J30" s="7">
        <v>0</v>
      </c>
      <c r="K30" s="7">
        <v>1</v>
      </c>
      <c r="L30" s="7">
        <v>31</v>
      </c>
      <c r="M30" s="7">
        <v>8</v>
      </c>
      <c r="N30" s="7">
        <v>2</v>
      </c>
      <c r="O30" s="7">
        <v>0</v>
      </c>
      <c r="P30" s="7">
        <v>5</v>
      </c>
      <c r="Q30" s="7">
        <v>5902</v>
      </c>
      <c r="R30" s="7">
        <v>27</v>
      </c>
      <c r="S30" s="7">
        <v>42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26139</v>
      </c>
      <c r="F31" s="7">
        <v>7</v>
      </c>
      <c r="G31" s="7">
        <v>59</v>
      </c>
      <c r="H31" s="7">
        <v>72</v>
      </c>
      <c r="I31" s="7">
        <v>0</v>
      </c>
      <c r="J31" s="7">
        <v>0</v>
      </c>
      <c r="K31" s="7">
        <v>5</v>
      </c>
      <c r="L31" s="7">
        <v>94</v>
      </c>
      <c r="M31" s="7">
        <v>102</v>
      </c>
      <c r="N31" s="7">
        <v>41</v>
      </c>
      <c r="O31" s="7">
        <v>0</v>
      </c>
      <c r="P31" s="7">
        <v>48</v>
      </c>
      <c r="Q31" s="7">
        <v>25709</v>
      </c>
      <c r="R31" s="7">
        <v>138</v>
      </c>
      <c r="S31" s="7">
        <v>242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13047</v>
      </c>
      <c r="F32" s="7">
        <v>12</v>
      </c>
      <c r="G32" s="7">
        <v>149</v>
      </c>
      <c r="H32" s="7">
        <v>253</v>
      </c>
      <c r="I32" s="7">
        <v>6</v>
      </c>
      <c r="J32" s="7">
        <v>14</v>
      </c>
      <c r="K32" s="7">
        <v>68</v>
      </c>
      <c r="L32" s="7">
        <v>704</v>
      </c>
      <c r="M32" s="7">
        <v>51</v>
      </c>
      <c r="N32" s="7">
        <v>12</v>
      </c>
      <c r="O32" s="7">
        <v>6</v>
      </c>
      <c r="P32" s="7">
        <v>58</v>
      </c>
      <c r="Q32" s="7">
        <v>11714</v>
      </c>
      <c r="R32" s="7">
        <v>414</v>
      </c>
      <c r="S32" s="7">
        <v>855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109036</v>
      </c>
      <c r="F33" s="7">
        <v>65</v>
      </c>
      <c r="G33" s="7">
        <v>2207</v>
      </c>
      <c r="H33" s="7">
        <v>4106</v>
      </c>
      <c r="I33" s="7">
        <v>62</v>
      </c>
      <c r="J33" s="7">
        <v>453</v>
      </c>
      <c r="K33" s="7">
        <v>870</v>
      </c>
      <c r="L33" s="7">
        <v>6814</v>
      </c>
      <c r="M33" s="7">
        <v>312</v>
      </c>
      <c r="N33" s="7">
        <v>50</v>
      </c>
      <c r="O33" s="7">
        <v>18</v>
      </c>
      <c r="P33" s="7">
        <v>1768</v>
      </c>
      <c r="Q33" s="7">
        <v>92311</v>
      </c>
      <c r="R33" s="7">
        <v>6379</v>
      </c>
      <c r="S33" s="7">
        <v>8516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3008</v>
      </c>
      <c r="F35" s="7">
        <v>6</v>
      </c>
      <c r="G35" s="7">
        <v>56</v>
      </c>
      <c r="H35" s="7">
        <v>80</v>
      </c>
      <c r="I35" s="7">
        <v>1</v>
      </c>
      <c r="J35" s="7">
        <v>3</v>
      </c>
      <c r="K35" s="7">
        <v>22</v>
      </c>
      <c r="L35" s="7">
        <v>269</v>
      </c>
      <c r="M35" s="7">
        <v>29</v>
      </c>
      <c r="N35" s="7">
        <v>7</v>
      </c>
      <c r="O35" s="7">
        <v>4</v>
      </c>
      <c r="P35" s="7">
        <v>23</v>
      </c>
      <c r="Q35" s="7">
        <v>2508</v>
      </c>
      <c r="R35" s="7">
        <v>142</v>
      </c>
      <c r="S35" s="7">
        <v>334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33391</v>
      </c>
      <c r="F36" s="7">
        <v>32</v>
      </c>
      <c r="G36" s="7">
        <v>629</v>
      </c>
      <c r="H36" s="7">
        <v>2289</v>
      </c>
      <c r="I36" s="7">
        <v>2</v>
      </c>
      <c r="J36" s="7">
        <v>231</v>
      </c>
      <c r="K36" s="7">
        <v>340</v>
      </c>
      <c r="L36" s="7">
        <v>1845</v>
      </c>
      <c r="M36" s="7">
        <v>207</v>
      </c>
      <c r="N36" s="7">
        <v>20</v>
      </c>
      <c r="O36" s="7">
        <v>13</v>
      </c>
      <c r="P36" s="7">
        <v>750</v>
      </c>
      <c r="Q36" s="7">
        <v>27031</v>
      </c>
      <c r="R36" s="7">
        <v>2948</v>
      </c>
      <c r="S36" s="7">
        <v>2656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6466</v>
      </c>
      <c r="F37" s="7">
        <v>4</v>
      </c>
      <c r="G37" s="7">
        <v>73</v>
      </c>
      <c r="H37" s="7">
        <v>137</v>
      </c>
      <c r="I37" s="7">
        <v>2</v>
      </c>
      <c r="J37" s="7">
        <v>8</v>
      </c>
      <c r="K37" s="7">
        <v>37</v>
      </c>
      <c r="L37" s="7">
        <v>335</v>
      </c>
      <c r="M37" s="7">
        <v>18</v>
      </c>
      <c r="N37" s="7">
        <v>4</v>
      </c>
      <c r="O37" s="7">
        <v>2</v>
      </c>
      <c r="P37" s="7">
        <v>27</v>
      </c>
      <c r="Q37" s="7">
        <v>5819</v>
      </c>
      <c r="R37" s="7">
        <v>214</v>
      </c>
      <c r="S37" s="7">
        <v>404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65453</v>
      </c>
      <c r="F38" s="7">
        <v>30</v>
      </c>
      <c r="G38" s="7">
        <v>1387</v>
      </c>
      <c r="H38" s="7">
        <v>1685</v>
      </c>
      <c r="I38" s="7">
        <v>3</v>
      </c>
      <c r="J38" s="7">
        <v>197</v>
      </c>
      <c r="K38" s="7">
        <v>453</v>
      </c>
      <c r="L38" s="7">
        <v>4471</v>
      </c>
      <c r="M38" s="7">
        <v>96</v>
      </c>
      <c r="N38" s="7">
        <v>25</v>
      </c>
      <c r="O38" s="7">
        <v>5</v>
      </c>
      <c r="P38" s="7">
        <v>984</v>
      </c>
      <c r="Q38" s="7">
        <v>56120</v>
      </c>
      <c r="R38" s="7">
        <v>3100</v>
      </c>
      <c r="S38" s="7">
        <v>5250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365</v>
      </c>
      <c r="F39" s="7">
        <v>2</v>
      </c>
      <c r="G39" s="7">
        <v>3</v>
      </c>
      <c r="H39" s="7">
        <v>18</v>
      </c>
      <c r="I39" s="7">
        <v>1</v>
      </c>
      <c r="J39" s="7">
        <v>2</v>
      </c>
      <c r="K39" s="7">
        <v>6</v>
      </c>
      <c r="L39" s="7">
        <v>52</v>
      </c>
      <c r="M39" s="7">
        <v>1</v>
      </c>
      <c r="N39" s="7">
        <v>0</v>
      </c>
      <c r="O39" s="7">
        <v>0</v>
      </c>
      <c r="P39" s="7">
        <v>3</v>
      </c>
      <c r="Q39" s="7">
        <v>277</v>
      </c>
      <c r="R39" s="7">
        <v>23</v>
      </c>
      <c r="S39" s="7">
        <v>61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2313</v>
      </c>
      <c r="F40" s="7">
        <v>4</v>
      </c>
      <c r="G40" s="7">
        <v>130</v>
      </c>
      <c r="H40" s="7">
        <v>67</v>
      </c>
      <c r="I40" s="7">
        <v>2</v>
      </c>
      <c r="J40" s="7">
        <v>23</v>
      </c>
      <c r="K40" s="7">
        <v>50</v>
      </c>
      <c r="L40" s="7">
        <v>319</v>
      </c>
      <c r="M40" s="7">
        <v>2</v>
      </c>
      <c r="N40" s="7">
        <v>0</v>
      </c>
      <c r="O40" s="7">
        <v>0</v>
      </c>
      <c r="P40" s="7">
        <v>24</v>
      </c>
      <c r="Q40" s="7">
        <v>1691</v>
      </c>
      <c r="R40" s="7">
        <v>201</v>
      </c>
      <c r="S40" s="7">
        <v>395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1870</v>
      </c>
      <c r="F41" s="7">
        <v>3</v>
      </c>
      <c r="G41" s="7">
        <v>39</v>
      </c>
      <c r="H41" s="7">
        <v>71</v>
      </c>
      <c r="I41" s="7">
        <v>4</v>
      </c>
      <c r="J41" s="7">
        <v>10</v>
      </c>
      <c r="K41" s="7">
        <v>22</v>
      </c>
      <c r="L41" s="7">
        <v>193</v>
      </c>
      <c r="M41" s="7">
        <v>12</v>
      </c>
      <c r="N41" s="7">
        <v>4</v>
      </c>
      <c r="O41" s="7">
        <v>2</v>
      </c>
      <c r="P41" s="7">
        <v>6</v>
      </c>
      <c r="Q41" s="7">
        <v>1504</v>
      </c>
      <c r="R41" s="7">
        <v>113</v>
      </c>
      <c r="S41" s="7">
        <v>243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10497</v>
      </c>
      <c r="F42" s="7">
        <v>10</v>
      </c>
      <c r="G42" s="7">
        <v>211</v>
      </c>
      <c r="H42" s="7">
        <v>574</v>
      </c>
      <c r="I42" s="7">
        <v>28</v>
      </c>
      <c r="J42" s="7">
        <v>247</v>
      </c>
      <c r="K42" s="7">
        <v>161</v>
      </c>
      <c r="L42" s="7">
        <v>812</v>
      </c>
      <c r="M42" s="7">
        <v>37</v>
      </c>
      <c r="N42" s="7">
        <v>11</v>
      </c>
      <c r="O42" s="7">
        <v>33</v>
      </c>
      <c r="P42" s="7">
        <v>68</v>
      </c>
      <c r="Q42" s="7">
        <v>8303</v>
      </c>
      <c r="R42" s="7">
        <v>795</v>
      </c>
      <c r="S42" s="7">
        <v>1301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2561</v>
      </c>
      <c r="F44" s="7">
        <v>3</v>
      </c>
      <c r="G44" s="7">
        <v>61</v>
      </c>
      <c r="H44" s="7">
        <v>83</v>
      </c>
      <c r="I44" s="7">
        <v>6</v>
      </c>
      <c r="J44" s="7">
        <v>11</v>
      </c>
      <c r="K44" s="7">
        <v>22</v>
      </c>
      <c r="L44" s="7">
        <v>225</v>
      </c>
      <c r="M44" s="7">
        <v>17</v>
      </c>
      <c r="N44" s="7">
        <v>6</v>
      </c>
      <c r="O44" s="7">
        <v>4</v>
      </c>
      <c r="P44" s="7">
        <v>11</v>
      </c>
      <c r="Q44" s="7">
        <v>2112</v>
      </c>
      <c r="R44" s="7">
        <v>147</v>
      </c>
      <c r="S44" s="7">
        <v>285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16054</v>
      </c>
      <c r="F45" s="7">
        <v>20</v>
      </c>
      <c r="G45" s="7">
        <v>353</v>
      </c>
      <c r="H45" s="7">
        <v>674</v>
      </c>
      <c r="I45" s="7">
        <v>34</v>
      </c>
      <c r="J45" s="7">
        <v>252</v>
      </c>
      <c r="K45" s="7">
        <v>161</v>
      </c>
      <c r="L45" s="7">
        <v>1241</v>
      </c>
      <c r="M45" s="7">
        <v>64</v>
      </c>
      <c r="N45" s="7">
        <v>12</v>
      </c>
      <c r="O45" s="7">
        <v>55</v>
      </c>
      <c r="P45" s="7">
        <v>506</v>
      </c>
      <c r="Q45" s="7">
        <v>12680</v>
      </c>
      <c r="R45" s="7">
        <v>1048</v>
      </c>
      <c r="S45" s="7">
        <v>1787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I47" s="13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529</v>
      </c>
      <c r="B1" s="7"/>
      <c r="C1" s="7"/>
      <c r="D1" s="7"/>
      <c r="E1" s="7"/>
      <c r="F1" s="7"/>
      <c r="G1" s="7"/>
      <c r="H1" s="7"/>
      <c r="I1" s="7"/>
      <c r="J1" s="7"/>
      <c r="K1" s="54" t="s">
        <v>529</v>
      </c>
      <c r="L1" s="7"/>
      <c r="M1" s="7"/>
      <c r="N1" s="7"/>
      <c r="O1" s="7"/>
      <c r="P1" s="54"/>
      <c r="Q1" s="54"/>
      <c r="R1" s="54"/>
      <c r="S1" s="54"/>
      <c r="T1" s="54"/>
    </row>
    <row r="2" spans="1:20" ht="20.100000000000001" customHeight="1">
      <c r="A2" s="54" t="s">
        <v>44</v>
      </c>
      <c r="B2" s="54"/>
      <c r="C2" s="54"/>
      <c r="D2" s="54"/>
      <c r="E2" s="54"/>
      <c r="F2" s="54"/>
      <c r="G2" s="54"/>
      <c r="H2" s="54"/>
      <c r="I2" s="54"/>
      <c r="K2" s="54" t="s">
        <v>44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208</v>
      </c>
      <c r="B3" s="54"/>
      <c r="C3" s="54"/>
      <c r="D3" s="54"/>
      <c r="E3" s="54"/>
      <c r="F3" s="54"/>
      <c r="G3" s="54"/>
      <c r="H3" s="54"/>
      <c r="I3" s="54"/>
      <c r="K3" s="54" t="s">
        <v>208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210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19035</v>
      </c>
      <c r="F10" s="7">
        <v>8</v>
      </c>
      <c r="G10" s="7">
        <v>1740</v>
      </c>
      <c r="H10" s="7">
        <v>2868</v>
      </c>
      <c r="I10" s="7">
        <v>13</v>
      </c>
      <c r="J10" s="7">
        <v>69</v>
      </c>
      <c r="K10" s="7">
        <v>185</v>
      </c>
      <c r="L10" s="7">
        <v>6187</v>
      </c>
      <c r="M10" s="7">
        <v>431</v>
      </c>
      <c r="N10" s="7">
        <v>43</v>
      </c>
      <c r="O10" s="7">
        <v>8</v>
      </c>
      <c r="P10" s="7">
        <v>420</v>
      </c>
      <c r="Q10" s="7">
        <v>7063</v>
      </c>
      <c r="R10" s="7">
        <v>4616</v>
      </c>
      <c r="S10" s="7">
        <v>6923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45360</v>
      </c>
      <c r="F11" s="7">
        <v>8</v>
      </c>
      <c r="G11" s="7">
        <v>2795</v>
      </c>
      <c r="H11" s="7">
        <v>5195</v>
      </c>
      <c r="I11" s="7">
        <v>88</v>
      </c>
      <c r="J11" s="7">
        <v>258</v>
      </c>
      <c r="K11" s="7">
        <v>354</v>
      </c>
      <c r="L11" s="7">
        <v>10229</v>
      </c>
      <c r="M11" s="7">
        <v>540</v>
      </c>
      <c r="N11" s="7">
        <v>624</v>
      </c>
      <c r="O11" s="7">
        <v>9</v>
      </c>
      <c r="P11" s="7">
        <v>2290</v>
      </c>
      <c r="Q11" s="7">
        <v>22970</v>
      </c>
      <c r="R11" s="7">
        <v>7998</v>
      </c>
      <c r="S11" s="7">
        <v>12014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16200</v>
      </c>
      <c r="F13" s="7">
        <v>8</v>
      </c>
      <c r="G13" s="7">
        <v>1568</v>
      </c>
      <c r="H13" s="7">
        <v>2592</v>
      </c>
      <c r="I13" s="7">
        <v>7</v>
      </c>
      <c r="J13" s="7">
        <v>50</v>
      </c>
      <c r="K13" s="7">
        <v>158</v>
      </c>
      <c r="L13" s="7">
        <v>5496</v>
      </c>
      <c r="M13" s="7">
        <v>393</v>
      </c>
      <c r="N13" s="7">
        <v>18</v>
      </c>
      <c r="O13" s="7">
        <v>7</v>
      </c>
      <c r="P13" s="7">
        <v>271</v>
      </c>
      <c r="Q13" s="7">
        <v>5632</v>
      </c>
      <c r="R13" s="7">
        <v>4168</v>
      </c>
      <c r="S13" s="7">
        <v>6122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884</v>
      </c>
      <c r="F14" s="7">
        <v>0</v>
      </c>
      <c r="G14" s="7">
        <v>85</v>
      </c>
      <c r="H14" s="7">
        <v>101</v>
      </c>
      <c r="I14" s="7">
        <v>0</v>
      </c>
      <c r="J14" s="7">
        <v>6</v>
      </c>
      <c r="K14" s="7">
        <v>9</v>
      </c>
      <c r="L14" s="7">
        <v>316</v>
      </c>
      <c r="M14" s="7">
        <v>27</v>
      </c>
      <c r="N14" s="7">
        <v>0</v>
      </c>
      <c r="O14" s="7">
        <v>1</v>
      </c>
      <c r="P14" s="7">
        <v>22</v>
      </c>
      <c r="Q14" s="7">
        <v>317</v>
      </c>
      <c r="R14" s="7">
        <v>186</v>
      </c>
      <c r="S14" s="7">
        <v>359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1907</v>
      </c>
      <c r="F15" s="7">
        <v>0</v>
      </c>
      <c r="G15" s="7">
        <v>84</v>
      </c>
      <c r="H15" s="7">
        <v>168</v>
      </c>
      <c r="I15" s="7">
        <v>6</v>
      </c>
      <c r="J15" s="7">
        <v>13</v>
      </c>
      <c r="K15" s="7">
        <v>18</v>
      </c>
      <c r="L15" s="7">
        <v>368</v>
      </c>
      <c r="M15" s="7">
        <v>11</v>
      </c>
      <c r="N15" s="7">
        <v>21</v>
      </c>
      <c r="O15" s="7">
        <v>0</v>
      </c>
      <c r="P15" s="7">
        <v>124</v>
      </c>
      <c r="Q15" s="7">
        <v>1094</v>
      </c>
      <c r="R15" s="7">
        <v>252</v>
      </c>
      <c r="S15" s="7">
        <v>431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24724</v>
      </c>
      <c r="F16" s="7">
        <v>0</v>
      </c>
      <c r="G16" s="7">
        <v>998</v>
      </c>
      <c r="H16" s="7">
        <v>2094</v>
      </c>
      <c r="I16" s="7">
        <v>81</v>
      </c>
      <c r="J16" s="7">
        <v>196</v>
      </c>
      <c r="K16" s="7">
        <v>178</v>
      </c>
      <c r="L16" s="7">
        <v>3574</v>
      </c>
      <c r="M16" s="7">
        <v>93</v>
      </c>
      <c r="N16" s="7">
        <v>262</v>
      </c>
      <c r="O16" s="7">
        <v>0</v>
      </c>
      <c r="P16" s="7">
        <v>1714</v>
      </c>
      <c r="Q16" s="7">
        <v>15534</v>
      </c>
      <c r="R16" s="7">
        <v>3092</v>
      </c>
      <c r="S16" s="7">
        <v>4303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44</v>
      </c>
      <c r="F17" s="7">
        <v>0</v>
      </c>
      <c r="G17" s="7">
        <v>3</v>
      </c>
      <c r="H17" s="7">
        <v>7</v>
      </c>
      <c r="I17" s="7">
        <v>0</v>
      </c>
      <c r="J17" s="7">
        <v>0</v>
      </c>
      <c r="K17" s="7">
        <v>0</v>
      </c>
      <c r="L17" s="7">
        <v>7</v>
      </c>
      <c r="M17" s="7">
        <v>0</v>
      </c>
      <c r="N17" s="7">
        <v>4</v>
      </c>
      <c r="O17" s="7">
        <v>0</v>
      </c>
      <c r="P17" s="7">
        <v>3</v>
      </c>
      <c r="Q17" s="7">
        <v>20</v>
      </c>
      <c r="R17" s="7">
        <v>10</v>
      </c>
      <c r="S17" s="7">
        <v>11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2668</v>
      </c>
      <c r="F18" s="7">
        <v>0</v>
      </c>
      <c r="G18" s="7">
        <v>59</v>
      </c>
      <c r="H18" s="7">
        <v>307</v>
      </c>
      <c r="I18" s="7">
        <v>0</v>
      </c>
      <c r="J18" s="7">
        <v>0</v>
      </c>
      <c r="K18" s="7">
        <v>0</v>
      </c>
      <c r="L18" s="7">
        <v>527</v>
      </c>
      <c r="M18" s="7">
        <v>0</v>
      </c>
      <c r="N18" s="7">
        <v>344</v>
      </c>
      <c r="O18" s="7">
        <v>0</v>
      </c>
      <c r="P18" s="7">
        <v>261</v>
      </c>
      <c r="Q18" s="7">
        <v>1170</v>
      </c>
      <c r="R18" s="7">
        <v>366</v>
      </c>
      <c r="S18" s="7">
        <v>871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1084</v>
      </c>
      <c r="F20" s="7">
        <v>0</v>
      </c>
      <c r="G20" s="7">
        <v>67</v>
      </c>
      <c r="H20" s="7">
        <v>94</v>
      </c>
      <c r="I20" s="7">
        <v>4</v>
      </c>
      <c r="J20" s="7">
        <v>6</v>
      </c>
      <c r="K20" s="7">
        <v>9</v>
      </c>
      <c r="L20" s="7">
        <v>167</v>
      </c>
      <c r="M20" s="7">
        <v>7</v>
      </c>
      <c r="N20" s="7">
        <v>0</v>
      </c>
      <c r="O20" s="7">
        <v>0</v>
      </c>
      <c r="P20" s="7">
        <v>87</v>
      </c>
      <c r="Q20" s="7">
        <v>643</v>
      </c>
      <c r="R20" s="7">
        <v>161</v>
      </c>
      <c r="S20" s="7">
        <v>189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12329</v>
      </c>
      <c r="F21" s="7">
        <v>0</v>
      </c>
      <c r="G21" s="7">
        <v>514</v>
      </c>
      <c r="H21" s="7">
        <v>965</v>
      </c>
      <c r="I21" s="7">
        <v>56</v>
      </c>
      <c r="J21" s="7">
        <v>78</v>
      </c>
      <c r="K21" s="7">
        <v>85</v>
      </c>
      <c r="L21" s="7">
        <v>1344</v>
      </c>
      <c r="M21" s="7">
        <v>40</v>
      </c>
      <c r="N21" s="7">
        <v>0</v>
      </c>
      <c r="O21" s="7">
        <v>0</v>
      </c>
      <c r="P21" s="7">
        <v>1143</v>
      </c>
      <c r="Q21" s="7">
        <v>8104</v>
      </c>
      <c r="R21" s="7">
        <v>1479</v>
      </c>
      <c r="S21" s="7">
        <v>1547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4051</v>
      </c>
      <c r="F23" s="7">
        <v>9</v>
      </c>
      <c r="G23" s="7">
        <v>77</v>
      </c>
      <c r="H23" s="7">
        <v>306</v>
      </c>
      <c r="I23" s="7">
        <v>6</v>
      </c>
      <c r="J23" s="7">
        <v>6</v>
      </c>
      <c r="K23" s="7">
        <v>22</v>
      </c>
      <c r="L23" s="7">
        <v>245</v>
      </c>
      <c r="M23" s="7">
        <v>15</v>
      </c>
      <c r="N23" s="7">
        <v>3</v>
      </c>
      <c r="O23" s="7">
        <v>4</v>
      </c>
      <c r="P23" s="7">
        <v>170</v>
      </c>
      <c r="Q23" s="7">
        <v>3188</v>
      </c>
      <c r="R23" s="7">
        <v>392</v>
      </c>
      <c r="S23" s="7">
        <v>295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24592</v>
      </c>
      <c r="F24" s="7">
        <v>17</v>
      </c>
      <c r="G24" s="7">
        <v>882</v>
      </c>
      <c r="H24" s="7">
        <v>2762</v>
      </c>
      <c r="I24" s="7">
        <v>179</v>
      </c>
      <c r="J24" s="7">
        <v>18</v>
      </c>
      <c r="K24" s="7">
        <v>162</v>
      </c>
      <c r="L24" s="7">
        <v>1064</v>
      </c>
      <c r="M24" s="7">
        <v>79</v>
      </c>
      <c r="N24" s="7">
        <v>48</v>
      </c>
      <c r="O24" s="7">
        <v>54</v>
      </c>
      <c r="P24" s="7">
        <v>1644</v>
      </c>
      <c r="Q24" s="7">
        <v>17680</v>
      </c>
      <c r="R24" s="7">
        <v>3662</v>
      </c>
      <c r="S24" s="7">
        <v>1426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208</v>
      </c>
      <c r="F26" s="7">
        <v>0</v>
      </c>
      <c r="G26" s="7">
        <v>10</v>
      </c>
      <c r="H26" s="7">
        <v>18</v>
      </c>
      <c r="I26" s="7">
        <v>0</v>
      </c>
      <c r="J26" s="7">
        <v>0</v>
      </c>
      <c r="K26" s="7">
        <v>1</v>
      </c>
      <c r="L26" s="7">
        <v>41</v>
      </c>
      <c r="M26" s="7">
        <v>3</v>
      </c>
      <c r="N26" s="7">
        <v>0</v>
      </c>
      <c r="O26" s="7">
        <v>0</v>
      </c>
      <c r="P26" s="7">
        <v>7</v>
      </c>
      <c r="Q26" s="7">
        <v>128</v>
      </c>
      <c r="R26" s="7">
        <v>28</v>
      </c>
      <c r="S26" s="7">
        <v>45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733</v>
      </c>
      <c r="F27" s="7">
        <v>0</v>
      </c>
      <c r="G27" s="7">
        <v>15</v>
      </c>
      <c r="H27" s="7">
        <v>114</v>
      </c>
      <c r="I27" s="7">
        <v>0</v>
      </c>
      <c r="J27" s="7">
        <v>0</v>
      </c>
      <c r="K27" s="7">
        <v>0</v>
      </c>
      <c r="L27" s="7">
        <v>80</v>
      </c>
      <c r="M27" s="7">
        <v>9</v>
      </c>
      <c r="N27" s="7">
        <v>0</v>
      </c>
      <c r="O27" s="7">
        <v>0</v>
      </c>
      <c r="P27" s="7">
        <v>87</v>
      </c>
      <c r="Q27" s="7">
        <v>427</v>
      </c>
      <c r="R27" s="7">
        <v>130</v>
      </c>
      <c r="S27" s="7">
        <v>89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270</v>
      </c>
      <c r="F28" s="7">
        <v>1</v>
      </c>
      <c r="G28" s="7">
        <v>11</v>
      </c>
      <c r="H28" s="7">
        <v>52</v>
      </c>
      <c r="I28" s="7">
        <v>0</v>
      </c>
      <c r="J28" s="7">
        <v>3</v>
      </c>
      <c r="K28" s="7">
        <v>5</v>
      </c>
      <c r="L28" s="7">
        <v>26</v>
      </c>
      <c r="M28" s="7">
        <v>1</v>
      </c>
      <c r="N28" s="7">
        <v>0</v>
      </c>
      <c r="O28" s="7">
        <v>0</v>
      </c>
      <c r="P28" s="7">
        <v>24</v>
      </c>
      <c r="Q28" s="7">
        <v>147</v>
      </c>
      <c r="R28" s="7">
        <v>64</v>
      </c>
      <c r="S28" s="7">
        <v>35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1670</v>
      </c>
      <c r="F29" s="7">
        <v>1</v>
      </c>
      <c r="G29" s="7">
        <v>65</v>
      </c>
      <c r="H29" s="7">
        <v>217</v>
      </c>
      <c r="I29" s="7">
        <v>0</v>
      </c>
      <c r="J29" s="7">
        <v>7</v>
      </c>
      <c r="K29" s="7">
        <v>30</v>
      </c>
      <c r="L29" s="7">
        <v>55</v>
      </c>
      <c r="M29" s="7">
        <v>0</v>
      </c>
      <c r="N29" s="7">
        <v>0</v>
      </c>
      <c r="O29" s="7">
        <v>0</v>
      </c>
      <c r="P29" s="7">
        <v>279</v>
      </c>
      <c r="Q29" s="7">
        <v>1017</v>
      </c>
      <c r="R29" s="7">
        <v>281</v>
      </c>
      <c r="S29" s="7">
        <v>92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401</v>
      </c>
      <c r="F30" s="7">
        <v>1</v>
      </c>
      <c r="G30" s="7">
        <v>0</v>
      </c>
      <c r="H30" s="7">
        <v>8</v>
      </c>
      <c r="I30" s="7">
        <v>0</v>
      </c>
      <c r="J30" s="7">
        <v>0</v>
      </c>
      <c r="K30" s="7">
        <v>1</v>
      </c>
      <c r="L30" s="7">
        <v>4</v>
      </c>
      <c r="M30" s="7">
        <v>1</v>
      </c>
      <c r="N30" s="7">
        <v>1</v>
      </c>
      <c r="O30" s="7">
        <v>2</v>
      </c>
      <c r="P30" s="7">
        <v>2</v>
      </c>
      <c r="Q30" s="7">
        <v>381</v>
      </c>
      <c r="R30" s="7">
        <v>9</v>
      </c>
      <c r="S30" s="7">
        <v>9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2478</v>
      </c>
      <c r="F31" s="7">
        <v>2</v>
      </c>
      <c r="G31" s="7">
        <v>0</v>
      </c>
      <c r="H31" s="7">
        <v>48</v>
      </c>
      <c r="I31" s="7">
        <v>0</v>
      </c>
      <c r="J31" s="7">
        <v>0</v>
      </c>
      <c r="K31" s="7">
        <v>0</v>
      </c>
      <c r="L31" s="7">
        <v>20</v>
      </c>
      <c r="M31" s="7">
        <v>3</v>
      </c>
      <c r="N31" s="7">
        <v>0</v>
      </c>
      <c r="O31" s="7">
        <v>8</v>
      </c>
      <c r="P31" s="7">
        <v>5</v>
      </c>
      <c r="Q31" s="7">
        <v>2391</v>
      </c>
      <c r="R31" s="7">
        <v>50</v>
      </c>
      <c r="S31" s="7">
        <v>31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2471</v>
      </c>
      <c r="F32" s="7">
        <v>6</v>
      </c>
      <c r="G32" s="7">
        <v>43</v>
      </c>
      <c r="H32" s="7">
        <v>155</v>
      </c>
      <c r="I32" s="7">
        <v>3</v>
      </c>
      <c r="J32" s="7">
        <v>2</v>
      </c>
      <c r="K32" s="7">
        <v>9</v>
      </c>
      <c r="L32" s="7">
        <v>118</v>
      </c>
      <c r="M32" s="7">
        <v>7</v>
      </c>
      <c r="N32" s="7">
        <v>1</v>
      </c>
      <c r="O32" s="7">
        <v>2</v>
      </c>
      <c r="P32" s="7">
        <v>93</v>
      </c>
      <c r="Q32" s="7">
        <v>2032</v>
      </c>
      <c r="R32" s="7">
        <v>204</v>
      </c>
      <c r="S32" s="7">
        <v>139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17090</v>
      </c>
      <c r="F33" s="7">
        <v>14</v>
      </c>
      <c r="G33" s="7">
        <v>766</v>
      </c>
      <c r="H33" s="7">
        <v>2020</v>
      </c>
      <c r="I33" s="7">
        <v>85</v>
      </c>
      <c r="J33" s="7">
        <v>7</v>
      </c>
      <c r="K33" s="7">
        <v>74</v>
      </c>
      <c r="L33" s="7">
        <v>760</v>
      </c>
      <c r="M33" s="7">
        <v>66</v>
      </c>
      <c r="N33" s="7">
        <v>46</v>
      </c>
      <c r="O33" s="7">
        <v>46</v>
      </c>
      <c r="P33" s="7">
        <v>1056</v>
      </c>
      <c r="Q33" s="7">
        <v>12153</v>
      </c>
      <c r="R33" s="7">
        <v>2800</v>
      </c>
      <c r="S33" s="7">
        <v>998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607</v>
      </c>
      <c r="F35" s="7">
        <v>2</v>
      </c>
      <c r="G35" s="7">
        <v>20</v>
      </c>
      <c r="H35" s="7">
        <v>62</v>
      </c>
      <c r="I35" s="7">
        <v>1</v>
      </c>
      <c r="J35" s="7">
        <v>1</v>
      </c>
      <c r="K35" s="7">
        <v>3</v>
      </c>
      <c r="L35" s="7">
        <v>50</v>
      </c>
      <c r="M35" s="7">
        <v>4</v>
      </c>
      <c r="N35" s="7">
        <v>1</v>
      </c>
      <c r="O35" s="7">
        <v>1</v>
      </c>
      <c r="P35" s="7">
        <v>40</v>
      </c>
      <c r="Q35" s="7">
        <v>422</v>
      </c>
      <c r="R35" s="7">
        <v>84</v>
      </c>
      <c r="S35" s="7">
        <v>60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5767</v>
      </c>
      <c r="F36" s="7">
        <v>6</v>
      </c>
      <c r="G36" s="7">
        <v>579</v>
      </c>
      <c r="H36" s="7">
        <v>750</v>
      </c>
      <c r="I36" s="7">
        <v>21</v>
      </c>
      <c r="J36" s="7">
        <v>2</v>
      </c>
      <c r="K36" s="7">
        <v>42</v>
      </c>
      <c r="L36" s="7">
        <v>362</v>
      </c>
      <c r="M36" s="7">
        <v>37</v>
      </c>
      <c r="N36" s="7">
        <v>46</v>
      </c>
      <c r="O36" s="7">
        <v>45</v>
      </c>
      <c r="P36" s="7">
        <v>329</v>
      </c>
      <c r="Q36" s="7">
        <v>3547</v>
      </c>
      <c r="R36" s="7">
        <v>1335</v>
      </c>
      <c r="S36" s="7">
        <v>535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967</v>
      </c>
      <c r="F37" s="7">
        <v>3</v>
      </c>
      <c r="G37" s="7">
        <v>12</v>
      </c>
      <c r="H37" s="7">
        <v>64</v>
      </c>
      <c r="I37" s="7">
        <v>1</v>
      </c>
      <c r="J37" s="7">
        <v>0</v>
      </c>
      <c r="K37" s="7">
        <v>4</v>
      </c>
      <c r="L37" s="7">
        <v>42</v>
      </c>
      <c r="M37" s="7">
        <v>2</v>
      </c>
      <c r="N37" s="7">
        <v>0</v>
      </c>
      <c r="O37" s="7">
        <v>1</v>
      </c>
      <c r="P37" s="7">
        <v>30</v>
      </c>
      <c r="Q37" s="7">
        <v>808</v>
      </c>
      <c r="R37" s="7">
        <v>79</v>
      </c>
      <c r="S37" s="7">
        <v>49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9526</v>
      </c>
      <c r="F38" s="7">
        <v>6</v>
      </c>
      <c r="G38" s="7">
        <v>95</v>
      </c>
      <c r="H38" s="7">
        <v>1156</v>
      </c>
      <c r="I38" s="7">
        <v>7</v>
      </c>
      <c r="J38" s="7">
        <v>0</v>
      </c>
      <c r="K38" s="7">
        <v>23</v>
      </c>
      <c r="L38" s="7">
        <v>315</v>
      </c>
      <c r="M38" s="7">
        <v>28</v>
      </c>
      <c r="N38" s="7">
        <v>0</v>
      </c>
      <c r="O38" s="7">
        <v>0</v>
      </c>
      <c r="P38" s="7">
        <v>561</v>
      </c>
      <c r="Q38" s="7">
        <v>7334</v>
      </c>
      <c r="R38" s="7">
        <v>1256</v>
      </c>
      <c r="S38" s="7">
        <v>367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78</v>
      </c>
      <c r="F39" s="7">
        <v>0</v>
      </c>
      <c r="G39" s="7">
        <v>6</v>
      </c>
      <c r="H39" s="7">
        <v>11</v>
      </c>
      <c r="I39" s="7">
        <v>1</v>
      </c>
      <c r="J39" s="7">
        <v>1</v>
      </c>
      <c r="K39" s="7">
        <v>1</v>
      </c>
      <c r="L39" s="7">
        <v>14</v>
      </c>
      <c r="M39" s="7">
        <v>0</v>
      </c>
      <c r="N39" s="7">
        <v>0</v>
      </c>
      <c r="O39" s="7">
        <v>0</v>
      </c>
      <c r="P39" s="7">
        <v>12</v>
      </c>
      <c r="Q39" s="7">
        <v>32</v>
      </c>
      <c r="R39" s="7">
        <v>17</v>
      </c>
      <c r="S39" s="7">
        <v>16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813</v>
      </c>
      <c r="F40" s="7">
        <v>0</v>
      </c>
      <c r="G40" s="7">
        <v>82</v>
      </c>
      <c r="H40" s="7">
        <v>70</v>
      </c>
      <c r="I40" s="7">
        <v>56</v>
      </c>
      <c r="J40" s="7">
        <v>5</v>
      </c>
      <c r="K40" s="7">
        <v>1</v>
      </c>
      <c r="L40" s="7">
        <v>60</v>
      </c>
      <c r="M40" s="7">
        <v>0</v>
      </c>
      <c r="N40" s="7">
        <v>0</v>
      </c>
      <c r="O40" s="7">
        <v>0</v>
      </c>
      <c r="P40" s="7">
        <v>136</v>
      </c>
      <c r="Q40" s="7">
        <v>402</v>
      </c>
      <c r="R40" s="7">
        <v>151</v>
      </c>
      <c r="S40" s="7">
        <v>66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701</v>
      </c>
      <c r="F41" s="7">
        <v>1</v>
      </c>
      <c r="G41" s="7">
        <v>13</v>
      </c>
      <c r="H41" s="7">
        <v>73</v>
      </c>
      <c r="I41" s="7">
        <v>3</v>
      </c>
      <c r="J41" s="7">
        <v>1</v>
      </c>
      <c r="K41" s="7">
        <v>6</v>
      </c>
      <c r="L41" s="7">
        <v>56</v>
      </c>
      <c r="M41" s="7">
        <v>3</v>
      </c>
      <c r="N41" s="7">
        <v>1</v>
      </c>
      <c r="O41" s="7">
        <v>0</v>
      </c>
      <c r="P41" s="7">
        <v>44</v>
      </c>
      <c r="Q41" s="7">
        <v>500</v>
      </c>
      <c r="R41" s="7">
        <v>87</v>
      </c>
      <c r="S41" s="7">
        <v>67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2620</v>
      </c>
      <c r="F42" s="7">
        <v>1</v>
      </c>
      <c r="G42" s="7">
        <v>39</v>
      </c>
      <c r="H42" s="7">
        <v>361</v>
      </c>
      <c r="I42" s="7">
        <v>94</v>
      </c>
      <c r="J42" s="7">
        <v>3</v>
      </c>
      <c r="K42" s="7">
        <v>60</v>
      </c>
      <c r="L42" s="7">
        <v>149</v>
      </c>
      <c r="M42" s="7">
        <v>0</v>
      </c>
      <c r="N42" s="7">
        <v>2</v>
      </c>
      <c r="O42" s="7">
        <v>0</v>
      </c>
      <c r="P42" s="7">
        <v>216</v>
      </c>
      <c r="Q42" s="7">
        <v>1693</v>
      </c>
      <c r="R42" s="7">
        <v>402</v>
      </c>
      <c r="S42" s="7">
        <v>214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842</v>
      </c>
      <c r="F44" s="7">
        <v>1</v>
      </c>
      <c r="G44" s="7">
        <v>28</v>
      </c>
      <c r="H44" s="7">
        <v>98</v>
      </c>
      <c r="I44" s="7">
        <v>3</v>
      </c>
      <c r="J44" s="7">
        <v>1</v>
      </c>
      <c r="K44" s="7">
        <v>7</v>
      </c>
      <c r="L44" s="7">
        <v>98</v>
      </c>
      <c r="M44" s="7">
        <v>5</v>
      </c>
      <c r="N44" s="7">
        <v>1</v>
      </c>
      <c r="O44" s="7">
        <v>0</v>
      </c>
      <c r="P44" s="7">
        <v>56</v>
      </c>
      <c r="Q44" s="7">
        <v>544</v>
      </c>
      <c r="R44" s="7">
        <v>127</v>
      </c>
      <c r="S44" s="7">
        <v>112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3727</v>
      </c>
      <c r="F45" s="7">
        <v>1</v>
      </c>
      <c r="G45" s="7">
        <v>72</v>
      </c>
      <c r="H45" s="7">
        <v>534</v>
      </c>
      <c r="I45" s="7">
        <v>94</v>
      </c>
      <c r="J45" s="7">
        <v>3</v>
      </c>
      <c r="K45" s="7">
        <v>60</v>
      </c>
      <c r="L45" s="7">
        <v>246</v>
      </c>
      <c r="M45" s="7">
        <v>10</v>
      </c>
      <c r="N45" s="7">
        <v>2</v>
      </c>
      <c r="O45" s="7">
        <v>0</v>
      </c>
      <c r="P45" s="7">
        <v>321</v>
      </c>
      <c r="Q45" s="7">
        <v>2386</v>
      </c>
      <c r="R45" s="7">
        <v>607</v>
      </c>
      <c r="S45" s="7">
        <v>321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I47" s="13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"/>
  <dimension ref="A1:AX77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34.5703125" style="2" customWidth="1"/>
    <col min="260" max="265" width="15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34.5703125" style="2" customWidth="1"/>
    <col min="516" max="521" width="15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34.5703125" style="2" customWidth="1"/>
    <col min="772" max="777" width="15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34.5703125" style="2" customWidth="1"/>
    <col min="1028" max="1033" width="15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34.5703125" style="2" customWidth="1"/>
    <col min="1284" max="1289" width="15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34.5703125" style="2" customWidth="1"/>
    <col min="1540" max="1545" width="15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34.5703125" style="2" customWidth="1"/>
    <col min="1796" max="1801" width="15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34.5703125" style="2" customWidth="1"/>
    <col min="2052" max="2057" width="15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34.5703125" style="2" customWidth="1"/>
    <col min="2308" max="2313" width="15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34.5703125" style="2" customWidth="1"/>
    <col min="2564" max="2569" width="15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34.5703125" style="2" customWidth="1"/>
    <col min="2820" max="2825" width="15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34.5703125" style="2" customWidth="1"/>
    <col min="3076" max="3081" width="15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34.5703125" style="2" customWidth="1"/>
    <col min="3332" max="3337" width="15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34.5703125" style="2" customWidth="1"/>
    <col min="3588" max="3593" width="15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34.5703125" style="2" customWidth="1"/>
    <col min="3844" max="3849" width="15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34.5703125" style="2" customWidth="1"/>
    <col min="4100" max="4105" width="15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34.5703125" style="2" customWidth="1"/>
    <col min="4356" max="4361" width="15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34.5703125" style="2" customWidth="1"/>
    <col min="4612" max="4617" width="15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34.5703125" style="2" customWidth="1"/>
    <col min="4868" max="4873" width="15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34.5703125" style="2" customWidth="1"/>
    <col min="5124" max="5129" width="15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34.5703125" style="2" customWidth="1"/>
    <col min="5380" max="5385" width="15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34.5703125" style="2" customWidth="1"/>
    <col min="5636" max="5641" width="15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34.5703125" style="2" customWidth="1"/>
    <col min="5892" max="5897" width="15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34.5703125" style="2" customWidth="1"/>
    <col min="6148" max="6153" width="15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34.5703125" style="2" customWidth="1"/>
    <col min="6404" max="6409" width="15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34.5703125" style="2" customWidth="1"/>
    <col min="6660" max="6665" width="15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34.5703125" style="2" customWidth="1"/>
    <col min="6916" max="6921" width="15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34.5703125" style="2" customWidth="1"/>
    <col min="7172" max="7177" width="15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34.5703125" style="2" customWidth="1"/>
    <col min="7428" max="7433" width="15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34.5703125" style="2" customWidth="1"/>
    <col min="7684" max="7689" width="15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34.5703125" style="2" customWidth="1"/>
    <col min="7940" max="7945" width="15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34.5703125" style="2" customWidth="1"/>
    <col min="8196" max="8201" width="15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34.5703125" style="2" customWidth="1"/>
    <col min="8452" max="8457" width="15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34.5703125" style="2" customWidth="1"/>
    <col min="8708" max="8713" width="15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34.5703125" style="2" customWidth="1"/>
    <col min="8964" max="8969" width="15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34.5703125" style="2" customWidth="1"/>
    <col min="9220" max="9225" width="15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34.5703125" style="2" customWidth="1"/>
    <col min="9476" max="9481" width="15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34.5703125" style="2" customWidth="1"/>
    <col min="9732" max="9737" width="15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34.5703125" style="2" customWidth="1"/>
    <col min="9988" max="9993" width="15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34.5703125" style="2" customWidth="1"/>
    <col min="10244" max="10249" width="15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34.5703125" style="2" customWidth="1"/>
    <col min="10500" max="10505" width="15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34.5703125" style="2" customWidth="1"/>
    <col min="10756" max="10761" width="15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34.5703125" style="2" customWidth="1"/>
    <col min="11012" max="11017" width="15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34.5703125" style="2" customWidth="1"/>
    <col min="11268" max="11273" width="15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34.5703125" style="2" customWidth="1"/>
    <col min="11524" max="11529" width="15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34.5703125" style="2" customWidth="1"/>
    <col min="11780" max="11785" width="15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34.5703125" style="2" customWidth="1"/>
    <col min="12036" max="12041" width="15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34.5703125" style="2" customWidth="1"/>
    <col min="12292" max="12297" width="15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34.5703125" style="2" customWidth="1"/>
    <col min="12548" max="12553" width="15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34.5703125" style="2" customWidth="1"/>
    <col min="12804" max="12809" width="15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34.5703125" style="2" customWidth="1"/>
    <col min="13060" max="13065" width="15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34.5703125" style="2" customWidth="1"/>
    <col min="13316" max="13321" width="15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34.5703125" style="2" customWidth="1"/>
    <col min="13572" max="13577" width="15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34.5703125" style="2" customWidth="1"/>
    <col min="13828" max="13833" width="15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34.5703125" style="2" customWidth="1"/>
    <col min="14084" max="14089" width="15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34.5703125" style="2" customWidth="1"/>
    <col min="14340" max="14345" width="15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34.5703125" style="2" customWidth="1"/>
    <col min="14596" max="14601" width="15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34.5703125" style="2" customWidth="1"/>
    <col min="14852" max="14857" width="15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34.5703125" style="2" customWidth="1"/>
    <col min="15108" max="15113" width="15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34.5703125" style="2" customWidth="1"/>
    <col min="15364" max="15369" width="15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34.5703125" style="2" customWidth="1"/>
    <col min="15620" max="15625" width="15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34.5703125" style="2" customWidth="1"/>
    <col min="15876" max="15881" width="15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34.5703125" style="2" customWidth="1"/>
    <col min="16132" max="16137" width="15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540</v>
      </c>
      <c r="B3" s="358"/>
      <c r="C3" s="358"/>
      <c r="D3" s="358"/>
      <c r="E3" s="358"/>
      <c r="F3" s="358"/>
      <c r="G3" s="358"/>
      <c r="H3" s="358"/>
      <c r="I3" s="358"/>
    </row>
    <row r="4" spans="1:10" ht="9.9499999999999993" customHeight="1">
      <c r="A4" s="172"/>
      <c r="B4" s="172"/>
      <c r="C4" s="172"/>
      <c r="D4" s="172"/>
      <c r="E4" s="172"/>
      <c r="F4" s="172"/>
      <c r="G4" s="172"/>
      <c r="H4" s="172"/>
      <c r="I4" s="60"/>
    </row>
    <row r="5" spans="1:10" ht="3.95" customHeight="1">
      <c r="A5" s="338" t="s">
        <v>211</v>
      </c>
      <c r="B5" s="369"/>
      <c r="C5" s="370"/>
      <c r="D5" s="318" t="s">
        <v>46</v>
      </c>
      <c r="E5" s="318" t="s">
        <v>212</v>
      </c>
      <c r="F5" s="318" t="s">
        <v>48</v>
      </c>
      <c r="G5" s="166"/>
      <c r="H5" s="175"/>
      <c r="I5" s="166"/>
    </row>
    <row r="6" spans="1:10" ht="6" customHeight="1">
      <c r="A6" s="371"/>
      <c r="B6" s="371"/>
      <c r="C6" s="372"/>
      <c r="D6" s="354"/>
      <c r="E6" s="354"/>
      <c r="F6" s="354"/>
      <c r="G6" s="316" t="s">
        <v>5</v>
      </c>
      <c r="H6" s="375"/>
      <c r="I6" s="316" t="s">
        <v>213</v>
      </c>
    </row>
    <row r="7" spans="1:10" ht="6" customHeight="1">
      <c r="A7" s="371"/>
      <c r="B7" s="371"/>
      <c r="C7" s="372"/>
      <c r="D7" s="354"/>
      <c r="E7" s="354"/>
      <c r="F7" s="354"/>
      <c r="G7" s="376"/>
      <c r="H7" s="375"/>
      <c r="I7" s="376"/>
      <c r="J7" s="1"/>
    </row>
    <row r="8" spans="1:10" ht="3.95" customHeight="1">
      <c r="A8" s="371"/>
      <c r="B8" s="371"/>
      <c r="C8" s="372"/>
      <c r="D8" s="354"/>
      <c r="E8" s="354"/>
      <c r="F8" s="354"/>
      <c r="G8" s="167"/>
      <c r="H8" s="176"/>
      <c r="I8" s="316" t="s">
        <v>214</v>
      </c>
      <c r="J8" s="1"/>
    </row>
    <row r="9" spans="1:10" ht="6" customHeight="1">
      <c r="A9" s="371"/>
      <c r="B9" s="371"/>
      <c r="C9" s="372"/>
      <c r="D9" s="354"/>
      <c r="E9" s="354"/>
      <c r="F9" s="354"/>
      <c r="G9" s="318" t="s">
        <v>215</v>
      </c>
      <c r="H9" s="168"/>
      <c r="I9" s="316"/>
      <c r="J9" s="1"/>
    </row>
    <row r="10" spans="1:10" ht="6" customHeight="1">
      <c r="A10" s="371"/>
      <c r="B10" s="371"/>
      <c r="C10" s="372"/>
      <c r="D10" s="354"/>
      <c r="E10" s="354"/>
      <c r="F10" s="354"/>
      <c r="G10" s="319"/>
      <c r="H10" s="319" t="s">
        <v>7</v>
      </c>
      <c r="I10" s="316" t="s">
        <v>10</v>
      </c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/>
      <c r="I11" s="316"/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 t="s">
        <v>8</v>
      </c>
      <c r="I12" s="316" t="s">
        <v>11</v>
      </c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/>
      <c r="I13" s="316"/>
      <c r="J13" s="1"/>
    </row>
    <row r="14" spans="1:10" ht="6" customHeight="1">
      <c r="A14" s="371"/>
      <c r="B14" s="371"/>
      <c r="C14" s="372"/>
      <c r="D14" s="355"/>
      <c r="E14" s="355"/>
      <c r="F14" s="355"/>
      <c r="G14" s="320"/>
      <c r="H14" s="169"/>
      <c r="I14" s="61"/>
      <c r="J14" s="1"/>
    </row>
    <row r="15" spans="1:10" ht="20.100000000000001" customHeight="1">
      <c r="A15" s="373"/>
      <c r="B15" s="373"/>
      <c r="C15" s="374"/>
      <c r="D15" s="190" t="s">
        <v>1</v>
      </c>
      <c r="E15" s="45" t="s">
        <v>150</v>
      </c>
      <c r="F15" s="45" t="s">
        <v>151</v>
      </c>
      <c r="G15" s="45" t="s">
        <v>1</v>
      </c>
      <c r="H15" s="45" t="s">
        <v>151</v>
      </c>
      <c r="I15" s="46" t="s">
        <v>37</v>
      </c>
      <c r="J15" s="1"/>
    </row>
    <row r="16" spans="1:10" ht="33.950000000000003" customHeight="1">
      <c r="A16" s="378" t="s">
        <v>0</v>
      </c>
      <c r="B16" s="378"/>
      <c r="C16" s="378"/>
      <c r="D16" s="378"/>
      <c r="E16" s="378"/>
      <c r="F16" s="378"/>
      <c r="G16" s="378"/>
      <c r="H16" s="378"/>
      <c r="I16" s="378"/>
      <c r="J16" s="1"/>
    </row>
    <row r="17" spans="1:50" ht="20.100000000000001" customHeight="1">
      <c r="A17" s="50" t="s">
        <v>61</v>
      </c>
      <c r="D17" s="7">
        <v>111610</v>
      </c>
      <c r="E17" s="7">
        <v>140702</v>
      </c>
      <c r="F17" s="7">
        <v>6708.95</v>
      </c>
      <c r="G17" s="7">
        <v>246024</v>
      </c>
      <c r="H17" s="7">
        <v>26106.920000000002</v>
      </c>
      <c r="I17" s="7">
        <v>39884038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50" t="s">
        <v>216</v>
      </c>
      <c r="D18" s="7"/>
      <c r="E18" s="7"/>
      <c r="F18" s="7"/>
      <c r="G18" s="7"/>
      <c r="H18" s="7"/>
      <c r="I18" s="7"/>
      <c r="J18" s="1"/>
    </row>
    <row r="19" spans="1:50" ht="14.1" customHeight="1">
      <c r="B19" s="50" t="s">
        <v>217</v>
      </c>
      <c r="D19" s="7">
        <v>40662</v>
      </c>
      <c r="E19" s="7">
        <v>31765</v>
      </c>
      <c r="F19" s="7">
        <v>1413.1299999999999</v>
      </c>
      <c r="G19" s="7">
        <v>46903</v>
      </c>
      <c r="H19" s="7">
        <v>5981.07</v>
      </c>
      <c r="I19" s="7">
        <v>8567837</v>
      </c>
    </row>
    <row r="20" spans="1:50" ht="14.1" customHeight="1">
      <c r="B20" s="50" t="s">
        <v>218</v>
      </c>
      <c r="D20" s="7">
        <v>60948</v>
      </c>
      <c r="E20" s="7">
        <v>65024</v>
      </c>
      <c r="F20" s="7">
        <v>3280.79</v>
      </c>
      <c r="G20" s="7">
        <v>96081</v>
      </c>
      <c r="H20" s="7">
        <v>12037.869999999999</v>
      </c>
      <c r="I20" s="7">
        <v>18599206</v>
      </c>
    </row>
    <row r="21" spans="1:50" ht="14.1" customHeight="1">
      <c r="B21" s="50" t="s">
        <v>219</v>
      </c>
      <c r="D21" s="7">
        <v>6632</v>
      </c>
      <c r="E21" s="7">
        <v>19205</v>
      </c>
      <c r="F21" s="7">
        <v>957.92000000000007</v>
      </c>
      <c r="G21" s="7">
        <v>41808</v>
      </c>
      <c r="H21" s="7">
        <v>3569.78</v>
      </c>
      <c r="I21" s="7">
        <v>5434233</v>
      </c>
      <c r="J21" s="1"/>
    </row>
    <row r="22" spans="1:50" ht="14.1" customHeight="1">
      <c r="B22" s="50" t="s">
        <v>220</v>
      </c>
      <c r="D22" s="7">
        <v>2650</v>
      </c>
      <c r="E22" s="7">
        <v>16674</v>
      </c>
      <c r="F22" s="7">
        <v>755.58999999999992</v>
      </c>
      <c r="G22" s="7">
        <v>41646</v>
      </c>
      <c r="H22" s="7">
        <v>3085.4700000000003</v>
      </c>
      <c r="I22" s="7">
        <v>4839784</v>
      </c>
      <c r="J22" s="1"/>
    </row>
    <row r="23" spans="1:50" ht="14.1" customHeight="1">
      <c r="B23" s="50" t="s">
        <v>221</v>
      </c>
      <c r="D23" s="7">
        <v>610</v>
      </c>
      <c r="E23" s="7">
        <v>6046</v>
      </c>
      <c r="F23" s="7">
        <v>221.86999999999998</v>
      </c>
      <c r="G23" s="7">
        <v>14597</v>
      </c>
      <c r="H23" s="7">
        <v>1094.8899999999999</v>
      </c>
      <c r="I23" s="7">
        <v>1821701</v>
      </c>
      <c r="J23" s="1"/>
    </row>
    <row r="24" spans="1:50" ht="14.1" customHeight="1">
      <c r="B24" s="50" t="s">
        <v>222</v>
      </c>
      <c r="D24" s="7">
        <v>93</v>
      </c>
      <c r="E24" s="7">
        <v>1547</v>
      </c>
      <c r="F24" s="7">
        <v>61.5</v>
      </c>
      <c r="G24" s="7">
        <v>3892</v>
      </c>
      <c r="H24" s="7">
        <v>273.2</v>
      </c>
      <c r="I24" s="7">
        <v>461084</v>
      </c>
      <c r="J24" s="1"/>
    </row>
    <row r="25" spans="1:50" ht="14.1" customHeight="1">
      <c r="B25" s="50" t="s">
        <v>223</v>
      </c>
      <c r="D25" s="7">
        <v>15</v>
      </c>
      <c r="E25" s="7">
        <v>442</v>
      </c>
      <c r="F25" s="7">
        <v>18.149999999999999</v>
      </c>
      <c r="G25" s="7">
        <v>1097</v>
      </c>
      <c r="H25" s="7">
        <v>64.650000000000006</v>
      </c>
      <c r="I25" s="7">
        <v>160193</v>
      </c>
    </row>
    <row r="26" spans="1:50" ht="20.100000000000001" customHeight="1">
      <c r="A26" s="50" t="s">
        <v>77</v>
      </c>
      <c r="D26" s="7">
        <v>26765</v>
      </c>
      <c r="E26" s="7">
        <v>186761</v>
      </c>
      <c r="F26" s="7">
        <v>26343.32</v>
      </c>
      <c r="G26" s="7">
        <v>5151</v>
      </c>
      <c r="H26" s="7">
        <v>391.99</v>
      </c>
      <c r="I26" s="7">
        <v>24052850</v>
      </c>
    </row>
    <row r="27" spans="1:50" ht="18" customHeight="1">
      <c r="A27" s="50" t="s">
        <v>224</v>
      </c>
      <c r="D27" s="7"/>
      <c r="E27" s="7"/>
      <c r="F27" s="7"/>
      <c r="G27" s="7"/>
      <c r="H27" s="7"/>
      <c r="I27" s="7"/>
    </row>
    <row r="28" spans="1:50" ht="14.1" customHeight="1">
      <c r="B28" s="50" t="s">
        <v>217</v>
      </c>
      <c r="D28" s="7">
        <v>20881</v>
      </c>
      <c r="E28" s="7">
        <v>104588</v>
      </c>
      <c r="F28" s="7">
        <v>14239.970000000001</v>
      </c>
      <c r="G28" s="7">
        <v>365</v>
      </c>
      <c r="H28" s="7">
        <v>31.48</v>
      </c>
      <c r="I28" s="7">
        <v>8253692</v>
      </c>
    </row>
    <row r="29" spans="1:50" ht="14.1" customHeight="1">
      <c r="B29" s="50" t="s">
        <v>218</v>
      </c>
      <c r="D29" s="7">
        <v>4079</v>
      </c>
      <c r="E29" s="7">
        <v>37704</v>
      </c>
      <c r="F29" s="7">
        <v>5237.1000000000004</v>
      </c>
      <c r="G29" s="7">
        <v>1250</v>
      </c>
      <c r="H29" s="7">
        <v>117.27000000000001</v>
      </c>
      <c r="I29" s="7">
        <v>5425676</v>
      </c>
    </row>
    <row r="30" spans="1:50" ht="14.1" customHeight="1">
      <c r="B30" s="50" t="s">
        <v>219</v>
      </c>
      <c r="D30" s="7">
        <v>1072</v>
      </c>
      <c r="E30" s="7">
        <v>19079</v>
      </c>
      <c r="F30" s="7">
        <v>2716.57</v>
      </c>
      <c r="G30" s="7">
        <v>1317</v>
      </c>
      <c r="H30" s="7">
        <v>93.12</v>
      </c>
      <c r="I30" s="7">
        <v>3587664</v>
      </c>
    </row>
    <row r="31" spans="1:50" ht="14.1" customHeight="1">
      <c r="B31" s="50" t="s">
        <v>220</v>
      </c>
      <c r="D31" s="7">
        <v>552</v>
      </c>
      <c r="E31" s="7">
        <v>15779</v>
      </c>
      <c r="F31" s="7">
        <v>2554.37</v>
      </c>
      <c r="G31" s="7">
        <v>1517</v>
      </c>
      <c r="H31" s="7">
        <v>98.86</v>
      </c>
      <c r="I31" s="7">
        <v>3896359</v>
      </c>
    </row>
    <row r="32" spans="1:50" ht="14.1" customHeight="1">
      <c r="B32" s="50" t="s">
        <v>221</v>
      </c>
      <c r="D32" s="7">
        <v>143</v>
      </c>
      <c r="E32" s="7">
        <v>7218</v>
      </c>
      <c r="F32" s="7">
        <v>1113.5999999999999</v>
      </c>
      <c r="G32" s="7">
        <v>418</v>
      </c>
      <c r="H32" s="7">
        <v>27.380000000000003</v>
      </c>
      <c r="I32" s="7">
        <v>2199022</v>
      </c>
    </row>
    <row r="33" spans="1:9" ht="14.1" customHeight="1">
      <c r="B33" s="50" t="s">
        <v>222</v>
      </c>
      <c r="D33" s="7">
        <v>34</v>
      </c>
      <c r="E33" s="7">
        <v>2152</v>
      </c>
      <c r="F33" s="7">
        <v>446.11</v>
      </c>
      <c r="G33" s="7">
        <v>180</v>
      </c>
      <c r="H33" s="7">
        <v>13.77</v>
      </c>
      <c r="I33" s="7">
        <v>598837</v>
      </c>
    </row>
    <row r="34" spans="1:9" ht="14.1" customHeight="1">
      <c r="B34" s="50" t="s">
        <v>223</v>
      </c>
      <c r="D34" s="7">
        <v>4</v>
      </c>
      <c r="E34" s="7">
        <v>240</v>
      </c>
      <c r="F34" s="7">
        <v>35.61</v>
      </c>
      <c r="G34" s="7">
        <v>104</v>
      </c>
      <c r="H34" s="7">
        <v>10.11</v>
      </c>
      <c r="I34" s="7">
        <v>91600</v>
      </c>
    </row>
    <row r="35" spans="1:9" ht="33.950000000000003" customHeight="1">
      <c r="A35" s="377" t="s">
        <v>38</v>
      </c>
      <c r="B35" s="377"/>
      <c r="C35" s="377"/>
      <c r="D35" s="377"/>
      <c r="E35" s="377"/>
      <c r="F35" s="377"/>
      <c r="G35" s="377"/>
      <c r="H35" s="377"/>
      <c r="I35" s="377"/>
    </row>
    <row r="36" spans="1:9" ht="20.100000000000001" customHeight="1">
      <c r="A36" s="2" t="s">
        <v>61</v>
      </c>
      <c r="D36" s="7">
        <v>92575</v>
      </c>
      <c r="E36" s="7">
        <v>117568</v>
      </c>
      <c r="F36" s="7">
        <v>5847.46</v>
      </c>
      <c r="G36" s="7">
        <v>200664</v>
      </c>
      <c r="H36" s="7">
        <v>21639.329999999998</v>
      </c>
      <c r="I36" s="7">
        <v>33752106</v>
      </c>
    </row>
    <row r="37" spans="1:9" ht="18" customHeight="1">
      <c r="A37" s="2" t="s">
        <v>216</v>
      </c>
      <c r="D37" s="7"/>
      <c r="E37" s="7"/>
      <c r="F37" s="7"/>
      <c r="G37" s="7"/>
      <c r="H37" s="7"/>
      <c r="I37" s="7"/>
    </row>
    <row r="38" spans="1:9" ht="14.1" customHeight="1">
      <c r="B38" s="2" t="s">
        <v>217</v>
      </c>
      <c r="D38" s="7">
        <v>32523</v>
      </c>
      <c r="E38" s="7">
        <v>26385</v>
      </c>
      <c r="F38" s="7">
        <v>1254.3899999999999</v>
      </c>
      <c r="G38" s="7">
        <v>38026</v>
      </c>
      <c r="H38" s="7">
        <v>4946.1000000000004</v>
      </c>
      <c r="I38" s="7">
        <v>7244347</v>
      </c>
    </row>
    <row r="39" spans="1:9" ht="14.1" customHeight="1">
      <c r="B39" s="2" t="s">
        <v>218</v>
      </c>
      <c r="D39" s="7">
        <v>52186</v>
      </c>
      <c r="E39" s="7">
        <v>57771</v>
      </c>
      <c r="F39" s="7">
        <v>2999.7799999999997</v>
      </c>
      <c r="G39" s="7">
        <v>84870</v>
      </c>
      <c r="H39" s="7">
        <v>10591.5</v>
      </c>
      <c r="I39" s="7">
        <v>16692396</v>
      </c>
    </row>
    <row r="40" spans="1:9" ht="14.1" customHeight="1">
      <c r="B40" s="2" t="s">
        <v>219</v>
      </c>
      <c r="D40" s="7">
        <v>5485</v>
      </c>
      <c r="E40" s="7">
        <v>16524</v>
      </c>
      <c r="F40" s="7">
        <v>844.57</v>
      </c>
      <c r="G40" s="7">
        <v>35762</v>
      </c>
      <c r="H40" s="7">
        <v>3044.69</v>
      </c>
      <c r="I40" s="7">
        <v>4741830</v>
      </c>
    </row>
    <row r="41" spans="1:9" ht="14.1" customHeight="1">
      <c r="B41" s="2" t="s">
        <v>220</v>
      </c>
      <c r="D41" s="7">
        <v>2036</v>
      </c>
      <c r="E41" s="7">
        <v>12979</v>
      </c>
      <c r="F41" s="7">
        <v>595.78</v>
      </c>
      <c r="G41" s="7">
        <v>32094</v>
      </c>
      <c r="H41" s="7">
        <v>2361.7200000000003</v>
      </c>
      <c r="I41" s="7">
        <v>3828963</v>
      </c>
    </row>
    <row r="42" spans="1:9" ht="14.1" customHeight="1">
      <c r="B42" s="2" t="s">
        <v>221</v>
      </c>
      <c r="D42" s="7">
        <v>288</v>
      </c>
      <c r="E42" s="7">
        <v>2877</v>
      </c>
      <c r="F42" s="7">
        <v>109.63</v>
      </c>
      <c r="G42" s="7">
        <v>7498</v>
      </c>
      <c r="H42" s="7">
        <v>525.08000000000004</v>
      </c>
      <c r="I42" s="7">
        <v>902410</v>
      </c>
    </row>
    <row r="43" spans="1:9" ht="14.1" customHeight="1">
      <c r="B43" s="2" t="s">
        <v>222</v>
      </c>
      <c r="D43" s="7">
        <v>48</v>
      </c>
      <c r="E43" s="7">
        <v>756</v>
      </c>
      <c r="F43" s="7">
        <v>33.130000000000003</v>
      </c>
      <c r="G43" s="7">
        <v>1610</v>
      </c>
      <c r="H43" s="7">
        <v>127.92999999999999</v>
      </c>
      <c r="I43" s="7">
        <v>229696</v>
      </c>
    </row>
    <row r="44" spans="1:9" ht="14.1" customHeight="1">
      <c r="B44" s="2" t="s">
        <v>223</v>
      </c>
      <c r="D44" s="7">
        <v>9</v>
      </c>
      <c r="E44" s="7">
        <v>276</v>
      </c>
      <c r="F44" s="7">
        <v>10.18</v>
      </c>
      <c r="G44" s="7">
        <v>804</v>
      </c>
      <c r="H44" s="7">
        <v>42.31</v>
      </c>
      <c r="I44" s="7">
        <v>112464</v>
      </c>
    </row>
    <row r="45" spans="1:9" ht="20.100000000000001" customHeight="1">
      <c r="A45" s="2" t="s">
        <v>77</v>
      </c>
      <c r="D45" s="7">
        <v>22714</v>
      </c>
      <c r="E45" s="7">
        <v>162169</v>
      </c>
      <c r="F45" s="7">
        <v>22787.829999999998</v>
      </c>
      <c r="G45" s="7">
        <v>4371</v>
      </c>
      <c r="H45" s="7">
        <v>343.81</v>
      </c>
      <c r="I45" s="7">
        <v>20806367</v>
      </c>
    </row>
    <row r="46" spans="1:9" ht="18" customHeight="1">
      <c r="A46" s="50" t="s">
        <v>224</v>
      </c>
      <c r="D46" s="7"/>
      <c r="E46" s="7"/>
      <c r="F46" s="7"/>
      <c r="G46" s="7"/>
      <c r="H46" s="7"/>
      <c r="I46" s="7"/>
    </row>
    <row r="47" spans="1:9" ht="14.1" customHeight="1">
      <c r="B47" s="2" t="s">
        <v>217</v>
      </c>
      <c r="D47" s="7">
        <v>17692</v>
      </c>
      <c r="E47" s="7">
        <v>90087</v>
      </c>
      <c r="F47" s="7">
        <v>12236.98</v>
      </c>
      <c r="G47" s="7">
        <v>327</v>
      </c>
      <c r="H47" s="7">
        <v>27.910000000000004</v>
      </c>
      <c r="I47" s="7">
        <v>7088302</v>
      </c>
    </row>
    <row r="48" spans="1:9" ht="14.1" customHeight="1">
      <c r="B48" s="2" t="s">
        <v>218</v>
      </c>
      <c r="D48" s="7">
        <v>3498</v>
      </c>
      <c r="E48" s="7">
        <v>32665</v>
      </c>
      <c r="F48" s="7">
        <v>4562.5199999999995</v>
      </c>
      <c r="G48" s="7">
        <v>1144</v>
      </c>
      <c r="H48" s="7">
        <v>109.37</v>
      </c>
      <c r="I48" s="7">
        <v>4807622</v>
      </c>
    </row>
    <row r="49" spans="1:9" ht="14.1" customHeight="1">
      <c r="B49" s="2" t="s">
        <v>219</v>
      </c>
      <c r="D49" s="7">
        <v>899</v>
      </c>
      <c r="E49" s="7">
        <v>16819</v>
      </c>
      <c r="F49" s="7">
        <v>2356.6999999999998</v>
      </c>
      <c r="G49" s="7">
        <v>1096</v>
      </c>
      <c r="H49" s="7">
        <v>84.16</v>
      </c>
      <c r="I49" s="7">
        <v>3051575</v>
      </c>
    </row>
    <row r="50" spans="1:9" ht="14.1" customHeight="1">
      <c r="B50" s="2" t="s">
        <v>220</v>
      </c>
      <c r="D50" s="7">
        <v>477</v>
      </c>
      <c r="E50" s="7">
        <v>14278</v>
      </c>
      <c r="F50" s="7">
        <v>2261.91</v>
      </c>
      <c r="G50" s="7">
        <v>1314</v>
      </c>
      <c r="H50" s="7">
        <v>88.28</v>
      </c>
      <c r="I50" s="7">
        <v>3434850</v>
      </c>
    </row>
    <row r="51" spans="1:9" ht="14.1" customHeight="1">
      <c r="B51" s="2" t="s">
        <v>221</v>
      </c>
      <c r="D51" s="7">
        <v>120</v>
      </c>
      <c r="E51" s="7">
        <v>6341</v>
      </c>
      <c r="F51" s="7">
        <v>957.82</v>
      </c>
      <c r="G51" s="7">
        <v>383</v>
      </c>
      <c r="H51" s="7">
        <v>23.71</v>
      </c>
      <c r="I51" s="7">
        <v>1890772</v>
      </c>
    </row>
    <row r="52" spans="1:9" ht="14.1" customHeight="1">
      <c r="B52" s="2" t="s">
        <v>222</v>
      </c>
      <c r="D52" s="7">
        <v>24</v>
      </c>
      <c r="E52" s="7">
        <v>1739</v>
      </c>
      <c r="F52" s="7">
        <v>376.29</v>
      </c>
      <c r="G52" s="7">
        <v>3</v>
      </c>
      <c r="H52" s="7">
        <v>0.27999999999999997</v>
      </c>
      <c r="I52" s="7">
        <v>441646</v>
      </c>
    </row>
    <row r="53" spans="1:9" ht="14.1" customHeight="1">
      <c r="B53" s="2" t="s">
        <v>223</v>
      </c>
      <c r="D53" s="7">
        <v>4</v>
      </c>
      <c r="E53" s="7">
        <v>240</v>
      </c>
      <c r="F53" s="7">
        <v>35.61</v>
      </c>
      <c r="G53" s="7">
        <v>104</v>
      </c>
      <c r="H53" s="7">
        <v>10.11</v>
      </c>
      <c r="I53" s="7">
        <v>91600</v>
      </c>
    </row>
    <row r="54" spans="1:9" ht="33.950000000000003" customHeight="1">
      <c r="A54" s="377" t="s">
        <v>41</v>
      </c>
      <c r="B54" s="377"/>
      <c r="C54" s="377"/>
      <c r="D54" s="377"/>
      <c r="E54" s="377"/>
      <c r="F54" s="377"/>
      <c r="G54" s="377"/>
      <c r="H54" s="377"/>
      <c r="I54" s="377"/>
    </row>
    <row r="55" spans="1:9" ht="20.100000000000001" customHeight="1">
      <c r="A55" s="50" t="s">
        <v>61</v>
      </c>
      <c r="D55" s="7">
        <v>19035</v>
      </c>
      <c r="E55" s="7">
        <v>23134</v>
      </c>
      <c r="F55" s="7">
        <v>861.49</v>
      </c>
      <c r="G55" s="7">
        <v>45360</v>
      </c>
      <c r="H55" s="7">
        <v>4467.59</v>
      </c>
      <c r="I55" s="7">
        <v>6131932</v>
      </c>
    </row>
    <row r="56" spans="1:9" ht="18" customHeight="1">
      <c r="A56" s="50" t="s">
        <v>216</v>
      </c>
      <c r="D56" s="7"/>
      <c r="E56" s="7"/>
      <c r="F56" s="7"/>
      <c r="G56" s="7"/>
      <c r="H56" s="7"/>
      <c r="I56" s="7"/>
    </row>
    <row r="57" spans="1:9" ht="14.1" customHeight="1">
      <c r="B57" s="50" t="s">
        <v>217</v>
      </c>
      <c r="D57" s="7">
        <v>8139</v>
      </c>
      <c r="E57" s="7">
        <v>5380</v>
      </c>
      <c r="F57" s="7">
        <v>158.74</v>
      </c>
      <c r="G57" s="7">
        <v>8877</v>
      </c>
      <c r="H57" s="7">
        <v>1034.97</v>
      </c>
      <c r="I57" s="7">
        <v>1323490</v>
      </c>
    </row>
    <row r="58" spans="1:9" ht="14.1" customHeight="1">
      <c r="B58" s="50" t="s">
        <v>218</v>
      </c>
      <c r="D58" s="7">
        <v>8762</v>
      </c>
      <c r="E58" s="7">
        <v>7253</v>
      </c>
      <c r="F58" s="7">
        <v>281.01</v>
      </c>
      <c r="G58" s="7">
        <v>11211</v>
      </c>
      <c r="H58" s="7">
        <v>1446.3700000000001</v>
      </c>
      <c r="I58" s="7">
        <v>1906810</v>
      </c>
    </row>
    <row r="59" spans="1:9" ht="14.1" customHeight="1">
      <c r="B59" s="50" t="s">
        <v>219</v>
      </c>
      <c r="D59" s="7">
        <v>1147</v>
      </c>
      <c r="E59" s="7">
        <v>2681</v>
      </c>
      <c r="F59" s="7">
        <v>113.35</v>
      </c>
      <c r="G59" s="7">
        <v>6046</v>
      </c>
      <c r="H59" s="7">
        <v>525.08999999999992</v>
      </c>
      <c r="I59" s="7">
        <v>692403</v>
      </c>
    </row>
    <row r="60" spans="1:9" ht="14.1" customHeight="1">
      <c r="B60" s="50" t="s">
        <v>220</v>
      </c>
      <c r="D60" s="7">
        <v>614</v>
      </c>
      <c r="E60" s="7">
        <v>3695</v>
      </c>
      <c r="F60" s="7">
        <v>159.82</v>
      </c>
      <c r="G60" s="7">
        <v>9552</v>
      </c>
      <c r="H60" s="7">
        <v>723.75</v>
      </c>
      <c r="I60" s="7">
        <v>1010821</v>
      </c>
    </row>
    <row r="61" spans="1:9" ht="14.1" customHeight="1">
      <c r="B61" s="50" t="s">
        <v>221</v>
      </c>
      <c r="D61" s="7">
        <v>322</v>
      </c>
      <c r="E61" s="7">
        <v>3169</v>
      </c>
      <c r="F61" s="7">
        <v>112.24000000000001</v>
      </c>
      <c r="G61" s="7">
        <v>7099</v>
      </c>
      <c r="H61" s="7">
        <v>569.81000000000006</v>
      </c>
      <c r="I61" s="7">
        <v>919291</v>
      </c>
    </row>
    <row r="62" spans="1:9" ht="14.1" customHeight="1">
      <c r="B62" s="50" t="s">
        <v>222</v>
      </c>
      <c r="D62" s="7">
        <v>45</v>
      </c>
      <c r="E62" s="7">
        <v>790</v>
      </c>
      <c r="F62" s="7">
        <v>28.380000000000003</v>
      </c>
      <c r="G62" s="7">
        <v>2282</v>
      </c>
      <c r="H62" s="7">
        <v>145.27000000000001</v>
      </c>
      <c r="I62" s="7">
        <v>231388</v>
      </c>
    </row>
    <row r="63" spans="1:9" ht="14.1" customHeight="1">
      <c r="B63" s="50" t="s">
        <v>223</v>
      </c>
      <c r="D63" s="7">
        <v>6</v>
      </c>
      <c r="E63" s="7">
        <v>167</v>
      </c>
      <c r="F63" s="7">
        <v>7.9599999999999991</v>
      </c>
      <c r="G63" s="7">
        <v>293</v>
      </c>
      <c r="H63" s="7">
        <v>22.34</v>
      </c>
      <c r="I63" s="7">
        <v>47729</v>
      </c>
    </row>
    <row r="64" spans="1:9" ht="20.100000000000001" customHeight="1">
      <c r="A64" s="50" t="s">
        <v>77</v>
      </c>
      <c r="D64" s="7">
        <v>4051</v>
      </c>
      <c r="E64" s="7">
        <v>24592</v>
      </c>
      <c r="F64" s="7">
        <v>3555.4900000000002</v>
      </c>
      <c r="G64" s="7">
        <v>780</v>
      </c>
      <c r="H64" s="7">
        <v>48.18</v>
      </c>
      <c r="I64" s="7">
        <v>3246483</v>
      </c>
    </row>
    <row r="65" spans="1:9" ht="18" customHeight="1">
      <c r="A65" s="50" t="s">
        <v>224</v>
      </c>
      <c r="D65" s="7"/>
      <c r="E65" s="7"/>
      <c r="F65" s="7"/>
      <c r="G65" s="7"/>
      <c r="H65" s="7"/>
      <c r="I65" s="7"/>
    </row>
    <row r="66" spans="1:9" ht="14.1" customHeight="1">
      <c r="B66" s="50" t="s">
        <v>217</v>
      </c>
      <c r="D66" s="7">
        <v>3189</v>
      </c>
      <c r="E66" s="7">
        <v>14502</v>
      </c>
      <c r="F66" s="7">
        <v>2002.9900000000002</v>
      </c>
      <c r="G66" s="7">
        <v>38</v>
      </c>
      <c r="H66" s="7">
        <v>3.5799999999999996</v>
      </c>
      <c r="I66" s="7">
        <v>1165390</v>
      </c>
    </row>
    <row r="67" spans="1:9" ht="14.1" customHeight="1">
      <c r="B67" s="50" t="s">
        <v>218</v>
      </c>
      <c r="D67" s="7">
        <v>581</v>
      </c>
      <c r="E67" s="7">
        <v>5039</v>
      </c>
      <c r="F67" s="7">
        <v>674.58</v>
      </c>
      <c r="G67" s="7">
        <v>106</v>
      </c>
      <c r="H67" s="7">
        <v>7.8900000000000006</v>
      </c>
      <c r="I67" s="7">
        <v>618054</v>
      </c>
    </row>
    <row r="68" spans="1:9" ht="14.1" customHeight="1">
      <c r="B68" s="50" t="s">
        <v>219</v>
      </c>
      <c r="D68" s="7">
        <v>173</v>
      </c>
      <c r="E68" s="7">
        <v>2260</v>
      </c>
      <c r="F68" s="7">
        <v>359.87</v>
      </c>
      <c r="G68" s="7">
        <v>221</v>
      </c>
      <c r="H68" s="7">
        <v>8.9700000000000006</v>
      </c>
      <c r="I68" s="7">
        <v>536089</v>
      </c>
    </row>
    <row r="69" spans="1:9" ht="14.1" customHeight="1">
      <c r="B69" s="50" t="s">
        <v>220</v>
      </c>
      <c r="D69" s="7">
        <v>75</v>
      </c>
      <c r="E69" s="7">
        <v>1501</v>
      </c>
      <c r="F69" s="7">
        <v>292.45999999999998</v>
      </c>
      <c r="G69" s="7">
        <v>203</v>
      </c>
      <c r="H69" s="7">
        <v>10.58</v>
      </c>
      <c r="I69" s="7">
        <v>461509</v>
      </c>
    </row>
    <row r="70" spans="1:9" ht="14.1" customHeight="1">
      <c r="B70" s="50" t="s">
        <v>221</v>
      </c>
      <c r="D70" s="7">
        <v>23</v>
      </c>
      <c r="E70" s="7">
        <v>877</v>
      </c>
      <c r="F70" s="7">
        <v>155.78</v>
      </c>
      <c r="G70" s="7">
        <v>35</v>
      </c>
      <c r="H70" s="7">
        <v>3.6700000000000004</v>
      </c>
      <c r="I70" s="7">
        <v>308250</v>
      </c>
    </row>
    <row r="71" spans="1:9" ht="14.1" customHeight="1">
      <c r="B71" s="50" t="s">
        <v>222</v>
      </c>
      <c r="D71" s="7">
        <v>10</v>
      </c>
      <c r="E71" s="7">
        <v>413</v>
      </c>
      <c r="F71" s="7">
        <v>69.81</v>
      </c>
      <c r="G71" s="7">
        <v>177</v>
      </c>
      <c r="H71" s="7">
        <v>13.49</v>
      </c>
      <c r="I71" s="7">
        <v>157191</v>
      </c>
    </row>
    <row r="72" spans="1:9" ht="14.1" customHeight="1">
      <c r="B72" s="50" t="s">
        <v>223</v>
      </c>
      <c r="D72" s="7" t="s">
        <v>42</v>
      </c>
      <c r="E72" s="7" t="s">
        <v>42</v>
      </c>
      <c r="F72" s="7" t="s">
        <v>42</v>
      </c>
      <c r="G72" s="7" t="s">
        <v>42</v>
      </c>
      <c r="H72" s="7" t="s">
        <v>42</v>
      </c>
      <c r="I72" s="7" t="s">
        <v>42</v>
      </c>
    </row>
    <row r="73" spans="1:9" ht="24.95" customHeight="1">
      <c r="A73" s="48" t="s">
        <v>36</v>
      </c>
      <c r="B73" s="1"/>
      <c r="D73" s="8"/>
      <c r="E73" s="8"/>
      <c r="F73" s="8"/>
      <c r="G73" s="8"/>
      <c r="H73" s="8"/>
      <c r="I73" s="8"/>
    </row>
    <row r="74" spans="1:9" ht="20.100000000000001" customHeight="1">
      <c r="A74" s="48" t="s">
        <v>531</v>
      </c>
      <c r="D74" s="8"/>
      <c r="E74" s="8"/>
      <c r="F74" s="8"/>
      <c r="G74" s="8"/>
      <c r="H74" s="8"/>
      <c r="I74" s="8"/>
    </row>
    <row r="75" spans="1:9" s="51" customFormat="1" ht="69" customHeight="1">
      <c r="A75" s="306" t="s">
        <v>486</v>
      </c>
      <c r="B75" s="306"/>
      <c r="C75" s="306"/>
      <c r="D75" s="306"/>
      <c r="E75" s="306"/>
      <c r="F75" s="306"/>
      <c r="G75" s="306"/>
      <c r="H75" s="306"/>
      <c r="I75" s="306"/>
    </row>
    <row r="76" spans="1:9" s="51" customFormat="1" ht="24.95" customHeight="1"/>
    <row r="77" spans="1:9" s="51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3"/>
  <dimension ref="A1:AX54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28.7109375" style="2" customWidth="1"/>
    <col min="260" max="265" width="17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28.7109375" style="2" customWidth="1"/>
    <col min="516" max="521" width="17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28.7109375" style="2" customWidth="1"/>
    <col min="772" max="777" width="17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28.7109375" style="2" customWidth="1"/>
    <col min="1028" max="1033" width="17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28.7109375" style="2" customWidth="1"/>
    <col min="1284" max="1289" width="17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28.7109375" style="2" customWidth="1"/>
    <col min="1540" max="1545" width="17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28.7109375" style="2" customWidth="1"/>
    <col min="1796" max="1801" width="17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28.7109375" style="2" customWidth="1"/>
    <col min="2052" max="2057" width="17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28.7109375" style="2" customWidth="1"/>
    <col min="2308" max="2313" width="17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28.7109375" style="2" customWidth="1"/>
    <col min="2564" max="2569" width="17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28.7109375" style="2" customWidth="1"/>
    <col min="2820" max="2825" width="17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28.7109375" style="2" customWidth="1"/>
    <col min="3076" max="3081" width="17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28.7109375" style="2" customWidth="1"/>
    <col min="3332" max="3337" width="17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28.7109375" style="2" customWidth="1"/>
    <col min="3588" max="3593" width="17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28.7109375" style="2" customWidth="1"/>
    <col min="3844" max="3849" width="17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28.7109375" style="2" customWidth="1"/>
    <col min="4100" max="4105" width="17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28.7109375" style="2" customWidth="1"/>
    <col min="4356" max="4361" width="17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28.7109375" style="2" customWidth="1"/>
    <col min="4612" max="4617" width="17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28.7109375" style="2" customWidth="1"/>
    <col min="4868" max="4873" width="17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28.7109375" style="2" customWidth="1"/>
    <col min="5124" max="5129" width="17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28.7109375" style="2" customWidth="1"/>
    <col min="5380" max="5385" width="17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28.7109375" style="2" customWidth="1"/>
    <col min="5636" max="5641" width="17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28.7109375" style="2" customWidth="1"/>
    <col min="5892" max="5897" width="17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28.7109375" style="2" customWidth="1"/>
    <col min="6148" max="6153" width="17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28.7109375" style="2" customWidth="1"/>
    <col min="6404" max="6409" width="17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28.7109375" style="2" customWidth="1"/>
    <col min="6660" max="6665" width="17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28.7109375" style="2" customWidth="1"/>
    <col min="6916" max="6921" width="17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28.7109375" style="2" customWidth="1"/>
    <col min="7172" max="7177" width="17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28.7109375" style="2" customWidth="1"/>
    <col min="7428" max="7433" width="17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28.7109375" style="2" customWidth="1"/>
    <col min="7684" max="7689" width="17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28.7109375" style="2" customWidth="1"/>
    <col min="7940" max="7945" width="17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28.7109375" style="2" customWidth="1"/>
    <col min="8196" max="8201" width="17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28.7109375" style="2" customWidth="1"/>
    <col min="8452" max="8457" width="17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28.7109375" style="2" customWidth="1"/>
    <col min="8708" max="8713" width="17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28.7109375" style="2" customWidth="1"/>
    <col min="8964" max="8969" width="17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28.7109375" style="2" customWidth="1"/>
    <col min="9220" max="9225" width="17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28.7109375" style="2" customWidth="1"/>
    <col min="9476" max="9481" width="17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28.7109375" style="2" customWidth="1"/>
    <col min="9732" max="9737" width="17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28.7109375" style="2" customWidth="1"/>
    <col min="9988" max="9993" width="17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28.7109375" style="2" customWidth="1"/>
    <col min="10244" max="10249" width="17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28.7109375" style="2" customWidth="1"/>
    <col min="10500" max="10505" width="17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28.7109375" style="2" customWidth="1"/>
    <col min="10756" max="10761" width="17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28.7109375" style="2" customWidth="1"/>
    <col min="11012" max="11017" width="17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28.7109375" style="2" customWidth="1"/>
    <col min="11268" max="11273" width="17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28.7109375" style="2" customWidth="1"/>
    <col min="11524" max="11529" width="17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28.7109375" style="2" customWidth="1"/>
    <col min="11780" max="11785" width="17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28.7109375" style="2" customWidth="1"/>
    <col min="12036" max="12041" width="17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28.7109375" style="2" customWidth="1"/>
    <col min="12292" max="12297" width="17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28.7109375" style="2" customWidth="1"/>
    <col min="12548" max="12553" width="17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28.7109375" style="2" customWidth="1"/>
    <col min="12804" max="12809" width="17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28.7109375" style="2" customWidth="1"/>
    <col min="13060" max="13065" width="17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28.7109375" style="2" customWidth="1"/>
    <col min="13316" max="13321" width="17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28.7109375" style="2" customWidth="1"/>
    <col min="13572" max="13577" width="17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28.7109375" style="2" customWidth="1"/>
    <col min="13828" max="13833" width="17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28.7109375" style="2" customWidth="1"/>
    <col min="14084" max="14089" width="17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28.7109375" style="2" customWidth="1"/>
    <col min="14340" max="14345" width="17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28.7109375" style="2" customWidth="1"/>
    <col min="14596" max="14601" width="17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28.7109375" style="2" customWidth="1"/>
    <col min="14852" max="14857" width="17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28.7109375" style="2" customWidth="1"/>
    <col min="15108" max="15113" width="17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28.7109375" style="2" customWidth="1"/>
    <col min="15364" max="15369" width="17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28.7109375" style="2" customWidth="1"/>
    <col min="15620" max="15625" width="17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28.7109375" style="2" customWidth="1"/>
    <col min="15876" max="15881" width="17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28.7109375" style="2" customWidth="1"/>
    <col min="16132" max="16137" width="17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541</v>
      </c>
      <c r="B3" s="358"/>
      <c r="C3" s="358"/>
      <c r="D3" s="358"/>
      <c r="E3" s="358"/>
      <c r="F3" s="358"/>
      <c r="G3" s="358"/>
      <c r="H3" s="358"/>
      <c r="I3" s="358"/>
    </row>
    <row r="4" spans="1:10" ht="20.100000000000001" customHeight="1">
      <c r="A4" s="359" t="s">
        <v>0</v>
      </c>
      <c r="B4" s="359"/>
      <c r="C4" s="359"/>
      <c r="D4" s="359"/>
      <c r="E4" s="359"/>
      <c r="F4" s="359"/>
      <c r="G4" s="359"/>
      <c r="H4" s="359"/>
      <c r="I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60"/>
    </row>
    <row r="6" spans="1:10" ht="6" customHeight="1">
      <c r="A6" s="338" t="s">
        <v>225</v>
      </c>
      <c r="B6" s="369"/>
      <c r="C6" s="370"/>
      <c r="D6" s="318" t="s">
        <v>46</v>
      </c>
      <c r="E6" s="318" t="s">
        <v>212</v>
      </c>
      <c r="F6" s="318" t="s">
        <v>48</v>
      </c>
      <c r="G6" s="166"/>
      <c r="H6" s="175"/>
      <c r="I6" s="166"/>
    </row>
    <row r="7" spans="1:10" ht="6" customHeight="1">
      <c r="A7" s="371"/>
      <c r="B7" s="371"/>
      <c r="C7" s="372"/>
      <c r="D7" s="354"/>
      <c r="E7" s="354"/>
      <c r="F7" s="354"/>
      <c r="G7" s="316" t="s">
        <v>5</v>
      </c>
      <c r="H7" s="375"/>
      <c r="I7" s="316" t="s">
        <v>213</v>
      </c>
    </row>
    <row r="8" spans="1:10" ht="6" customHeight="1">
      <c r="A8" s="371"/>
      <c r="B8" s="371"/>
      <c r="C8" s="372"/>
      <c r="D8" s="354"/>
      <c r="E8" s="354"/>
      <c r="F8" s="354"/>
      <c r="G8" s="376"/>
      <c r="H8" s="375"/>
      <c r="I8" s="376"/>
      <c r="J8" s="1"/>
    </row>
    <row r="9" spans="1:10" ht="6" customHeight="1">
      <c r="A9" s="371"/>
      <c r="B9" s="371"/>
      <c r="C9" s="372"/>
      <c r="D9" s="354"/>
      <c r="E9" s="354"/>
      <c r="F9" s="354"/>
      <c r="G9" s="167"/>
      <c r="H9" s="176"/>
      <c r="I9" s="316" t="s">
        <v>214</v>
      </c>
      <c r="J9" s="1"/>
    </row>
    <row r="10" spans="1:10" ht="6" customHeight="1">
      <c r="A10" s="371"/>
      <c r="B10" s="371"/>
      <c r="C10" s="372"/>
      <c r="D10" s="354"/>
      <c r="E10" s="354"/>
      <c r="F10" s="354"/>
      <c r="G10" s="318" t="s">
        <v>215</v>
      </c>
      <c r="H10" s="168"/>
      <c r="I10" s="316"/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 t="s">
        <v>7</v>
      </c>
      <c r="I11" s="316" t="s">
        <v>10</v>
      </c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/>
      <c r="I12" s="316"/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 t="s">
        <v>8</v>
      </c>
      <c r="I13" s="316" t="s">
        <v>11</v>
      </c>
      <c r="J13" s="1"/>
    </row>
    <row r="14" spans="1:10" ht="6" customHeight="1">
      <c r="A14" s="371"/>
      <c r="B14" s="371"/>
      <c r="C14" s="372"/>
      <c r="D14" s="354"/>
      <c r="E14" s="354"/>
      <c r="F14" s="354"/>
      <c r="G14" s="319"/>
      <c r="H14" s="319"/>
      <c r="I14" s="316"/>
      <c r="J14" s="1"/>
    </row>
    <row r="15" spans="1:10" ht="6" customHeight="1">
      <c r="A15" s="371"/>
      <c r="B15" s="371"/>
      <c r="C15" s="372"/>
      <c r="D15" s="355"/>
      <c r="E15" s="355"/>
      <c r="F15" s="355"/>
      <c r="G15" s="320"/>
      <c r="H15" s="169"/>
      <c r="I15" s="61"/>
      <c r="J15" s="1"/>
    </row>
    <row r="16" spans="1:10" ht="24" customHeight="1">
      <c r="A16" s="373"/>
      <c r="B16" s="373"/>
      <c r="C16" s="374"/>
      <c r="D16" s="190" t="s">
        <v>1</v>
      </c>
      <c r="E16" s="45" t="s">
        <v>150</v>
      </c>
      <c r="F16" s="45" t="s">
        <v>151</v>
      </c>
      <c r="G16" s="45" t="s">
        <v>1</v>
      </c>
      <c r="H16" s="45" t="s">
        <v>151</v>
      </c>
      <c r="I16" s="46" t="s">
        <v>37</v>
      </c>
      <c r="J16" s="1"/>
    </row>
    <row r="17" spans="1:50" ht="20.100000000000001" customHeight="1">
      <c r="J17" s="1"/>
    </row>
    <row r="18" spans="1:50" ht="39.950000000000003" customHeight="1">
      <c r="A18" s="50" t="s">
        <v>61</v>
      </c>
      <c r="D18" s="7">
        <v>111610</v>
      </c>
      <c r="E18" s="7">
        <v>140702</v>
      </c>
      <c r="F18" s="7">
        <v>6708.95</v>
      </c>
      <c r="G18" s="7">
        <v>246024</v>
      </c>
      <c r="H18" s="7">
        <v>26106.920000000002</v>
      </c>
      <c r="I18" s="7">
        <v>39884038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50" t="s">
        <v>14</v>
      </c>
      <c r="D19" s="7"/>
      <c r="E19" s="7"/>
      <c r="F19" s="7"/>
      <c r="G19" s="7"/>
      <c r="H19" s="7"/>
      <c r="I19" s="7"/>
      <c r="J19" s="1"/>
    </row>
    <row r="20" spans="1:50" ht="18.95" customHeight="1">
      <c r="B20" s="50" t="s">
        <v>226</v>
      </c>
      <c r="D20" s="7">
        <v>83648</v>
      </c>
      <c r="E20" s="7">
        <v>100818</v>
      </c>
      <c r="F20" s="7">
        <v>5025.43</v>
      </c>
      <c r="G20" s="7">
        <v>165044</v>
      </c>
      <c r="H20" s="7">
        <v>18503.3</v>
      </c>
      <c r="I20" s="7">
        <v>28675326</v>
      </c>
    </row>
    <row r="21" spans="1:50" ht="18.95" customHeight="1">
      <c r="B21" s="50" t="s">
        <v>227</v>
      </c>
      <c r="D21" s="7">
        <v>14132</v>
      </c>
      <c r="E21" s="7">
        <v>11295</v>
      </c>
      <c r="F21" s="7">
        <v>476.73</v>
      </c>
      <c r="G21" s="7">
        <v>17488</v>
      </c>
      <c r="H21" s="7">
        <v>2164.34</v>
      </c>
      <c r="I21" s="7">
        <v>3184407</v>
      </c>
    </row>
    <row r="22" spans="1:50" ht="18.95" customHeight="1">
      <c r="B22" s="50" t="s">
        <v>228</v>
      </c>
      <c r="D22" s="7">
        <v>10753</v>
      </c>
      <c r="E22" s="7">
        <v>12130</v>
      </c>
      <c r="F22" s="7">
        <v>406.83000000000004</v>
      </c>
      <c r="G22" s="7">
        <v>25735</v>
      </c>
      <c r="H22" s="7">
        <v>2439.84</v>
      </c>
      <c r="I22" s="7">
        <v>3376697</v>
      </c>
      <c r="J22" s="1"/>
    </row>
    <row r="23" spans="1:50" ht="18.95" customHeight="1">
      <c r="B23" s="50" t="s">
        <v>229</v>
      </c>
      <c r="D23" s="7">
        <v>3077</v>
      </c>
      <c r="E23" s="7">
        <v>16459</v>
      </c>
      <c r="F23" s="7">
        <v>799.95</v>
      </c>
      <c r="G23" s="7">
        <v>37757</v>
      </c>
      <c r="H23" s="7">
        <v>2999.44</v>
      </c>
      <c r="I23" s="7">
        <v>4647608</v>
      </c>
      <c r="J23" s="1"/>
    </row>
    <row r="24" spans="1:50" ht="39.950000000000003" customHeight="1">
      <c r="A24" s="50" t="s">
        <v>14</v>
      </c>
      <c r="D24" s="7"/>
      <c r="E24" s="7"/>
      <c r="F24" s="7"/>
      <c r="G24" s="7"/>
      <c r="H24" s="7"/>
      <c r="I24" s="7"/>
      <c r="J24" s="1"/>
    </row>
    <row r="25" spans="1:50" ht="21.95" customHeight="1">
      <c r="A25" s="50" t="s">
        <v>153</v>
      </c>
      <c r="D25" s="7">
        <v>88191</v>
      </c>
      <c r="E25" s="7">
        <v>71326</v>
      </c>
      <c r="F25" s="7">
        <v>3458.71</v>
      </c>
      <c r="G25" s="7">
        <v>88191</v>
      </c>
      <c r="H25" s="7">
        <v>13180.14</v>
      </c>
      <c r="I25" s="7">
        <v>20058887</v>
      </c>
      <c r="J25" s="1"/>
    </row>
    <row r="26" spans="1:50" ht="21.95" customHeight="1">
      <c r="A26" s="50" t="s">
        <v>14</v>
      </c>
      <c r="D26" s="7"/>
      <c r="E26" s="7"/>
      <c r="F26" s="7"/>
      <c r="G26" s="7"/>
      <c r="H26" s="7"/>
      <c r="I26" s="7"/>
    </row>
    <row r="27" spans="1:50" ht="18.95" customHeight="1">
      <c r="B27" s="50" t="s">
        <v>226</v>
      </c>
      <c r="D27" s="7">
        <v>66315</v>
      </c>
      <c r="E27" s="7">
        <v>56527</v>
      </c>
      <c r="F27" s="7">
        <v>2870.1400000000003</v>
      </c>
      <c r="G27" s="7">
        <v>66315</v>
      </c>
      <c r="H27" s="7">
        <v>10244.539999999999</v>
      </c>
      <c r="I27" s="7">
        <v>16003457</v>
      </c>
    </row>
    <row r="28" spans="1:50" ht="18.95" customHeight="1">
      <c r="B28" s="50" t="s">
        <v>227</v>
      </c>
      <c r="D28" s="7">
        <v>12588</v>
      </c>
      <c r="E28" s="7">
        <v>9005</v>
      </c>
      <c r="F28" s="7">
        <v>391.3</v>
      </c>
      <c r="G28" s="7">
        <v>12588</v>
      </c>
      <c r="H28" s="7">
        <v>1717.85</v>
      </c>
      <c r="I28" s="7">
        <v>2545738</v>
      </c>
    </row>
    <row r="29" spans="1:50" ht="18.95" customHeight="1">
      <c r="B29" s="50" t="s">
        <v>228</v>
      </c>
      <c r="D29" s="7">
        <v>8972</v>
      </c>
      <c r="E29" s="7">
        <v>5559</v>
      </c>
      <c r="F29" s="7">
        <v>184.57</v>
      </c>
      <c r="G29" s="7">
        <v>8972</v>
      </c>
      <c r="H29" s="7">
        <v>1173.1500000000001</v>
      </c>
      <c r="I29" s="7">
        <v>1447541</v>
      </c>
    </row>
    <row r="30" spans="1:50" ht="18.95" customHeight="1">
      <c r="B30" s="50" t="s">
        <v>229</v>
      </c>
      <c r="D30" s="7">
        <v>316</v>
      </c>
      <c r="E30" s="7">
        <v>235</v>
      </c>
      <c r="F30" s="7">
        <v>12.709999999999999</v>
      </c>
      <c r="G30" s="7">
        <v>316</v>
      </c>
      <c r="H30" s="7">
        <v>44.6</v>
      </c>
      <c r="I30" s="7">
        <v>62151</v>
      </c>
    </row>
    <row r="31" spans="1:50" ht="50.1" customHeight="1">
      <c r="A31" s="379" t="s">
        <v>154</v>
      </c>
      <c r="B31" s="380"/>
      <c r="C31" s="380"/>
      <c r="D31" s="7">
        <v>9573</v>
      </c>
      <c r="E31" s="7">
        <v>11369</v>
      </c>
      <c r="F31" s="7">
        <v>556.73</v>
      </c>
      <c r="G31" s="7">
        <v>19146</v>
      </c>
      <c r="H31" s="7">
        <v>2120.6400000000003</v>
      </c>
      <c r="I31" s="7">
        <v>3225167</v>
      </c>
    </row>
    <row r="32" spans="1:50" ht="21.95" customHeight="1">
      <c r="A32" s="50" t="s">
        <v>14</v>
      </c>
      <c r="D32" s="7"/>
      <c r="E32" s="7"/>
      <c r="F32" s="7"/>
      <c r="G32" s="7"/>
      <c r="H32" s="7"/>
      <c r="I32" s="7"/>
    </row>
    <row r="33" spans="1:9" ht="18.95" customHeight="1">
      <c r="B33" s="50" t="s">
        <v>226</v>
      </c>
      <c r="D33" s="7">
        <v>7839</v>
      </c>
      <c r="E33" s="7">
        <v>9458</v>
      </c>
      <c r="F33" s="7">
        <v>478.46999999999997</v>
      </c>
      <c r="G33" s="7">
        <v>15678</v>
      </c>
      <c r="H33" s="7">
        <v>1750.48</v>
      </c>
      <c r="I33" s="7">
        <v>2700346</v>
      </c>
    </row>
    <row r="34" spans="1:9" ht="18.95" customHeight="1">
      <c r="B34" s="50" t="s">
        <v>227</v>
      </c>
      <c r="D34" s="7">
        <v>1121</v>
      </c>
      <c r="E34" s="7">
        <v>1202</v>
      </c>
      <c r="F34" s="7">
        <v>45.339999999999996</v>
      </c>
      <c r="G34" s="7">
        <v>2242</v>
      </c>
      <c r="H34" s="7">
        <v>234.18</v>
      </c>
      <c r="I34" s="7">
        <v>335938</v>
      </c>
    </row>
    <row r="35" spans="1:9" ht="18.95" customHeight="1">
      <c r="B35" s="50" t="s">
        <v>228</v>
      </c>
      <c r="D35" s="7">
        <v>293</v>
      </c>
      <c r="E35" s="7">
        <v>325</v>
      </c>
      <c r="F35" s="7">
        <v>14.3</v>
      </c>
      <c r="G35" s="7">
        <v>586</v>
      </c>
      <c r="H35" s="7">
        <v>60.71</v>
      </c>
      <c r="I35" s="7">
        <v>91153</v>
      </c>
    </row>
    <row r="36" spans="1:9" ht="18.95" customHeight="1">
      <c r="B36" s="50" t="s">
        <v>229</v>
      </c>
      <c r="D36" s="7">
        <v>320</v>
      </c>
      <c r="E36" s="7">
        <v>385</v>
      </c>
      <c r="F36" s="7">
        <v>18.630000000000003</v>
      </c>
      <c r="G36" s="7">
        <v>640</v>
      </c>
      <c r="H36" s="7">
        <v>75.27000000000001</v>
      </c>
      <c r="I36" s="7">
        <v>97730</v>
      </c>
    </row>
    <row r="37" spans="1:9" ht="50.1" customHeight="1">
      <c r="A37" s="379" t="s">
        <v>230</v>
      </c>
      <c r="B37" s="381"/>
      <c r="C37" s="381"/>
      <c r="D37" s="7">
        <v>13591</v>
      </c>
      <c r="E37" s="7">
        <v>56098</v>
      </c>
      <c r="F37" s="7">
        <v>2599.4299999999998</v>
      </c>
      <c r="G37" s="7">
        <v>128088</v>
      </c>
      <c r="H37" s="7">
        <v>10459.710000000001</v>
      </c>
      <c r="I37" s="7">
        <v>15994183</v>
      </c>
    </row>
    <row r="38" spans="1:9" ht="21.95" customHeight="1">
      <c r="A38" s="50" t="s">
        <v>14</v>
      </c>
      <c r="D38" s="7"/>
      <c r="E38" s="7"/>
      <c r="F38" s="7"/>
      <c r="G38" s="7"/>
      <c r="H38" s="7"/>
      <c r="I38" s="7"/>
    </row>
    <row r="39" spans="1:9" ht="18.95" customHeight="1">
      <c r="B39" s="50" t="s">
        <v>226</v>
      </c>
      <c r="D39" s="7">
        <v>9324</v>
      </c>
      <c r="E39" s="7">
        <v>33685</v>
      </c>
      <c r="F39" s="7">
        <v>1620.8799999999999</v>
      </c>
      <c r="G39" s="7">
        <v>76761</v>
      </c>
      <c r="H39" s="7">
        <v>6296.54</v>
      </c>
      <c r="I39" s="7">
        <v>9597922</v>
      </c>
    </row>
    <row r="40" spans="1:9" ht="18.95" customHeight="1">
      <c r="B40" s="50" t="s">
        <v>227</v>
      </c>
      <c r="D40" s="7">
        <v>420</v>
      </c>
      <c r="E40" s="7">
        <v>1085</v>
      </c>
      <c r="F40" s="7">
        <v>40.08</v>
      </c>
      <c r="G40" s="7">
        <v>2655</v>
      </c>
      <c r="H40" s="7">
        <v>211.44</v>
      </c>
      <c r="I40" s="7">
        <v>301491</v>
      </c>
    </row>
    <row r="41" spans="1:9" ht="18.95" customHeight="1">
      <c r="B41" s="50" t="s">
        <v>228</v>
      </c>
      <c r="D41" s="7">
        <v>1463</v>
      </c>
      <c r="E41" s="7">
        <v>6013</v>
      </c>
      <c r="F41" s="7">
        <v>199.14000000000001</v>
      </c>
      <c r="G41" s="7">
        <v>14957</v>
      </c>
      <c r="H41" s="7">
        <v>1169.1100000000001</v>
      </c>
      <c r="I41" s="7">
        <v>1759111</v>
      </c>
    </row>
    <row r="42" spans="1:9" ht="18.95" customHeight="1">
      <c r="B42" s="50" t="s">
        <v>229</v>
      </c>
      <c r="D42" s="7">
        <v>2384</v>
      </c>
      <c r="E42" s="7">
        <v>15316</v>
      </c>
      <c r="F42" s="7">
        <v>739.33</v>
      </c>
      <c r="G42" s="7">
        <v>33715</v>
      </c>
      <c r="H42" s="7">
        <v>2782.62</v>
      </c>
      <c r="I42" s="7">
        <v>4335659</v>
      </c>
    </row>
    <row r="43" spans="1:9" ht="50.1" customHeight="1">
      <c r="A43" s="50" t="s">
        <v>60</v>
      </c>
      <c r="D43" s="7">
        <v>255</v>
      </c>
      <c r="E43" s="7">
        <v>1909</v>
      </c>
      <c r="F43" s="7">
        <v>94.08</v>
      </c>
      <c r="G43" s="7">
        <v>10599</v>
      </c>
      <c r="H43" s="7">
        <v>346.43</v>
      </c>
      <c r="I43" s="7">
        <v>605801</v>
      </c>
    </row>
    <row r="44" spans="1:9" ht="21.95" customHeight="1">
      <c r="A44" s="50" t="s">
        <v>14</v>
      </c>
      <c r="D44" s="7"/>
      <c r="E44" s="7"/>
      <c r="F44" s="7"/>
      <c r="G44" s="7"/>
      <c r="H44" s="7"/>
      <c r="I44" s="7"/>
    </row>
    <row r="45" spans="1:9" ht="18.95" customHeight="1">
      <c r="B45" s="50" t="s">
        <v>226</v>
      </c>
      <c r="D45" s="7">
        <v>170</v>
      </c>
      <c r="E45" s="7">
        <v>1149</v>
      </c>
      <c r="F45" s="7">
        <v>55.95</v>
      </c>
      <c r="G45" s="7">
        <v>6290</v>
      </c>
      <c r="H45" s="7">
        <v>211.73000000000002</v>
      </c>
      <c r="I45" s="7">
        <v>373601</v>
      </c>
    </row>
    <row r="46" spans="1:9" ht="18.95" customHeight="1">
      <c r="B46" s="50" t="s">
        <v>227</v>
      </c>
      <c r="D46" s="7">
        <v>3</v>
      </c>
      <c r="E46" s="7">
        <v>4</v>
      </c>
      <c r="F46" s="7">
        <v>0.02</v>
      </c>
      <c r="G46" s="7">
        <v>3</v>
      </c>
      <c r="H46" s="7">
        <v>0.88000000000000012</v>
      </c>
      <c r="I46" s="7">
        <v>1240</v>
      </c>
    </row>
    <row r="47" spans="1:9" ht="18.95" customHeight="1">
      <c r="B47" s="50" t="s">
        <v>228</v>
      </c>
      <c r="D47" s="7">
        <v>25</v>
      </c>
      <c r="E47" s="7">
        <v>233</v>
      </c>
      <c r="F47" s="7">
        <v>8.82</v>
      </c>
      <c r="G47" s="7">
        <v>1220</v>
      </c>
      <c r="H47" s="7">
        <v>36.869999999999997</v>
      </c>
      <c r="I47" s="7">
        <v>78892</v>
      </c>
    </row>
    <row r="48" spans="1:9" ht="18.95" customHeight="1">
      <c r="B48" s="50" t="s">
        <v>229</v>
      </c>
      <c r="D48" s="7">
        <v>57</v>
      </c>
      <c r="E48" s="7">
        <v>524</v>
      </c>
      <c r="F48" s="7">
        <v>29.29</v>
      </c>
      <c r="G48" s="7">
        <v>3086</v>
      </c>
      <c r="H48" s="7">
        <v>96.95</v>
      </c>
      <c r="I48" s="7">
        <v>152068</v>
      </c>
    </row>
    <row r="49" spans="1:9" ht="24.95" customHeight="1">
      <c r="A49" s="48" t="s">
        <v>36</v>
      </c>
      <c r="B49" s="1"/>
      <c r="D49" s="7"/>
      <c r="E49" s="7"/>
      <c r="F49" s="7"/>
      <c r="G49" s="7"/>
      <c r="H49" s="7"/>
      <c r="I49" s="7"/>
    </row>
    <row r="50" spans="1:9" ht="20.100000000000001" customHeight="1">
      <c r="A50" s="48" t="s">
        <v>531</v>
      </c>
      <c r="D50" s="8"/>
      <c r="E50" s="8"/>
      <c r="F50" s="8"/>
      <c r="G50" s="8"/>
      <c r="H50" s="8"/>
      <c r="I50" s="8"/>
    </row>
    <row r="51" spans="1:9" ht="20.100000000000001" customHeight="1">
      <c r="A51" s="48"/>
      <c r="D51" s="8"/>
      <c r="E51" s="8"/>
      <c r="F51" s="8"/>
      <c r="G51" s="8"/>
      <c r="H51" s="8"/>
      <c r="I51" s="8"/>
    </row>
    <row r="52" spans="1:9" s="51" customFormat="1" ht="201" customHeight="1">
      <c r="A52" s="306" t="s">
        <v>486</v>
      </c>
      <c r="B52" s="306"/>
      <c r="C52" s="306"/>
      <c r="D52" s="306"/>
      <c r="E52" s="306"/>
      <c r="F52" s="306"/>
      <c r="G52" s="306"/>
      <c r="H52" s="306"/>
      <c r="I52" s="306"/>
    </row>
    <row r="53" spans="1:9" s="62" customFormat="1" ht="24.95" customHeight="1"/>
    <row r="54" spans="1:9" s="51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2"/>
  <dimension ref="A1:AX54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28.7109375" style="2" customWidth="1"/>
    <col min="260" max="265" width="17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28.7109375" style="2" customWidth="1"/>
    <col min="516" max="521" width="17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28.7109375" style="2" customWidth="1"/>
    <col min="772" max="777" width="17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28.7109375" style="2" customWidth="1"/>
    <col min="1028" max="1033" width="17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28.7109375" style="2" customWidth="1"/>
    <col min="1284" max="1289" width="17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28.7109375" style="2" customWidth="1"/>
    <col min="1540" max="1545" width="17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28.7109375" style="2" customWidth="1"/>
    <col min="1796" max="1801" width="17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28.7109375" style="2" customWidth="1"/>
    <col min="2052" max="2057" width="17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28.7109375" style="2" customWidth="1"/>
    <col min="2308" max="2313" width="17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28.7109375" style="2" customWidth="1"/>
    <col min="2564" max="2569" width="17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28.7109375" style="2" customWidth="1"/>
    <col min="2820" max="2825" width="17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28.7109375" style="2" customWidth="1"/>
    <col min="3076" max="3081" width="17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28.7109375" style="2" customWidth="1"/>
    <col min="3332" max="3337" width="17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28.7109375" style="2" customWidth="1"/>
    <col min="3588" max="3593" width="17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28.7109375" style="2" customWidth="1"/>
    <col min="3844" max="3849" width="17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28.7109375" style="2" customWidth="1"/>
    <col min="4100" max="4105" width="17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28.7109375" style="2" customWidth="1"/>
    <col min="4356" max="4361" width="17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28.7109375" style="2" customWidth="1"/>
    <col min="4612" max="4617" width="17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28.7109375" style="2" customWidth="1"/>
    <col min="4868" max="4873" width="17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28.7109375" style="2" customWidth="1"/>
    <col min="5124" max="5129" width="17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28.7109375" style="2" customWidth="1"/>
    <col min="5380" max="5385" width="17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28.7109375" style="2" customWidth="1"/>
    <col min="5636" max="5641" width="17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28.7109375" style="2" customWidth="1"/>
    <col min="5892" max="5897" width="17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28.7109375" style="2" customWidth="1"/>
    <col min="6148" max="6153" width="17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28.7109375" style="2" customWidth="1"/>
    <col min="6404" max="6409" width="17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28.7109375" style="2" customWidth="1"/>
    <col min="6660" max="6665" width="17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28.7109375" style="2" customWidth="1"/>
    <col min="6916" max="6921" width="17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28.7109375" style="2" customWidth="1"/>
    <col min="7172" max="7177" width="17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28.7109375" style="2" customWidth="1"/>
    <col min="7428" max="7433" width="17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28.7109375" style="2" customWidth="1"/>
    <col min="7684" max="7689" width="17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28.7109375" style="2" customWidth="1"/>
    <col min="7940" max="7945" width="17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28.7109375" style="2" customWidth="1"/>
    <col min="8196" max="8201" width="17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28.7109375" style="2" customWidth="1"/>
    <col min="8452" max="8457" width="17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28.7109375" style="2" customWidth="1"/>
    <col min="8708" max="8713" width="17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28.7109375" style="2" customWidth="1"/>
    <col min="8964" max="8969" width="17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28.7109375" style="2" customWidth="1"/>
    <col min="9220" max="9225" width="17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28.7109375" style="2" customWidth="1"/>
    <col min="9476" max="9481" width="17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28.7109375" style="2" customWidth="1"/>
    <col min="9732" max="9737" width="17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28.7109375" style="2" customWidth="1"/>
    <col min="9988" max="9993" width="17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28.7109375" style="2" customWidth="1"/>
    <col min="10244" max="10249" width="17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28.7109375" style="2" customWidth="1"/>
    <col min="10500" max="10505" width="17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28.7109375" style="2" customWidth="1"/>
    <col min="10756" max="10761" width="17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28.7109375" style="2" customWidth="1"/>
    <col min="11012" max="11017" width="17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28.7109375" style="2" customWidth="1"/>
    <col min="11268" max="11273" width="17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28.7109375" style="2" customWidth="1"/>
    <col min="11524" max="11529" width="17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28.7109375" style="2" customWidth="1"/>
    <col min="11780" max="11785" width="17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28.7109375" style="2" customWidth="1"/>
    <col min="12036" max="12041" width="17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28.7109375" style="2" customWidth="1"/>
    <col min="12292" max="12297" width="17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28.7109375" style="2" customWidth="1"/>
    <col min="12548" max="12553" width="17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28.7109375" style="2" customWidth="1"/>
    <col min="12804" max="12809" width="17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28.7109375" style="2" customWidth="1"/>
    <col min="13060" max="13065" width="17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28.7109375" style="2" customWidth="1"/>
    <col min="13316" max="13321" width="17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28.7109375" style="2" customWidth="1"/>
    <col min="13572" max="13577" width="17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28.7109375" style="2" customWidth="1"/>
    <col min="13828" max="13833" width="17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28.7109375" style="2" customWidth="1"/>
    <col min="14084" max="14089" width="17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28.7109375" style="2" customWidth="1"/>
    <col min="14340" max="14345" width="17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28.7109375" style="2" customWidth="1"/>
    <col min="14596" max="14601" width="17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28.7109375" style="2" customWidth="1"/>
    <col min="14852" max="14857" width="17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28.7109375" style="2" customWidth="1"/>
    <col min="15108" max="15113" width="17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28.7109375" style="2" customWidth="1"/>
    <col min="15364" max="15369" width="17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28.7109375" style="2" customWidth="1"/>
    <col min="15620" max="15625" width="17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28.7109375" style="2" customWidth="1"/>
    <col min="15876" max="15881" width="17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28.7109375" style="2" customWidth="1"/>
    <col min="16132" max="16137" width="17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541</v>
      </c>
      <c r="B3" s="358"/>
      <c r="C3" s="358"/>
      <c r="D3" s="358"/>
      <c r="E3" s="358"/>
      <c r="F3" s="358"/>
      <c r="G3" s="358"/>
      <c r="H3" s="358"/>
      <c r="I3" s="358"/>
    </row>
    <row r="4" spans="1:10" ht="20.100000000000001" customHeight="1">
      <c r="A4" s="359" t="s">
        <v>38</v>
      </c>
      <c r="B4" s="359"/>
      <c r="C4" s="359"/>
      <c r="D4" s="359"/>
      <c r="E4" s="359"/>
      <c r="F4" s="359"/>
      <c r="G4" s="359"/>
      <c r="H4" s="359"/>
      <c r="I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60"/>
    </row>
    <row r="6" spans="1:10" ht="6" customHeight="1">
      <c r="A6" s="338" t="s">
        <v>225</v>
      </c>
      <c r="B6" s="369"/>
      <c r="C6" s="370"/>
      <c r="D6" s="318" t="s">
        <v>46</v>
      </c>
      <c r="E6" s="318" t="s">
        <v>212</v>
      </c>
      <c r="F6" s="318" t="s">
        <v>48</v>
      </c>
      <c r="G6" s="166"/>
      <c r="H6" s="175"/>
      <c r="I6" s="166"/>
    </row>
    <row r="7" spans="1:10" ht="6" customHeight="1">
      <c r="A7" s="371"/>
      <c r="B7" s="371"/>
      <c r="C7" s="372"/>
      <c r="D7" s="354"/>
      <c r="E7" s="354"/>
      <c r="F7" s="354"/>
      <c r="G7" s="316" t="s">
        <v>5</v>
      </c>
      <c r="H7" s="375"/>
      <c r="I7" s="316" t="s">
        <v>213</v>
      </c>
    </row>
    <row r="8" spans="1:10" ht="6" customHeight="1">
      <c r="A8" s="371"/>
      <c r="B8" s="371"/>
      <c r="C8" s="372"/>
      <c r="D8" s="354"/>
      <c r="E8" s="354"/>
      <c r="F8" s="354"/>
      <c r="G8" s="376"/>
      <c r="H8" s="375"/>
      <c r="I8" s="376"/>
      <c r="J8" s="1"/>
    </row>
    <row r="9" spans="1:10" ht="6" customHeight="1">
      <c r="A9" s="371"/>
      <c r="B9" s="371"/>
      <c r="C9" s="372"/>
      <c r="D9" s="354"/>
      <c r="E9" s="354"/>
      <c r="F9" s="354"/>
      <c r="G9" s="167"/>
      <c r="H9" s="176"/>
      <c r="I9" s="316" t="s">
        <v>214</v>
      </c>
      <c r="J9" s="1"/>
    </row>
    <row r="10" spans="1:10" ht="6" customHeight="1">
      <c r="A10" s="371"/>
      <c r="B10" s="371"/>
      <c r="C10" s="372"/>
      <c r="D10" s="354"/>
      <c r="E10" s="354"/>
      <c r="F10" s="354"/>
      <c r="G10" s="318" t="s">
        <v>215</v>
      </c>
      <c r="H10" s="168"/>
      <c r="I10" s="316"/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 t="s">
        <v>7</v>
      </c>
      <c r="I11" s="316" t="s">
        <v>10</v>
      </c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/>
      <c r="I12" s="316"/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 t="s">
        <v>8</v>
      </c>
      <c r="I13" s="316" t="s">
        <v>11</v>
      </c>
      <c r="J13" s="1"/>
    </row>
    <row r="14" spans="1:10" ht="6" customHeight="1">
      <c r="A14" s="371"/>
      <c r="B14" s="371"/>
      <c r="C14" s="372"/>
      <c r="D14" s="354"/>
      <c r="E14" s="354"/>
      <c r="F14" s="354"/>
      <c r="G14" s="319"/>
      <c r="H14" s="319"/>
      <c r="I14" s="316"/>
      <c r="J14" s="1"/>
    </row>
    <row r="15" spans="1:10" ht="6" customHeight="1">
      <c r="A15" s="371"/>
      <c r="B15" s="371"/>
      <c r="C15" s="372"/>
      <c r="D15" s="355"/>
      <c r="E15" s="355"/>
      <c r="F15" s="355"/>
      <c r="G15" s="320"/>
      <c r="H15" s="169"/>
      <c r="I15" s="61"/>
      <c r="J15" s="1"/>
    </row>
    <row r="16" spans="1:10" ht="24" customHeight="1">
      <c r="A16" s="373"/>
      <c r="B16" s="373"/>
      <c r="C16" s="374"/>
      <c r="D16" s="190" t="s">
        <v>1</v>
      </c>
      <c r="E16" s="45" t="s">
        <v>150</v>
      </c>
      <c r="F16" s="45" t="s">
        <v>151</v>
      </c>
      <c r="G16" s="45" t="s">
        <v>1</v>
      </c>
      <c r="H16" s="45" t="s">
        <v>151</v>
      </c>
      <c r="I16" s="46" t="s">
        <v>37</v>
      </c>
      <c r="J16" s="1"/>
    </row>
    <row r="17" spans="1:50" ht="20.100000000000001" customHeight="1">
      <c r="J17" s="1"/>
    </row>
    <row r="18" spans="1:50" ht="39.950000000000003" customHeight="1">
      <c r="A18" s="50" t="s">
        <v>61</v>
      </c>
      <c r="D18" s="7">
        <v>92575</v>
      </c>
      <c r="E18" s="7">
        <v>117568</v>
      </c>
      <c r="F18" s="7">
        <v>5847.46</v>
      </c>
      <c r="G18" s="7">
        <v>200664</v>
      </c>
      <c r="H18" s="7">
        <v>21639.329999999998</v>
      </c>
      <c r="I18" s="7">
        <v>33752106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50" t="s">
        <v>14</v>
      </c>
      <c r="D19" s="7"/>
      <c r="E19" s="7"/>
      <c r="F19" s="7"/>
      <c r="G19" s="7"/>
      <c r="H19" s="7"/>
      <c r="I19" s="7"/>
      <c r="J19" s="1"/>
    </row>
    <row r="20" spans="1:50" ht="18.95" customHeight="1">
      <c r="B20" s="50" t="s">
        <v>226</v>
      </c>
      <c r="D20" s="7">
        <v>67909</v>
      </c>
      <c r="E20" s="7">
        <v>86309</v>
      </c>
      <c r="F20" s="7">
        <v>4491.63</v>
      </c>
      <c r="G20" s="7">
        <v>139189</v>
      </c>
      <c r="H20" s="7">
        <v>15670.189999999999</v>
      </c>
      <c r="I20" s="7">
        <v>24870565</v>
      </c>
    </row>
    <row r="21" spans="1:50" ht="18.95" customHeight="1">
      <c r="B21" s="50" t="s">
        <v>227</v>
      </c>
      <c r="D21" s="7">
        <v>13083</v>
      </c>
      <c r="E21" s="7">
        <v>10560</v>
      </c>
      <c r="F21" s="7">
        <v>450.03000000000003</v>
      </c>
      <c r="G21" s="7">
        <v>16192</v>
      </c>
      <c r="H21" s="7">
        <v>2016.7</v>
      </c>
      <c r="I21" s="7">
        <v>3004664</v>
      </c>
    </row>
    <row r="22" spans="1:50" ht="18.95" customHeight="1">
      <c r="B22" s="50" t="s">
        <v>228</v>
      </c>
      <c r="D22" s="7">
        <v>9319</v>
      </c>
      <c r="E22" s="7">
        <v>9742</v>
      </c>
      <c r="F22" s="7">
        <v>324.34000000000003</v>
      </c>
      <c r="G22" s="7">
        <v>20345</v>
      </c>
      <c r="H22" s="7">
        <v>1964.48</v>
      </c>
      <c r="I22" s="7">
        <v>2738014</v>
      </c>
      <c r="J22" s="1"/>
    </row>
    <row r="23" spans="1:50" ht="18.95" customHeight="1">
      <c r="B23" s="50" t="s">
        <v>229</v>
      </c>
      <c r="D23" s="7">
        <v>2264</v>
      </c>
      <c r="E23" s="7">
        <v>10958</v>
      </c>
      <c r="F23" s="7">
        <v>581.47</v>
      </c>
      <c r="G23" s="7">
        <v>24938</v>
      </c>
      <c r="H23" s="7">
        <v>1987.9599999999998</v>
      </c>
      <c r="I23" s="7">
        <v>3138863</v>
      </c>
      <c r="J23" s="1"/>
    </row>
    <row r="24" spans="1:50" ht="39.950000000000003" customHeight="1">
      <c r="A24" s="50" t="s">
        <v>14</v>
      </c>
      <c r="D24" s="7"/>
      <c r="E24" s="7"/>
      <c r="F24" s="7"/>
      <c r="G24" s="7"/>
      <c r="H24" s="7"/>
      <c r="I24" s="7"/>
      <c r="J24" s="1"/>
    </row>
    <row r="25" spans="1:50" ht="21.95" customHeight="1">
      <c r="A25" s="50" t="s">
        <v>153</v>
      </c>
      <c r="D25" s="7">
        <v>71991</v>
      </c>
      <c r="E25" s="7">
        <v>60123</v>
      </c>
      <c r="F25" s="7">
        <v>3074.66</v>
      </c>
      <c r="G25" s="7">
        <v>71991</v>
      </c>
      <c r="H25" s="7">
        <v>10971.539999999999</v>
      </c>
      <c r="I25" s="7">
        <v>17187845</v>
      </c>
      <c r="J25" s="1"/>
    </row>
    <row r="26" spans="1:50" ht="21.95" customHeight="1">
      <c r="A26" s="50" t="s">
        <v>14</v>
      </c>
      <c r="D26" s="7"/>
      <c r="E26" s="7"/>
      <c r="F26" s="7"/>
      <c r="G26" s="7"/>
      <c r="H26" s="7"/>
      <c r="I26" s="7"/>
    </row>
    <row r="27" spans="1:50" ht="18.95" customHeight="1">
      <c r="B27" s="50" t="s">
        <v>226</v>
      </c>
      <c r="D27" s="7">
        <v>52265</v>
      </c>
      <c r="E27" s="7">
        <v>46623</v>
      </c>
      <c r="F27" s="7">
        <v>2528</v>
      </c>
      <c r="G27" s="7">
        <v>52265</v>
      </c>
      <c r="H27" s="7">
        <v>8313.51</v>
      </c>
      <c r="I27" s="7">
        <v>13433218</v>
      </c>
    </row>
    <row r="28" spans="1:50" ht="18.95" customHeight="1">
      <c r="B28" s="50" t="s">
        <v>227</v>
      </c>
      <c r="D28" s="7">
        <v>11614</v>
      </c>
      <c r="E28" s="7">
        <v>8414</v>
      </c>
      <c r="F28" s="7">
        <v>370.63</v>
      </c>
      <c r="G28" s="7">
        <v>11614</v>
      </c>
      <c r="H28" s="7">
        <v>1597.8899999999999</v>
      </c>
      <c r="I28" s="7">
        <v>2403897</v>
      </c>
    </row>
    <row r="29" spans="1:50" ht="18.95" customHeight="1">
      <c r="B29" s="50" t="s">
        <v>228</v>
      </c>
      <c r="D29" s="7">
        <v>7874</v>
      </c>
      <c r="E29" s="7">
        <v>4906</v>
      </c>
      <c r="F29" s="7">
        <v>165.82999999999998</v>
      </c>
      <c r="G29" s="7">
        <v>7874</v>
      </c>
      <c r="H29" s="7">
        <v>1026.1799999999998</v>
      </c>
      <c r="I29" s="7">
        <v>1302012</v>
      </c>
    </row>
    <row r="30" spans="1:50" ht="18.95" customHeight="1">
      <c r="B30" s="50" t="s">
        <v>229</v>
      </c>
      <c r="D30" s="7">
        <v>238</v>
      </c>
      <c r="E30" s="7">
        <v>180</v>
      </c>
      <c r="F30" s="7">
        <v>10.199999999999999</v>
      </c>
      <c r="G30" s="7">
        <v>238</v>
      </c>
      <c r="H30" s="7">
        <v>33.96</v>
      </c>
      <c r="I30" s="7">
        <v>48718</v>
      </c>
    </row>
    <row r="31" spans="1:50" ht="50.1" customHeight="1">
      <c r="A31" s="379" t="s">
        <v>154</v>
      </c>
      <c r="B31" s="381"/>
      <c r="C31" s="381"/>
      <c r="D31" s="7">
        <v>8689</v>
      </c>
      <c r="E31" s="7">
        <v>10404</v>
      </c>
      <c r="F31" s="7">
        <v>519.15</v>
      </c>
      <c r="G31" s="7">
        <v>17378</v>
      </c>
      <c r="H31" s="7">
        <v>1929.58</v>
      </c>
      <c r="I31" s="7">
        <v>2978399</v>
      </c>
    </row>
    <row r="32" spans="1:50" ht="21.95" customHeight="1">
      <c r="A32" s="50" t="s">
        <v>14</v>
      </c>
      <c r="D32" s="7"/>
      <c r="E32" s="7"/>
      <c r="F32" s="7"/>
      <c r="G32" s="7"/>
      <c r="H32" s="7"/>
      <c r="I32" s="7"/>
    </row>
    <row r="33" spans="1:9" ht="18.95" customHeight="1">
      <c r="B33" s="50" t="s">
        <v>226</v>
      </c>
      <c r="D33" s="7">
        <v>7089</v>
      </c>
      <c r="E33" s="7">
        <v>8650</v>
      </c>
      <c r="F33" s="7">
        <v>446.62</v>
      </c>
      <c r="G33" s="7">
        <v>14178</v>
      </c>
      <c r="H33" s="7">
        <v>1589.98</v>
      </c>
      <c r="I33" s="7">
        <v>2492044</v>
      </c>
    </row>
    <row r="34" spans="1:9" ht="18.95" customHeight="1">
      <c r="B34" s="50" t="s">
        <v>227</v>
      </c>
      <c r="D34" s="7">
        <v>1071</v>
      </c>
      <c r="E34" s="7">
        <v>1146</v>
      </c>
      <c r="F34" s="7">
        <v>44.12</v>
      </c>
      <c r="G34" s="7">
        <v>2142</v>
      </c>
      <c r="H34" s="7">
        <v>223.1</v>
      </c>
      <c r="I34" s="7">
        <v>323199</v>
      </c>
    </row>
    <row r="35" spans="1:9" ht="18.95" customHeight="1">
      <c r="B35" s="50" t="s">
        <v>228</v>
      </c>
      <c r="D35" s="7">
        <v>257</v>
      </c>
      <c r="E35" s="7">
        <v>283</v>
      </c>
      <c r="F35" s="7">
        <v>12.4</v>
      </c>
      <c r="G35" s="7">
        <v>514</v>
      </c>
      <c r="H35" s="7">
        <v>53.010000000000005</v>
      </c>
      <c r="I35" s="7">
        <v>81471</v>
      </c>
    </row>
    <row r="36" spans="1:9" ht="18.95" customHeight="1">
      <c r="B36" s="50" t="s">
        <v>229</v>
      </c>
      <c r="D36" s="7">
        <v>272</v>
      </c>
      <c r="E36" s="7">
        <v>325</v>
      </c>
      <c r="F36" s="7">
        <v>16.009999999999998</v>
      </c>
      <c r="G36" s="7">
        <v>544</v>
      </c>
      <c r="H36" s="7">
        <v>63.489999999999995</v>
      </c>
      <c r="I36" s="7">
        <v>81685</v>
      </c>
    </row>
    <row r="37" spans="1:9" ht="50.1" customHeight="1">
      <c r="A37" s="379" t="s">
        <v>230</v>
      </c>
      <c r="B37" s="381"/>
      <c r="C37" s="381"/>
      <c r="D37" s="7">
        <v>11684</v>
      </c>
      <c r="E37" s="7">
        <v>45581</v>
      </c>
      <c r="F37" s="7">
        <v>2177.31</v>
      </c>
      <c r="G37" s="7">
        <v>103364</v>
      </c>
      <c r="H37" s="7">
        <v>8473.89</v>
      </c>
      <c r="I37" s="7">
        <v>13113341</v>
      </c>
    </row>
    <row r="38" spans="1:9" ht="21.95" customHeight="1">
      <c r="A38" s="50" t="s">
        <v>14</v>
      </c>
      <c r="B38" s="187"/>
      <c r="C38" s="187"/>
      <c r="D38" s="7"/>
      <c r="E38" s="7"/>
      <c r="F38" s="7"/>
      <c r="G38" s="7"/>
      <c r="H38" s="7"/>
      <c r="I38" s="7"/>
    </row>
    <row r="39" spans="1:9" ht="18.95" customHeight="1">
      <c r="B39" s="50" t="s">
        <v>226</v>
      </c>
      <c r="C39" s="187"/>
      <c r="D39" s="7">
        <v>8417</v>
      </c>
      <c r="E39" s="7">
        <v>30177</v>
      </c>
      <c r="F39" s="7">
        <v>1475.3</v>
      </c>
      <c r="G39" s="7">
        <v>67956</v>
      </c>
      <c r="H39" s="7">
        <v>5604.88</v>
      </c>
      <c r="I39" s="7">
        <v>8657197</v>
      </c>
    </row>
    <row r="40" spans="1:9" ht="18.95" customHeight="1">
      <c r="B40" s="50" t="s">
        <v>227</v>
      </c>
      <c r="C40" s="187"/>
      <c r="D40" s="7">
        <v>395</v>
      </c>
      <c r="E40" s="7">
        <v>996</v>
      </c>
      <c r="F40" s="7">
        <v>35.260000000000005</v>
      </c>
      <c r="G40" s="7">
        <v>2433</v>
      </c>
      <c r="H40" s="7">
        <v>194.82999999999998</v>
      </c>
      <c r="I40" s="7">
        <v>276328</v>
      </c>
    </row>
    <row r="41" spans="1:9" ht="18.95" customHeight="1">
      <c r="B41" s="50" t="s">
        <v>228</v>
      </c>
      <c r="C41" s="187"/>
      <c r="D41" s="7">
        <v>1165</v>
      </c>
      <c r="E41" s="7">
        <v>4322</v>
      </c>
      <c r="F41" s="7">
        <v>137.35999999999999</v>
      </c>
      <c r="G41" s="7">
        <v>10746</v>
      </c>
      <c r="H41" s="7">
        <v>848.7700000000001</v>
      </c>
      <c r="I41" s="7">
        <v>1276186</v>
      </c>
    </row>
    <row r="42" spans="1:9" ht="18.95" customHeight="1">
      <c r="B42" s="50" t="s">
        <v>229</v>
      </c>
      <c r="C42" s="187"/>
      <c r="D42" s="7">
        <v>1707</v>
      </c>
      <c r="E42" s="7">
        <v>10085</v>
      </c>
      <c r="F42" s="7">
        <v>529.4</v>
      </c>
      <c r="G42" s="7">
        <v>22229</v>
      </c>
      <c r="H42" s="7">
        <v>1825.4</v>
      </c>
      <c r="I42" s="7">
        <v>2903630</v>
      </c>
    </row>
    <row r="43" spans="1:9" ht="50.1" customHeight="1">
      <c r="A43" s="50" t="s">
        <v>60</v>
      </c>
      <c r="C43" s="187"/>
      <c r="D43" s="7">
        <v>211</v>
      </c>
      <c r="E43" s="7">
        <v>1460</v>
      </c>
      <c r="F43" s="7">
        <v>76.34</v>
      </c>
      <c r="G43" s="7">
        <v>7931</v>
      </c>
      <c r="H43" s="7">
        <v>264.33000000000004</v>
      </c>
      <c r="I43" s="7">
        <v>472521</v>
      </c>
    </row>
    <row r="44" spans="1:9" ht="21.95" customHeight="1">
      <c r="A44" s="50" t="s">
        <v>14</v>
      </c>
      <c r="C44" s="187"/>
      <c r="D44" s="7"/>
      <c r="E44" s="7"/>
      <c r="F44" s="7"/>
      <c r="G44" s="7"/>
      <c r="H44" s="7"/>
      <c r="I44" s="7"/>
    </row>
    <row r="45" spans="1:9" ht="18.95" customHeight="1">
      <c r="B45" s="50" t="s">
        <v>226</v>
      </c>
      <c r="C45" s="187"/>
      <c r="D45" s="7">
        <v>138</v>
      </c>
      <c r="E45" s="7">
        <v>858</v>
      </c>
      <c r="F45" s="7">
        <v>41.7</v>
      </c>
      <c r="G45" s="7">
        <v>4790</v>
      </c>
      <c r="H45" s="7">
        <v>161.82</v>
      </c>
      <c r="I45" s="7">
        <v>288106</v>
      </c>
    </row>
    <row r="46" spans="1:9" ht="18.95" customHeight="1">
      <c r="B46" s="50" t="s">
        <v>227</v>
      </c>
      <c r="C46" s="187"/>
      <c r="D46" s="7">
        <v>3</v>
      </c>
      <c r="E46" s="7">
        <v>4</v>
      </c>
      <c r="F46" s="7">
        <v>0.02</v>
      </c>
      <c r="G46" s="7">
        <v>3</v>
      </c>
      <c r="H46" s="7">
        <v>0.88000000000000012</v>
      </c>
      <c r="I46" s="7">
        <v>1240</v>
      </c>
    </row>
    <row r="47" spans="1:9" ht="18.95" customHeight="1">
      <c r="B47" s="50" t="s">
        <v>228</v>
      </c>
      <c r="C47" s="187"/>
      <c r="D47" s="7">
        <v>23</v>
      </c>
      <c r="E47" s="7">
        <v>230</v>
      </c>
      <c r="F47" s="7">
        <v>8.75</v>
      </c>
      <c r="G47" s="7">
        <v>1211</v>
      </c>
      <c r="H47" s="7">
        <v>36.519999999999996</v>
      </c>
      <c r="I47" s="7">
        <v>78345</v>
      </c>
    </row>
    <row r="48" spans="1:9" ht="18.95" customHeight="1">
      <c r="B48" s="50" t="s">
        <v>229</v>
      </c>
      <c r="C48" s="187"/>
      <c r="D48" s="7">
        <v>47</v>
      </c>
      <c r="E48" s="7">
        <v>368</v>
      </c>
      <c r="F48" s="7">
        <v>25.860000000000003</v>
      </c>
      <c r="G48" s="7">
        <v>1927</v>
      </c>
      <c r="H48" s="7">
        <v>65.11</v>
      </c>
      <c r="I48" s="7">
        <v>104830</v>
      </c>
    </row>
    <row r="49" spans="1:9" ht="24.95" customHeight="1">
      <c r="A49" s="48" t="s">
        <v>36</v>
      </c>
      <c r="B49" s="1"/>
      <c r="D49" s="7"/>
      <c r="E49" s="7"/>
      <c r="F49" s="7"/>
      <c r="G49" s="7"/>
      <c r="H49" s="7"/>
      <c r="I49" s="7"/>
    </row>
    <row r="50" spans="1:9" ht="20.100000000000001" customHeight="1">
      <c r="A50" s="48" t="s">
        <v>531</v>
      </c>
      <c r="D50" s="8"/>
      <c r="E50" s="8"/>
      <c r="F50" s="8"/>
      <c r="G50" s="8"/>
      <c r="H50" s="8"/>
      <c r="I50" s="8"/>
    </row>
    <row r="51" spans="1:9" ht="20.100000000000001" customHeight="1">
      <c r="A51" s="48"/>
      <c r="B51" s="48"/>
      <c r="C51" s="48"/>
      <c r="D51" s="48"/>
      <c r="E51" s="48"/>
      <c r="F51" s="48"/>
      <c r="G51" s="48"/>
      <c r="H51" s="48"/>
      <c r="I51" s="48"/>
    </row>
    <row r="52" spans="1:9" s="51" customFormat="1" ht="201" customHeight="1">
      <c r="A52" s="306" t="s">
        <v>486</v>
      </c>
      <c r="B52" s="306"/>
      <c r="C52" s="306"/>
      <c r="D52" s="306"/>
      <c r="E52" s="306"/>
      <c r="F52" s="306"/>
      <c r="G52" s="306"/>
      <c r="H52" s="306"/>
      <c r="I52" s="306"/>
    </row>
    <row r="53" spans="1:9" s="62" customFormat="1" ht="24.95" customHeight="1"/>
    <row r="54" spans="1:9" s="51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2"/>
  <dimension ref="A1:AX54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28.7109375" style="2" customWidth="1"/>
    <col min="260" max="265" width="17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28.7109375" style="2" customWidth="1"/>
    <col min="516" max="521" width="17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28.7109375" style="2" customWidth="1"/>
    <col min="772" max="777" width="17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28.7109375" style="2" customWidth="1"/>
    <col min="1028" max="1033" width="17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28.7109375" style="2" customWidth="1"/>
    <col min="1284" max="1289" width="17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28.7109375" style="2" customWidth="1"/>
    <col min="1540" max="1545" width="17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28.7109375" style="2" customWidth="1"/>
    <col min="1796" max="1801" width="17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28.7109375" style="2" customWidth="1"/>
    <col min="2052" max="2057" width="17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28.7109375" style="2" customWidth="1"/>
    <col min="2308" max="2313" width="17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28.7109375" style="2" customWidth="1"/>
    <col min="2564" max="2569" width="17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28.7109375" style="2" customWidth="1"/>
    <col min="2820" max="2825" width="17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28.7109375" style="2" customWidth="1"/>
    <col min="3076" max="3081" width="17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28.7109375" style="2" customWidth="1"/>
    <col min="3332" max="3337" width="17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28.7109375" style="2" customWidth="1"/>
    <col min="3588" max="3593" width="17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28.7109375" style="2" customWidth="1"/>
    <col min="3844" max="3849" width="17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28.7109375" style="2" customWidth="1"/>
    <col min="4100" max="4105" width="17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28.7109375" style="2" customWidth="1"/>
    <col min="4356" max="4361" width="17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28.7109375" style="2" customWidth="1"/>
    <col min="4612" max="4617" width="17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28.7109375" style="2" customWidth="1"/>
    <col min="4868" max="4873" width="17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28.7109375" style="2" customWidth="1"/>
    <col min="5124" max="5129" width="17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28.7109375" style="2" customWidth="1"/>
    <col min="5380" max="5385" width="17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28.7109375" style="2" customWidth="1"/>
    <col min="5636" max="5641" width="17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28.7109375" style="2" customWidth="1"/>
    <col min="5892" max="5897" width="17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28.7109375" style="2" customWidth="1"/>
    <col min="6148" max="6153" width="17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28.7109375" style="2" customWidth="1"/>
    <col min="6404" max="6409" width="17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28.7109375" style="2" customWidth="1"/>
    <col min="6660" max="6665" width="17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28.7109375" style="2" customWidth="1"/>
    <col min="6916" max="6921" width="17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28.7109375" style="2" customWidth="1"/>
    <col min="7172" max="7177" width="17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28.7109375" style="2" customWidth="1"/>
    <col min="7428" max="7433" width="17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28.7109375" style="2" customWidth="1"/>
    <col min="7684" max="7689" width="17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28.7109375" style="2" customWidth="1"/>
    <col min="7940" max="7945" width="17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28.7109375" style="2" customWidth="1"/>
    <col min="8196" max="8201" width="17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28.7109375" style="2" customWidth="1"/>
    <col min="8452" max="8457" width="17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28.7109375" style="2" customWidth="1"/>
    <col min="8708" max="8713" width="17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28.7109375" style="2" customWidth="1"/>
    <col min="8964" max="8969" width="17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28.7109375" style="2" customWidth="1"/>
    <col min="9220" max="9225" width="17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28.7109375" style="2" customWidth="1"/>
    <col min="9476" max="9481" width="17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28.7109375" style="2" customWidth="1"/>
    <col min="9732" max="9737" width="17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28.7109375" style="2" customWidth="1"/>
    <col min="9988" max="9993" width="17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28.7109375" style="2" customWidth="1"/>
    <col min="10244" max="10249" width="17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28.7109375" style="2" customWidth="1"/>
    <col min="10500" max="10505" width="17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28.7109375" style="2" customWidth="1"/>
    <col min="10756" max="10761" width="17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28.7109375" style="2" customWidth="1"/>
    <col min="11012" max="11017" width="17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28.7109375" style="2" customWidth="1"/>
    <col min="11268" max="11273" width="17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28.7109375" style="2" customWidth="1"/>
    <col min="11524" max="11529" width="17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28.7109375" style="2" customWidth="1"/>
    <col min="11780" max="11785" width="17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28.7109375" style="2" customWidth="1"/>
    <col min="12036" max="12041" width="17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28.7109375" style="2" customWidth="1"/>
    <col min="12292" max="12297" width="17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28.7109375" style="2" customWidth="1"/>
    <col min="12548" max="12553" width="17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28.7109375" style="2" customWidth="1"/>
    <col min="12804" max="12809" width="17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28.7109375" style="2" customWidth="1"/>
    <col min="13060" max="13065" width="17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28.7109375" style="2" customWidth="1"/>
    <col min="13316" max="13321" width="17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28.7109375" style="2" customWidth="1"/>
    <col min="13572" max="13577" width="17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28.7109375" style="2" customWidth="1"/>
    <col min="13828" max="13833" width="17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28.7109375" style="2" customWidth="1"/>
    <col min="14084" max="14089" width="17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28.7109375" style="2" customWidth="1"/>
    <col min="14340" max="14345" width="17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28.7109375" style="2" customWidth="1"/>
    <col min="14596" max="14601" width="17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28.7109375" style="2" customWidth="1"/>
    <col min="14852" max="14857" width="17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28.7109375" style="2" customWidth="1"/>
    <col min="15108" max="15113" width="17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28.7109375" style="2" customWidth="1"/>
    <col min="15364" max="15369" width="17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28.7109375" style="2" customWidth="1"/>
    <col min="15620" max="15625" width="17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28.7109375" style="2" customWidth="1"/>
    <col min="15876" max="15881" width="17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28.7109375" style="2" customWidth="1"/>
    <col min="16132" max="16137" width="17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529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44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541</v>
      </c>
      <c r="B3" s="358"/>
      <c r="C3" s="358"/>
      <c r="D3" s="358"/>
      <c r="E3" s="358"/>
      <c r="F3" s="358"/>
      <c r="G3" s="358"/>
      <c r="H3" s="358"/>
      <c r="I3" s="358"/>
    </row>
    <row r="4" spans="1:10" ht="20.100000000000001" customHeight="1">
      <c r="A4" s="359" t="s">
        <v>41</v>
      </c>
      <c r="B4" s="359"/>
      <c r="C4" s="359"/>
      <c r="D4" s="359"/>
      <c r="E4" s="359"/>
      <c r="F4" s="359"/>
      <c r="G4" s="359"/>
      <c r="H4" s="359"/>
      <c r="I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60"/>
    </row>
    <row r="6" spans="1:10" ht="6" customHeight="1">
      <c r="A6" s="338" t="s">
        <v>225</v>
      </c>
      <c r="B6" s="369"/>
      <c r="C6" s="370"/>
      <c r="D6" s="318" t="s">
        <v>46</v>
      </c>
      <c r="E6" s="318" t="s">
        <v>212</v>
      </c>
      <c r="F6" s="318" t="s">
        <v>48</v>
      </c>
      <c r="G6" s="166"/>
      <c r="H6" s="175"/>
      <c r="I6" s="166"/>
    </row>
    <row r="7" spans="1:10" ht="6" customHeight="1">
      <c r="A7" s="371"/>
      <c r="B7" s="371"/>
      <c r="C7" s="372"/>
      <c r="D7" s="354"/>
      <c r="E7" s="354"/>
      <c r="F7" s="354"/>
      <c r="G7" s="316" t="s">
        <v>5</v>
      </c>
      <c r="H7" s="375"/>
      <c r="I7" s="316" t="s">
        <v>213</v>
      </c>
    </row>
    <row r="8" spans="1:10" ht="6" customHeight="1">
      <c r="A8" s="371"/>
      <c r="B8" s="371"/>
      <c r="C8" s="372"/>
      <c r="D8" s="354"/>
      <c r="E8" s="354"/>
      <c r="F8" s="354"/>
      <c r="G8" s="376"/>
      <c r="H8" s="375"/>
      <c r="I8" s="376"/>
      <c r="J8" s="1"/>
    </row>
    <row r="9" spans="1:10" ht="6" customHeight="1">
      <c r="A9" s="371"/>
      <c r="B9" s="371"/>
      <c r="C9" s="372"/>
      <c r="D9" s="354"/>
      <c r="E9" s="354"/>
      <c r="F9" s="354"/>
      <c r="G9" s="167"/>
      <c r="H9" s="176"/>
      <c r="I9" s="316" t="s">
        <v>214</v>
      </c>
      <c r="J9" s="1"/>
    </row>
    <row r="10" spans="1:10" ht="6" customHeight="1">
      <c r="A10" s="371"/>
      <c r="B10" s="371"/>
      <c r="C10" s="372"/>
      <c r="D10" s="354"/>
      <c r="E10" s="354"/>
      <c r="F10" s="354"/>
      <c r="G10" s="318" t="s">
        <v>215</v>
      </c>
      <c r="H10" s="168"/>
      <c r="I10" s="316"/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 t="s">
        <v>7</v>
      </c>
      <c r="I11" s="316" t="s">
        <v>10</v>
      </c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/>
      <c r="I12" s="316"/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 t="s">
        <v>8</v>
      </c>
      <c r="I13" s="316" t="s">
        <v>11</v>
      </c>
      <c r="J13" s="1"/>
    </row>
    <row r="14" spans="1:10" ht="6" customHeight="1">
      <c r="A14" s="371"/>
      <c r="B14" s="371"/>
      <c r="C14" s="372"/>
      <c r="D14" s="354"/>
      <c r="E14" s="354"/>
      <c r="F14" s="354"/>
      <c r="G14" s="319"/>
      <c r="H14" s="319"/>
      <c r="I14" s="316"/>
      <c r="J14" s="1"/>
    </row>
    <row r="15" spans="1:10" ht="6" customHeight="1">
      <c r="A15" s="371"/>
      <c r="B15" s="371"/>
      <c r="C15" s="372"/>
      <c r="D15" s="355"/>
      <c r="E15" s="355"/>
      <c r="F15" s="355"/>
      <c r="G15" s="320"/>
      <c r="H15" s="169"/>
      <c r="I15" s="61"/>
      <c r="J15" s="1"/>
    </row>
    <row r="16" spans="1:10" ht="24" customHeight="1">
      <c r="A16" s="373"/>
      <c r="B16" s="373"/>
      <c r="C16" s="374"/>
      <c r="D16" s="190" t="s">
        <v>1</v>
      </c>
      <c r="E16" s="45" t="s">
        <v>150</v>
      </c>
      <c r="F16" s="45" t="s">
        <v>151</v>
      </c>
      <c r="G16" s="45" t="s">
        <v>1</v>
      </c>
      <c r="H16" s="45" t="s">
        <v>151</v>
      </c>
      <c r="I16" s="46" t="s">
        <v>37</v>
      </c>
      <c r="J16" s="1"/>
    </row>
    <row r="17" spans="1:50" ht="20.100000000000001" customHeight="1">
      <c r="J17" s="1"/>
    </row>
    <row r="18" spans="1:50" ht="39.950000000000003" customHeight="1">
      <c r="A18" s="50" t="s">
        <v>61</v>
      </c>
      <c r="B18" s="187"/>
      <c r="C18" s="187"/>
      <c r="D18" s="7">
        <v>19035</v>
      </c>
      <c r="E18" s="7">
        <v>23134</v>
      </c>
      <c r="F18" s="7">
        <v>861.49</v>
      </c>
      <c r="G18" s="7">
        <v>45360</v>
      </c>
      <c r="H18" s="7">
        <v>4467.59</v>
      </c>
      <c r="I18" s="7">
        <v>6131932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50" t="s">
        <v>14</v>
      </c>
      <c r="B19" s="187"/>
      <c r="C19" s="187"/>
      <c r="D19" s="7"/>
      <c r="E19" s="7"/>
      <c r="F19" s="7"/>
      <c r="G19" s="7"/>
      <c r="H19" s="7"/>
      <c r="I19" s="7"/>
      <c r="J19" s="1"/>
    </row>
    <row r="20" spans="1:50" ht="18.95" customHeight="1">
      <c r="B20" s="50" t="s">
        <v>226</v>
      </c>
      <c r="C20" s="187"/>
      <c r="D20" s="7">
        <v>15739</v>
      </c>
      <c r="E20" s="7">
        <v>14509</v>
      </c>
      <c r="F20" s="7">
        <v>533.81000000000006</v>
      </c>
      <c r="G20" s="7">
        <v>25855</v>
      </c>
      <c r="H20" s="7">
        <v>2833.1</v>
      </c>
      <c r="I20" s="7">
        <v>3804761</v>
      </c>
    </row>
    <row r="21" spans="1:50" ht="18.95" customHeight="1">
      <c r="B21" s="50" t="s">
        <v>227</v>
      </c>
      <c r="C21" s="187"/>
      <c r="D21" s="7">
        <v>1049</v>
      </c>
      <c r="E21" s="7">
        <v>736</v>
      </c>
      <c r="F21" s="7">
        <v>26.7</v>
      </c>
      <c r="G21" s="7">
        <v>1296</v>
      </c>
      <c r="H21" s="7">
        <v>147.64000000000001</v>
      </c>
      <c r="I21" s="7">
        <v>179743</v>
      </c>
    </row>
    <row r="22" spans="1:50" ht="18.95" customHeight="1">
      <c r="B22" s="50" t="s">
        <v>228</v>
      </c>
      <c r="C22" s="187"/>
      <c r="D22" s="7">
        <v>1434</v>
      </c>
      <c r="E22" s="7">
        <v>2388</v>
      </c>
      <c r="F22" s="7">
        <v>82.5</v>
      </c>
      <c r="G22" s="7">
        <v>5390</v>
      </c>
      <c r="H22" s="7">
        <v>475.36</v>
      </c>
      <c r="I22" s="7">
        <v>638683</v>
      </c>
      <c r="J22" s="1"/>
    </row>
    <row r="23" spans="1:50" ht="18.95" customHeight="1">
      <c r="B23" s="50" t="s">
        <v>229</v>
      </c>
      <c r="C23" s="187"/>
      <c r="D23" s="7">
        <v>813</v>
      </c>
      <c r="E23" s="7">
        <v>5502</v>
      </c>
      <c r="F23" s="7">
        <v>218.48000000000002</v>
      </c>
      <c r="G23" s="7">
        <v>12819</v>
      </c>
      <c r="H23" s="7">
        <v>1011.49</v>
      </c>
      <c r="I23" s="7">
        <v>1508745</v>
      </c>
      <c r="J23" s="1"/>
    </row>
    <row r="24" spans="1:50" ht="39.950000000000003" customHeight="1">
      <c r="A24" s="50" t="s">
        <v>14</v>
      </c>
      <c r="D24" s="7"/>
      <c r="E24" s="7"/>
      <c r="F24" s="7"/>
      <c r="G24" s="7"/>
      <c r="H24" s="7"/>
      <c r="I24" s="7"/>
      <c r="J24" s="1"/>
    </row>
    <row r="25" spans="1:50" ht="21.95" customHeight="1">
      <c r="A25" s="50" t="s">
        <v>153</v>
      </c>
      <c r="C25" s="187"/>
      <c r="D25" s="7">
        <v>16200</v>
      </c>
      <c r="E25" s="7">
        <v>11203</v>
      </c>
      <c r="F25" s="7">
        <v>384.05</v>
      </c>
      <c r="G25" s="7">
        <v>16200</v>
      </c>
      <c r="H25" s="7">
        <v>2208.6099999999997</v>
      </c>
      <c r="I25" s="7">
        <v>2871042</v>
      </c>
      <c r="J25" s="1"/>
    </row>
    <row r="26" spans="1:50" ht="21.95" customHeight="1">
      <c r="A26" s="50" t="s">
        <v>14</v>
      </c>
      <c r="C26" s="187"/>
      <c r="D26" s="7" t="s">
        <v>231</v>
      </c>
      <c r="E26" s="7" t="s">
        <v>231</v>
      </c>
      <c r="F26" s="7"/>
      <c r="G26" s="7" t="s">
        <v>231</v>
      </c>
      <c r="H26" s="7"/>
      <c r="I26" s="7" t="s">
        <v>231</v>
      </c>
    </row>
    <row r="27" spans="1:50" ht="18.95" customHeight="1">
      <c r="B27" s="50" t="s">
        <v>226</v>
      </c>
      <c r="C27" s="187"/>
      <c r="D27" s="7">
        <v>14050</v>
      </c>
      <c r="E27" s="7">
        <v>9904</v>
      </c>
      <c r="F27" s="7">
        <v>342.13</v>
      </c>
      <c r="G27" s="7">
        <v>14050</v>
      </c>
      <c r="H27" s="7">
        <v>1931.0400000000002</v>
      </c>
      <c r="I27" s="7">
        <v>2570239</v>
      </c>
    </row>
    <row r="28" spans="1:50" ht="18.95" customHeight="1">
      <c r="B28" s="50" t="s">
        <v>227</v>
      </c>
      <c r="C28" s="187"/>
      <c r="D28" s="7">
        <v>974</v>
      </c>
      <c r="E28" s="7">
        <v>592</v>
      </c>
      <c r="F28" s="7">
        <v>20.669999999999998</v>
      </c>
      <c r="G28" s="7">
        <v>974</v>
      </c>
      <c r="H28" s="7">
        <v>119.95</v>
      </c>
      <c r="I28" s="7">
        <v>141841</v>
      </c>
    </row>
    <row r="29" spans="1:50" ht="18.95" customHeight="1">
      <c r="B29" s="50" t="s">
        <v>228</v>
      </c>
      <c r="C29" s="187"/>
      <c r="D29" s="7">
        <v>1098</v>
      </c>
      <c r="E29" s="7">
        <v>653</v>
      </c>
      <c r="F29" s="7">
        <v>18.740000000000002</v>
      </c>
      <c r="G29" s="7">
        <v>1098</v>
      </c>
      <c r="H29" s="7">
        <v>146.97</v>
      </c>
      <c r="I29" s="7">
        <v>145529</v>
      </c>
    </row>
    <row r="30" spans="1:50" ht="18.95" customHeight="1">
      <c r="B30" s="50" t="s">
        <v>229</v>
      </c>
      <c r="C30" s="187"/>
      <c r="D30" s="7">
        <v>78</v>
      </c>
      <c r="E30" s="7">
        <v>55</v>
      </c>
      <c r="F30" s="7">
        <v>2.5100000000000002</v>
      </c>
      <c r="G30" s="7">
        <v>78</v>
      </c>
      <c r="H30" s="7">
        <v>10.64</v>
      </c>
      <c r="I30" s="7">
        <v>13433</v>
      </c>
    </row>
    <row r="31" spans="1:50" ht="50.1" customHeight="1">
      <c r="A31" s="379" t="s">
        <v>154</v>
      </c>
      <c r="B31" s="381"/>
      <c r="C31" s="381"/>
      <c r="D31" s="7">
        <v>884</v>
      </c>
      <c r="E31" s="7">
        <v>965</v>
      </c>
      <c r="F31" s="7">
        <v>37.58</v>
      </c>
      <c r="G31" s="7">
        <v>1768</v>
      </c>
      <c r="H31" s="7">
        <v>191.06</v>
      </c>
      <c r="I31" s="7">
        <v>246768</v>
      </c>
    </row>
    <row r="32" spans="1:50" ht="21.95" customHeight="1">
      <c r="A32" s="50" t="s">
        <v>14</v>
      </c>
      <c r="C32" s="187"/>
      <c r="D32" s="7"/>
      <c r="E32" s="7"/>
      <c r="F32" s="7"/>
      <c r="G32" s="7"/>
      <c r="H32" s="7"/>
      <c r="I32" s="7"/>
    </row>
    <row r="33" spans="1:9" ht="18.95" customHeight="1">
      <c r="B33" s="50" t="s">
        <v>226</v>
      </c>
      <c r="C33" s="187"/>
      <c r="D33" s="7">
        <v>750</v>
      </c>
      <c r="E33" s="7">
        <v>807</v>
      </c>
      <c r="F33" s="7">
        <v>31.85</v>
      </c>
      <c r="G33" s="7">
        <v>1500</v>
      </c>
      <c r="H33" s="7">
        <v>160.5</v>
      </c>
      <c r="I33" s="7">
        <v>208302</v>
      </c>
    </row>
    <row r="34" spans="1:9" ht="18.95" customHeight="1">
      <c r="B34" s="50" t="s">
        <v>227</v>
      </c>
      <c r="C34" s="187"/>
      <c r="D34" s="7">
        <v>50</v>
      </c>
      <c r="E34" s="7">
        <v>55</v>
      </c>
      <c r="F34" s="7">
        <v>1.21</v>
      </c>
      <c r="G34" s="7">
        <v>100</v>
      </c>
      <c r="H34" s="7">
        <v>11.08</v>
      </c>
      <c r="I34" s="7">
        <v>12739</v>
      </c>
    </row>
    <row r="35" spans="1:9" ht="18.95" customHeight="1">
      <c r="B35" s="50" t="s">
        <v>228</v>
      </c>
      <c r="C35" s="187"/>
      <c r="D35" s="7">
        <v>36</v>
      </c>
      <c r="E35" s="7">
        <v>42</v>
      </c>
      <c r="F35" s="7">
        <v>1.9</v>
      </c>
      <c r="G35" s="7">
        <v>72</v>
      </c>
      <c r="H35" s="7">
        <v>7.7</v>
      </c>
      <c r="I35" s="7">
        <v>9682</v>
      </c>
    </row>
    <row r="36" spans="1:9" ht="18.95" customHeight="1">
      <c r="B36" s="50" t="s">
        <v>229</v>
      </c>
      <c r="C36" s="187"/>
      <c r="D36" s="7">
        <v>48</v>
      </c>
      <c r="E36" s="7">
        <v>60</v>
      </c>
      <c r="F36" s="7">
        <v>2.62</v>
      </c>
      <c r="G36" s="7">
        <v>96</v>
      </c>
      <c r="H36" s="7">
        <v>11.78</v>
      </c>
      <c r="I36" s="7">
        <v>16045</v>
      </c>
    </row>
    <row r="37" spans="1:9" ht="50.1" customHeight="1">
      <c r="A37" s="379" t="s">
        <v>230</v>
      </c>
      <c r="B37" s="380"/>
      <c r="C37" s="380"/>
      <c r="D37" s="7">
        <v>1907</v>
      </c>
      <c r="E37" s="7">
        <v>10518</v>
      </c>
      <c r="F37" s="7">
        <v>422.12</v>
      </c>
      <c r="G37" s="7">
        <v>24724</v>
      </c>
      <c r="H37" s="7">
        <v>1985.8200000000002</v>
      </c>
      <c r="I37" s="7">
        <v>2880842</v>
      </c>
    </row>
    <row r="38" spans="1:9" ht="21.95" customHeight="1">
      <c r="A38" s="50" t="s">
        <v>14</v>
      </c>
      <c r="C38" s="187"/>
      <c r="D38" s="7"/>
      <c r="E38" s="7"/>
      <c r="F38" s="7"/>
      <c r="G38" s="7"/>
      <c r="H38" s="7"/>
      <c r="I38" s="7"/>
    </row>
    <row r="39" spans="1:9" ht="18.95" customHeight="1">
      <c r="B39" s="50" t="s">
        <v>226</v>
      </c>
      <c r="C39" s="187"/>
      <c r="D39" s="7">
        <v>907</v>
      </c>
      <c r="E39" s="7">
        <v>3507</v>
      </c>
      <c r="F39" s="7">
        <v>145.57999999999998</v>
      </c>
      <c r="G39" s="7">
        <v>8805</v>
      </c>
      <c r="H39" s="7">
        <v>691.66000000000008</v>
      </c>
      <c r="I39" s="7">
        <v>940725</v>
      </c>
    </row>
    <row r="40" spans="1:9" ht="18.95" customHeight="1">
      <c r="B40" s="50" t="s">
        <v>227</v>
      </c>
      <c r="C40" s="187"/>
      <c r="D40" s="7">
        <v>25</v>
      </c>
      <c r="E40" s="7">
        <v>89</v>
      </c>
      <c r="F40" s="7">
        <v>4.82</v>
      </c>
      <c r="G40" s="7">
        <v>222</v>
      </c>
      <c r="H40" s="7">
        <v>16.600000000000001</v>
      </c>
      <c r="I40" s="7">
        <v>25163</v>
      </c>
    </row>
    <row r="41" spans="1:9" ht="18.95" customHeight="1">
      <c r="B41" s="50" t="s">
        <v>228</v>
      </c>
      <c r="C41" s="187"/>
      <c r="D41" s="7">
        <v>298</v>
      </c>
      <c r="E41" s="7">
        <v>1691</v>
      </c>
      <c r="F41" s="7">
        <v>61.79</v>
      </c>
      <c r="G41" s="7">
        <v>4211</v>
      </c>
      <c r="H41" s="7">
        <v>320.34000000000003</v>
      </c>
      <c r="I41" s="7">
        <v>482925</v>
      </c>
    </row>
    <row r="42" spans="1:9" ht="18.95" customHeight="1">
      <c r="B42" s="50" t="s">
        <v>229</v>
      </c>
      <c r="C42" s="187"/>
      <c r="D42" s="7">
        <v>677</v>
      </c>
      <c r="E42" s="7">
        <v>5231</v>
      </c>
      <c r="F42" s="7">
        <v>209.93</v>
      </c>
      <c r="G42" s="7">
        <v>11486</v>
      </c>
      <c r="H42" s="7">
        <v>957.22</v>
      </c>
      <c r="I42" s="7">
        <v>1432029</v>
      </c>
    </row>
    <row r="43" spans="1:9" ht="50.1" customHeight="1">
      <c r="A43" s="50" t="s">
        <v>60</v>
      </c>
      <c r="C43" s="187"/>
      <c r="D43" s="7">
        <v>44</v>
      </c>
      <c r="E43" s="7">
        <v>449</v>
      </c>
      <c r="F43" s="7">
        <v>17.740000000000002</v>
      </c>
      <c r="G43" s="7">
        <v>2668</v>
      </c>
      <c r="H43" s="7">
        <v>82.1</v>
      </c>
      <c r="I43" s="7">
        <v>133280</v>
      </c>
    </row>
    <row r="44" spans="1:9" ht="21.95" customHeight="1">
      <c r="A44" s="50" t="s">
        <v>14</v>
      </c>
      <c r="C44" s="187"/>
      <c r="D44" s="7"/>
      <c r="E44" s="7"/>
      <c r="F44" s="7"/>
      <c r="G44" s="7"/>
      <c r="H44" s="7"/>
      <c r="I44" s="7"/>
    </row>
    <row r="45" spans="1:9" ht="18.95" customHeight="1">
      <c r="B45" s="50" t="s">
        <v>226</v>
      </c>
      <c r="C45" s="187"/>
      <c r="D45" s="7">
        <v>32</v>
      </c>
      <c r="E45" s="7">
        <v>291</v>
      </c>
      <c r="F45" s="7">
        <v>14.24</v>
      </c>
      <c r="G45" s="7">
        <v>1500</v>
      </c>
      <c r="H45" s="7">
        <v>49.910000000000004</v>
      </c>
      <c r="I45" s="7">
        <v>85495</v>
      </c>
    </row>
    <row r="46" spans="1:9" ht="18.95" customHeight="1">
      <c r="B46" s="50" t="s">
        <v>227</v>
      </c>
      <c r="C46" s="187"/>
      <c r="D46" s="7" t="s">
        <v>42</v>
      </c>
      <c r="E46" s="7" t="s">
        <v>42</v>
      </c>
      <c r="F46" s="7" t="s">
        <v>42</v>
      </c>
      <c r="G46" s="7" t="s">
        <v>42</v>
      </c>
      <c r="H46" s="7" t="s">
        <v>42</v>
      </c>
      <c r="I46" s="7" t="s">
        <v>42</v>
      </c>
    </row>
    <row r="47" spans="1:9" ht="18.95" customHeight="1">
      <c r="B47" s="50" t="s">
        <v>228</v>
      </c>
      <c r="C47" s="187"/>
      <c r="D47" s="7">
        <v>2</v>
      </c>
      <c r="E47" s="7">
        <v>2</v>
      </c>
      <c r="F47" s="7">
        <v>0.08</v>
      </c>
      <c r="G47" s="7">
        <v>9</v>
      </c>
      <c r="H47" s="7">
        <v>0.35</v>
      </c>
      <c r="I47" s="7">
        <v>547</v>
      </c>
    </row>
    <row r="48" spans="1:9" ht="18.95" customHeight="1">
      <c r="B48" s="50" t="s">
        <v>229</v>
      </c>
      <c r="C48" s="187"/>
      <c r="D48" s="7">
        <v>10</v>
      </c>
      <c r="E48" s="7">
        <v>156</v>
      </c>
      <c r="F48" s="7">
        <v>3.4299999999999997</v>
      </c>
      <c r="G48" s="7">
        <v>1159</v>
      </c>
      <c r="H48" s="7">
        <v>31.839999999999996</v>
      </c>
      <c r="I48" s="7">
        <v>47238</v>
      </c>
    </row>
    <row r="49" spans="1:9" ht="24.95" customHeight="1">
      <c r="A49" s="48" t="s">
        <v>36</v>
      </c>
      <c r="B49" s="1"/>
      <c r="D49" s="7"/>
      <c r="E49" s="7"/>
      <c r="F49" s="7"/>
      <c r="G49" s="7"/>
      <c r="H49" s="7"/>
      <c r="I49" s="7"/>
    </row>
    <row r="50" spans="1:9" ht="20.100000000000001" customHeight="1">
      <c r="A50" s="48" t="s">
        <v>531</v>
      </c>
      <c r="D50" s="8"/>
      <c r="E50" s="8"/>
      <c r="F50" s="8"/>
      <c r="G50" s="8"/>
      <c r="H50" s="8"/>
      <c r="I50" s="8"/>
    </row>
    <row r="51" spans="1:9" ht="20.100000000000001" customHeight="1">
      <c r="A51" s="48"/>
      <c r="B51" s="48"/>
      <c r="C51" s="48"/>
      <c r="D51" s="48"/>
      <c r="E51" s="48"/>
      <c r="F51" s="48"/>
      <c r="G51" s="48"/>
      <c r="H51" s="48"/>
      <c r="I51" s="48"/>
    </row>
    <row r="52" spans="1:9" s="51" customFormat="1" ht="201" customHeight="1">
      <c r="A52" s="306" t="s">
        <v>486</v>
      </c>
      <c r="B52" s="306"/>
      <c r="C52" s="306"/>
      <c r="D52" s="306"/>
      <c r="E52" s="306"/>
      <c r="F52" s="306"/>
      <c r="G52" s="306"/>
      <c r="H52" s="306"/>
      <c r="I52" s="306"/>
    </row>
    <row r="53" spans="1:9" s="62" customFormat="1" ht="24.95" customHeight="1"/>
    <row r="54" spans="1:9" s="51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6"/>
  <sheetViews>
    <sheetView showGridLines="0" zoomScaleNormal="100" workbookViewId="0">
      <selection sqref="A1:K1"/>
    </sheetView>
  </sheetViews>
  <sheetFormatPr baseColWidth="10" defaultColWidth="11.42578125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256" width="11.42578125" style="2"/>
    <col min="257" max="257" width="12.7109375" style="2" customWidth="1"/>
    <col min="258" max="261" width="1.7109375" style="2" customWidth="1"/>
    <col min="262" max="262" width="10.7109375" style="2" customWidth="1"/>
    <col min="263" max="263" width="35.28515625" style="2" customWidth="1"/>
    <col min="264" max="274" width="17.7109375" style="2" customWidth="1"/>
    <col min="275" max="275" width="12.7109375" style="2" customWidth="1"/>
    <col min="276" max="281" width="14.28515625" style="2" customWidth="1"/>
    <col min="282" max="282" width="8.140625" style="2" customWidth="1"/>
    <col min="283" max="512" width="11.42578125" style="2"/>
    <col min="513" max="513" width="12.7109375" style="2" customWidth="1"/>
    <col min="514" max="517" width="1.7109375" style="2" customWidth="1"/>
    <col min="518" max="518" width="10.7109375" style="2" customWidth="1"/>
    <col min="519" max="519" width="35.28515625" style="2" customWidth="1"/>
    <col min="520" max="530" width="17.7109375" style="2" customWidth="1"/>
    <col min="531" max="531" width="12.7109375" style="2" customWidth="1"/>
    <col min="532" max="537" width="14.28515625" style="2" customWidth="1"/>
    <col min="538" max="538" width="8.140625" style="2" customWidth="1"/>
    <col min="539" max="768" width="11.42578125" style="2"/>
    <col min="769" max="769" width="12.7109375" style="2" customWidth="1"/>
    <col min="770" max="773" width="1.7109375" style="2" customWidth="1"/>
    <col min="774" max="774" width="10.7109375" style="2" customWidth="1"/>
    <col min="775" max="775" width="35.28515625" style="2" customWidth="1"/>
    <col min="776" max="786" width="17.7109375" style="2" customWidth="1"/>
    <col min="787" max="787" width="12.7109375" style="2" customWidth="1"/>
    <col min="788" max="793" width="14.28515625" style="2" customWidth="1"/>
    <col min="794" max="794" width="8.140625" style="2" customWidth="1"/>
    <col min="795" max="1024" width="11.42578125" style="2"/>
    <col min="1025" max="1025" width="12.7109375" style="2" customWidth="1"/>
    <col min="1026" max="1029" width="1.7109375" style="2" customWidth="1"/>
    <col min="1030" max="1030" width="10.7109375" style="2" customWidth="1"/>
    <col min="1031" max="1031" width="35.28515625" style="2" customWidth="1"/>
    <col min="1032" max="1042" width="17.7109375" style="2" customWidth="1"/>
    <col min="1043" max="1043" width="12.7109375" style="2" customWidth="1"/>
    <col min="1044" max="1049" width="14.28515625" style="2" customWidth="1"/>
    <col min="1050" max="1050" width="8.140625" style="2" customWidth="1"/>
    <col min="1051" max="1280" width="11.42578125" style="2"/>
    <col min="1281" max="1281" width="12.7109375" style="2" customWidth="1"/>
    <col min="1282" max="1285" width="1.7109375" style="2" customWidth="1"/>
    <col min="1286" max="1286" width="10.7109375" style="2" customWidth="1"/>
    <col min="1287" max="1287" width="35.28515625" style="2" customWidth="1"/>
    <col min="1288" max="1298" width="17.7109375" style="2" customWidth="1"/>
    <col min="1299" max="1299" width="12.7109375" style="2" customWidth="1"/>
    <col min="1300" max="1305" width="14.28515625" style="2" customWidth="1"/>
    <col min="1306" max="1306" width="8.140625" style="2" customWidth="1"/>
    <col min="1307" max="1536" width="11.42578125" style="2"/>
    <col min="1537" max="1537" width="12.7109375" style="2" customWidth="1"/>
    <col min="1538" max="1541" width="1.7109375" style="2" customWidth="1"/>
    <col min="1542" max="1542" width="10.7109375" style="2" customWidth="1"/>
    <col min="1543" max="1543" width="35.28515625" style="2" customWidth="1"/>
    <col min="1544" max="1554" width="17.7109375" style="2" customWidth="1"/>
    <col min="1555" max="1555" width="12.7109375" style="2" customWidth="1"/>
    <col min="1556" max="1561" width="14.28515625" style="2" customWidth="1"/>
    <col min="1562" max="1562" width="8.140625" style="2" customWidth="1"/>
    <col min="1563" max="1792" width="11.42578125" style="2"/>
    <col min="1793" max="1793" width="12.7109375" style="2" customWidth="1"/>
    <col min="1794" max="1797" width="1.7109375" style="2" customWidth="1"/>
    <col min="1798" max="1798" width="10.7109375" style="2" customWidth="1"/>
    <col min="1799" max="1799" width="35.28515625" style="2" customWidth="1"/>
    <col min="1800" max="1810" width="17.7109375" style="2" customWidth="1"/>
    <col min="1811" max="1811" width="12.7109375" style="2" customWidth="1"/>
    <col min="1812" max="1817" width="14.28515625" style="2" customWidth="1"/>
    <col min="1818" max="1818" width="8.140625" style="2" customWidth="1"/>
    <col min="1819" max="2048" width="11.42578125" style="2"/>
    <col min="2049" max="2049" width="12.7109375" style="2" customWidth="1"/>
    <col min="2050" max="2053" width="1.7109375" style="2" customWidth="1"/>
    <col min="2054" max="2054" width="10.7109375" style="2" customWidth="1"/>
    <col min="2055" max="2055" width="35.28515625" style="2" customWidth="1"/>
    <col min="2056" max="2066" width="17.7109375" style="2" customWidth="1"/>
    <col min="2067" max="2067" width="12.7109375" style="2" customWidth="1"/>
    <col min="2068" max="2073" width="14.28515625" style="2" customWidth="1"/>
    <col min="2074" max="2074" width="8.140625" style="2" customWidth="1"/>
    <col min="2075" max="2304" width="11.42578125" style="2"/>
    <col min="2305" max="2305" width="12.7109375" style="2" customWidth="1"/>
    <col min="2306" max="2309" width="1.7109375" style="2" customWidth="1"/>
    <col min="2310" max="2310" width="10.7109375" style="2" customWidth="1"/>
    <col min="2311" max="2311" width="35.28515625" style="2" customWidth="1"/>
    <col min="2312" max="2322" width="17.7109375" style="2" customWidth="1"/>
    <col min="2323" max="2323" width="12.7109375" style="2" customWidth="1"/>
    <col min="2324" max="2329" width="14.28515625" style="2" customWidth="1"/>
    <col min="2330" max="2330" width="8.140625" style="2" customWidth="1"/>
    <col min="2331" max="2560" width="11.42578125" style="2"/>
    <col min="2561" max="2561" width="12.7109375" style="2" customWidth="1"/>
    <col min="2562" max="2565" width="1.7109375" style="2" customWidth="1"/>
    <col min="2566" max="2566" width="10.7109375" style="2" customWidth="1"/>
    <col min="2567" max="2567" width="35.28515625" style="2" customWidth="1"/>
    <col min="2568" max="2578" width="17.7109375" style="2" customWidth="1"/>
    <col min="2579" max="2579" width="12.7109375" style="2" customWidth="1"/>
    <col min="2580" max="2585" width="14.28515625" style="2" customWidth="1"/>
    <col min="2586" max="2586" width="8.140625" style="2" customWidth="1"/>
    <col min="2587" max="2816" width="11.42578125" style="2"/>
    <col min="2817" max="2817" width="12.7109375" style="2" customWidth="1"/>
    <col min="2818" max="2821" width="1.7109375" style="2" customWidth="1"/>
    <col min="2822" max="2822" width="10.7109375" style="2" customWidth="1"/>
    <col min="2823" max="2823" width="35.28515625" style="2" customWidth="1"/>
    <col min="2824" max="2834" width="17.7109375" style="2" customWidth="1"/>
    <col min="2835" max="2835" width="12.7109375" style="2" customWidth="1"/>
    <col min="2836" max="2841" width="14.28515625" style="2" customWidth="1"/>
    <col min="2842" max="2842" width="8.140625" style="2" customWidth="1"/>
    <col min="2843" max="3072" width="11.42578125" style="2"/>
    <col min="3073" max="3073" width="12.7109375" style="2" customWidth="1"/>
    <col min="3074" max="3077" width="1.7109375" style="2" customWidth="1"/>
    <col min="3078" max="3078" width="10.7109375" style="2" customWidth="1"/>
    <col min="3079" max="3079" width="35.28515625" style="2" customWidth="1"/>
    <col min="3080" max="3090" width="17.7109375" style="2" customWidth="1"/>
    <col min="3091" max="3091" width="12.7109375" style="2" customWidth="1"/>
    <col min="3092" max="3097" width="14.28515625" style="2" customWidth="1"/>
    <col min="3098" max="3098" width="8.140625" style="2" customWidth="1"/>
    <col min="3099" max="3328" width="11.42578125" style="2"/>
    <col min="3329" max="3329" width="12.7109375" style="2" customWidth="1"/>
    <col min="3330" max="3333" width="1.7109375" style="2" customWidth="1"/>
    <col min="3334" max="3334" width="10.7109375" style="2" customWidth="1"/>
    <col min="3335" max="3335" width="35.28515625" style="2" customWidth="1"/>
    <col min="3336" max="3346" width="17.7109375" style="2" customWidth="1"/>
    <col min="3347" max="3347" width="12.7109375" style="2" customWidth="1"/>
    <col min="3348" max="3353" width="14.28515625" style="2" customWidth="1"/>
    <col min="3354" max="3354" width="8.140625" style="2" customWidth="1"/>
    <col min="3355" max="3584" width="11.42578125" style="2"/>
    <col min="3585" max="3585" width="12.7109375" style="2" customWidth="1"/>
    <col min="3586" max="3589" width="1.7109375" style="2" customWidth="1"/>
    <col min="3590" max="3590" width="10.7109375" style="2" customWidth="1"/>
    <col min="3591" max="3591" width="35.28515625" style="2" customWidth="1"/>
    <col min="3592" max="3602" width="17.7109375" style="2" customWidth="1"/>
    <col min="3603" max="3603" width="12.7109375" style="2" customWidth="1"/>
    <col min="3604" max="3609" width="14.28515625" style="2" customWidth="1"/>
    <col min="3610" max="3610" width="8.140625" style="2" customWidth="1"/>
    <col min="3611" max="3840" width="11.42578125" style="2"/>
    <col min="3841" max="3841" width="12.7109375" style="2" customWidth="1"/>
    <col min="3842" max="3845" width="1.7109375" style="2" customWidth="1"/>
    <col min="3846" max="3846" width="10.7109375" style="2" customWidth="1"/>
    <col min="3847" max="3847" width="35.28515625" style="2" customWidth="1"/>
    <col min="3848" max="3858" width="17.7109375" style="2" customWidth="1"/>
    <col min="3859" max="3859" width="12.7109375" style="2" customWidth="1"/>
    <col min="3860" max="3865" width="14.28515625" style="2" customWidth="1"/>
    <col min="3866" max="3866" width="8.140625" style="2" customWidth="1"/>
    <col min="3867" max="4096" width="11.42578125" style="2"/>
    <col min="4097" max="4097" width="12.7109375" style="2" customWidth="1"/>
    <col min="4098" max="4101" width="1.7109375" style="2" customWidth="1"/>
    <col min="4102" max="4102" width="10.7109375" style="2" customWidth="1"/>
    <col min="4103" max="4103" width="35.28515625" style="2" customWidth="1"/>
    <col min="4104" max="4114" width="17.7109375" style="2" customWidth="1"/>
    <col min="4115" max="4115" width="12.7109375" style="2" customWidth="1"/>
    <col min="4116" max="4121" width="14.28515625" style="2" customWidth="1"/>
    <col min="4122" max="4122" width="8.140625" style="2" customWidth="1"/>
    <col min="4123" max="4352" width="11.42578125" style="2"/>
    <col min="4353" max="4353" width="12.7109375" style="2" customWidth="1"/>
    <col min="4354" max="4357" width="1.7109375" style="2" customWidth="1"/>
    <col min="4358" max="4358" width="10.7109375" style="2" customWidth="1"/>
    <col min="4359" max="4359" width="35.28515625" style="2" customWidth="1"/>
    <col min="4360" max="4370" width="17.7109375" style="2" customWidth="1"/>
    <col min="4371" max="4371" width="12.7109375" style="2" customWidth="1"/>
    <col min="4372" max="4377" width="14.28515625" style="2" customWidth="1"/>
    <col min="4378" max="4378" width="8.140625" style="2" customWidth="1"/>
    <col min="4379" max="4608" width="11.42578125" style="2"/>
    <col min="4609" max="4609" width="12.7109375" style="2" customWidth="1"/>
    <col min="4610" max="4613" width="1.7109375" style="2" customWidth="1"/>
    <col min="4614" max="4614" width="10.7109375" style="2" customWidth="1"/>
    <col min="4615" max="4615" width="35.28515625" style="2" customWidth="1"/>
    <col min="4616" max="4626" width="17.7109375" style="2" customWidth="1"/>
    <col min="4627" max="4627" width="12.7109375" style="2" customWidth="1"/>
    <col min="4628" max="4633" width="14.28515625" style="2" customWidth="1"/>
    <col min="4634" max="4634" width="8.140625" style="2" customWidth="1"/>
    <col min="4635" max="4864" width="11.42578125" style="2"/>
    <col min="4865" max="4865" width="12.7109375" style="2" customWidth="1"/>
    <col min="4866" max="4869" width="1.7109375" style="2" customWidth="1"/>
    <col min="4870" max="4870" width="10.7109375" style="2" customWidth="1"/>
    <col min="4871" max="4871" width="35.28515625" style="2" customWidth="1"/>
    <col min="4872" max="4882" width="17.7109375" style="2" customWidth="1"/>
    <col min="4883" max="4883" width="12.7109375" style="2" customWidth="1"/>
    <col min="4884" max="4889" width="14.28515625" style="2" customWidth="1"/>
    <col min="4890" max="4890" width="8.140625" style="2" customWidth="1"/>
    <col min="4891" max="5120" width="11.42578125" style="2"/>
    <col min="5121" max="5121" width="12.7109375" style="2" customWidth="1"/>
    <col min="5122" max="5125" width="1.7109375" style="2" customWidth="1"/>
    <col min="5126" max="5126" width="10.7109375" style="2" customWidth="1"/>
    <col min="5127" max="5127" width="35.28515625" style="2" customWidth="1"/>
    <col min="5128" max="5138" width="17.7109375" style="2" customWidth="1"/>
    <col min="5139" max="5139" width="12.7109375" style="2" customWidth="1"/>
    <col min="5140" max="5145" width="14.28515625" style="2" customWidth="1"/>
    <col min="5146" max="5146" width="8.140625" style="2" customWidth="1"/>
    <col min="5147" max="5376" width="11.42578125" style="2"/>
    <col min="5377" max="5377" width="12.7109375" style="2" customWidth="1"/>
    <col min="5378" max="5381" width="1.7109375" style="2" customWidth="1"/>
    <col min="5382" max="5382" width="10.7109375" style="2" customWidth="1"/>
    <col min="5383" max="5383" width="35.28515625" style="2" customWidth="1"/>
    <col min="5384" max="5394" width="17.7109375" style="2" customWidth="1"/>
    <col min="5395" max="5395" width="12.7109375" style="2" customWidth="1"/>
    <col min="5396" max="5401" width="14.28515625" style="2" customWidth="1"/>
    <col min="5402" max="5402" width="8.140625" style="2" customWidth="1"/>
    <col min="5403" max="5632" width="11.42578125" style="2"/>
    <col min="5633" max="5633" width="12.7109375" style="2" customWidth="1"/>
    <col min="5634" max="5637" width="1.7109375" style="2" customWidth="1"/>
    <col min="5638" max="5638" width="10.7109375" style="2" customWidth="1"/>
    <col min="5639" max="5639" width="35.28515625" style="2" customWidth="1"/>
    <col min="5640" max="5650" width="17.7109375" style="2" customWidth="1"/>
    <col min="5651" max="5651" width="12.7109375" style="2" customWidth="1"/>
    <col min="5652" max="5657" width="14.28515625" style="2" customWidth="1"/>
    <col min="5658" max="5658" width="8.140625" style="2" customWidth="1"/>
    <col min="5659" max="5888" width="11.42578125" style="2"/>
    <col min="5889" max="5889" width="12.7109375" style="2" customWidth="1"/>
    <col min="5890" max="5893" width="1.7109375" style="2" customWidth="1"/>
    <col min="5894" max="5894" width="10.7109375" style="2" customWidth="1"/>
    <col min="5895" max="5895" width="35.28515625" style="2" customWidth="1"/>
    <col min="5896" max="5906" width="17.7109375" style="2" customWidth="1"/>
    <col min="5907" max="5907" width="12.7109375" style="2" customWidth="1"/>
    <col min="5908" max="5913" width="14.28515625" style="2" customWidth="1"/>
    <col min="5914" max="5914" width="8.140625" style="2" customWidth="1"/>
    <col min="5915" max="6144" width="11.42578125" style="2"/>
    <col min="6145" max="6145" width="12.7109375" style="2" customWidth="1"/>
    <col min="6146" max="6149" width="1.7109375" style="2" customWidth="1"/>
    <col min="6150" max="6150" width="10.7109375" style="2" customWidth="1"/>
    <col min="6151" max="6151" width="35.28515625" style="2" customWidth="1"/>
    <col min="6152" max="6162" width="17.7109375" style="2" customWidth="1"/>
    <col min="6163" max="6163" width="12.7109375" style="2" customWidth="1"/>
    <col min="6164" max="6169" width="14.28515625" style="2" customWidth="1"/>
    <col min="6170" max="6170" width="8.140625" style="2" customWidth="1"/>
    <col min="6171" max="6400" width="11.42578125" style="2"/>
    <col min="6401" max="6401" width="12.7109375" style="2" customWidth="1"/>
    <col min="6402" max="6405" width="1.7109375" style="2" customWidth="1"/>
    <col min="6406" max="6406" width="10.7109375" style="2" customWidth="1"/>
    <col min="6407" max="6407" width="35.28515625" style="2" customWidth="1"/>
    <col min="6408" max="6418" width="17.7109375" style="2" customWidth="1"/>
    <col min="6419" max="6419" width="12.7109375" style="2" customWidth="1"/>
    <col min="6420" max="6425" width="14.28515625" style="2" customWidth="1"/>
    <col min="6426" max="6426" width="8.140625" style="2" customWidth="1"/>
    <col min="6427" max="6656" width="11.42578125" style="2"/>
    <col min="6657" max="6657" width="12.7109375" style="2" customWidth="1"/>
    <col min="6658" max="6661" width="1.7109375" style="2" customWidth="1"/>
    <col min="6662" max="6662" width="10.7109375" style="2" customWidth="1"/>
    <col min="6663" max="6663" width="35.28515625" style="2" customWidth="1"/>
    <col min="6664" max="6674" width="17.7109375" style="2" customWidth="1"/>
    <col min="6675" max="6675" width="12.7109375" style="2" customWidth="1"/>
    <col min="6676" max="6681" width="14.28515625" style="2" customWidth="1"/>
    <col min="6682" max="6682" width="8.140625" style="2" customWidth="1"/>
    <col min="6683" max="6912" width="11.42578125" style="2"/>
    <col min="6913" max="6913" width="12.7109375" style="2" customWidth="1"/>
    <col min="6914" max="6917" width="1.7109375" style="2" customWidth="1"/>
    <col min="6918" max="6918" width="10.7109375" style="2" customWidth="1"/>
    <col min="6919" max="6919" width="35.28515625" style="2" customWidth="1"/>
    <col min="6920" max="6930" width="17.7109375" style="2" customWidth="1"/>
    <col min="6931" max="6931" width="12.7109375" style="2" customWidth="1"/>
    <col min="6932" max="6937" width="14.28515625" style="2" customWidth="1"/>
    <col min="6938" max="6938" width="8.140625" style="2" customWidth="1"/>
    <col min="6939" max="7168" width="11.42578125" style="2"/>
    <col min="7169" max="7169" width="12.7109375" style="2" customWidth="1"/>
    <col min="7170" max="7173" width="1.7109375" style="2" customWidth="1"/>
    <col min="7174" max="7174" width="10.7109375" style="2" customWidth="1"/>
    <col min="7175" max="7175" width="35.28515625" style="2" customWidth="1"/>
    <col min="7176" max="7186" width="17.7109375" style="2" customWidth="1"/>
    <col min="7187" max="7187" width="12.7109375" style="2" customWidth="1"/>
    <col min="7188" max="7193" width="14.28515625" style="2" customWidth="1"/>
    <col min="7194" max="7194" width="8.140625" style="2" customWidth="1"/>
    <col min="7195" max="7424" width="11.42578125" style="2"/>
    <col min="7425" max="7425" width="12.7109375" style="2" customWidth="1"/>
    <col min="7426" max="7429" width="1.7109375" style="2" customWidth="1"/>
    <col min="7430" max="7430" width="10.7109375" style="2" customWidth="1"/>
    <col min="7431" max="7431" width="35.28515625" style="2" customWidth="1"/>
    <col min="7432" max="7442" width="17.7109375" style="2" customWidth="1"/>
    <col min="7443" max="7443" width="12.7109375" style="2" customWidth="1"/>
    <col min="7444" max="7449" width="14.28515625" style="2" customWidth="1"/>
    <col min="7450" max="7450" width="8.140625" style="2" customWidth="1"/>
    <col min="7451" max="7680" width="11.42578125" style="2"/>
    <col min="7681" max="7681" width="12.7109375" style="2" customWidth="1"/>
    <col min="7682" max="7685" width="1.7109375" style="2" customWidth="1"/>
    <col min="7686" max="7686" width="10.7109375" style="2" customWidth="1"/>
    <col min="7687" max="7687" width="35.28515625" style="2" customWidth="1"/>
    <col min="7688" max="7698" width="17.7109375" style="2" customWidth="1"/>
    <col min="7699" max="7699" width="12.7109375" style="2" customWidth="1"/>
    <col min="7700" max="7705" width="14.28515625" style="2" customWidth="1"/>
    <col min="7706" max="7706" width="8.140625" style="2" customWidth="1"/>
    <col min="7707" max="7936" width="11.42578125" style="2"/>
    <col min="7937" max="7937" width="12.7109375" style="2" customWidth="1"/>
    <col min="7938" max="7941" width="1.7109375" style="2" customWidth="1"/>
    <col min="7942" max="7942" width="10.7109375" style="2" customWidth="1"/>
    <col min="7943" max="7943" width="35.28515625" style="2" customWidth="1"/>
    <col min="7944" max="7954" width="17.7109375" style="2" customWidth="1"/>
    <col min="7955" max="7955" width="12.7109375" style="2" customWidth="1"/>
    <col min="7956" max="7961" width="14.28515625" style="2" customWidth="1"/>
    <col min="7962" max="7962" width="8.140625" style="2" customWidth="1"/>
    <col min="7963" max="8192" width="11.42578125" style="2"/>
    <col min="8193" max="8193" width="12.7109375" style="2" customWidth="1"/>
    <col min="8194" max="8197" width="1.7109375" style="2" customWidth="1"/>
    <col min="8198" max="8198" width="10.7109375" style="2" customWidth="1"/>
    <col min="8199" max="8199" width="35.28515625" style="2" customWidth="1"/>
    <col min="8200" max="8210" width="17.7109375" style="2" customWidth="1"/>
    <col min="8211" max="8211" width="12.7109375" style="2" customWidth="1"/>
    <col min="8212" max="8217" width="14.28515625" style="2" customWidth="1"/>
    <col min="8218" max="8218" width="8.140625" style="2" customWidth="1"/>
    <col min="8219" max="8448" width="11.42578125" style="2"/>
    <col min="8449" max="8449" width="12.7109375" style="2" customWidth="1"/>
    <col min="8450" max="8453" width="1.7109375" style="2" customWidth="1"/>
    <col min="8454" max="8454" width="10.7109375" style="2" customWidth="1"/>
    <col min="8455" max="8455" width="35.28515625" style="2" customWidth="1"/>
    <col min="8456" max="8466" width="17.7109375" style="2" customWidth="1"/>
    <col min="8467" max="8467" width="12.7109375" style="2" customWidth="1"/>
    <col min="8468" max="8473" width="14.28515625" style="2" customWidth="1"/>
    <col min="8474" max="8474" width="8.140625" style="2" customWidth="1"/>
    <col min="8475" max="8704" width="11.42578125" style="2"/>
    <col min="8705" max="8705" width="12.7109375" style="2" customWidth="1"/>
    <col min="8706" max="8709" width="1.7109375" style="2" customWidth="1"/>
    <col min="8710" max="8710" width="10.7109375" style="2" customWidth="1"/>
    <col min="8711" max="8711" width="35.28515625" style="2" customWidth="1"/>
    <col min="8712" max="8722" width="17.7109375" style="2" customWidth="1"/>
    <col min="8723" max="8723" width="12.7109375" style="2" customWidth="1"/>
    <col min="8724" max="8729" width="14.28515625" style="2" customWidth="1"/>
    <col min="8730" max="8730" width="8.140625" style="2" customWidth="1"/>
    <col min="8731" max="8960" width="11.42578125" style="2"/>
    <col min="8961" max="8961" width="12.7109375" style="2" customWidth="1"/>
    <col min="8962" max="8965" width="1.7109375" style="2" customWidth="1"/>
    <col min="8966" max="8966" width="10.7109375" style="2" customWidth="1"/>
    <col min="8967" max="8967" width="35.28515625" style="2" customWidth="1"/>
    <col min="8968" max="8978" width="17.7109375" style="2" customWidth="1"/>
    <col min="8979" max="8979" width="12.7109375" style="2" customWidth="1"/>
    <col min="8980" max="8985" width="14.28515625" style="2" customWidth="1"/>
    <col min="8986" max="8986" width="8.140625" style="2" customWidth="1"/>
    <col min="8987" max="9216" width="11.42578125" style="2"/>
    <col min="9217" max="9217" width="12.7109375" style="2" customWidth="1"/>
    <col min="9218" max="9221" width="1.7109375" style="2" customWidth="1"/>
    <col min="9222" max="9222" width="10.7109375" style="2" customWidth="1"/>
    <col min="9223" max="9223" width="35.28515625" style="2" customWidth="1"/>
    <col min="9224" max="9234" width="17.7109375" style="2" customWidth="1"/>
    <col min="9235" max="9235" width="12.7109375" style="2" customWidth="1"/>
    <col min="9236" max="9241" width="14.28515625" style="2" customWidth="1"/>
    <col min="9242" max="9242" width="8.140625" style="2" customWidth="1"/>
    <col min="9243" max="9472" width="11.42578125" style="2"/>
    <col min="9473" max="9473" width="12.7109375" style="2" customWidth="1"/>
    <col min="9474" max="9477" width="1.7109375" style="2" customWidth="1"/>
    <col min="9478" max="9478" width="10.7109375" style="2" customWidth="1"/>
    <col min="9479" max="9479" width="35.28515625" style="2" customWidth="1"/>
    <col min="9480" max="9490" width="17.7109375" style="2" customWidth="1"/>
    <col min="9491" max="9491" width="12.7109375" style="2" customWidth="1"/>
    <col min="9492" max="9497" width="14.28515625" style="2" customWidth="1"/>
    <col min="9498" max="9498" width="8.140625" style="2" customWidth="1"/>
    <col min="9499" max="9728" width="11.42578125" style="2"/>
    <col min="9729" max="9729" width="12.7109375" style="2" customWidth="1"/>
    <col min="9730" max="9733" width="1.7109375" style="2" customWidth="1"/>
    <col min="9734" max="9734" width="10.7109375" style="2" customWidth="1"/>
    <col min="9735" max="9735" width="35.28515625" style="2" customWidth="1"/>
    <col min="9736" max="9746" width="17.7109375" style="2" customWidth="1"/>
    <col min="9747" max="9747" width="12.7109375" style="2" customWidth="1"/>
    <col min="9748" max="9753" width="14.28515625" style="2" customWidth="1"/>
    <col min="9754" max="9754" width="8.140625" style="2" customWidth="1"/>
    <col min="9755" max="9984" width="11.42578125" style="2"/>
    <col min="9985" max="9985" width="12.7109375" style="2" customWidth="1"/>
    <col min="9986" max="9989" width="1.7109375" style="2" customWidth="1"/>
    <col min="9990" max="9990" width="10.7109375" style="2" customWidth="1"/>
    <col min="9991" max="9991" width="35.28515625" style="2" customWidth="1"/>
    <col min="9992" max="10002" width="17.7109375" style="2" customWidth="1"/>
    <col min="10003" max="10003" width="12.7109375" style="2" customWidth="1"/>
    <col min="10004" max="10009" width="14.28515625" style="2" customWidth="1"/>
    <col min="10010" max="10010" width="8.140625" style="2" customWidth="1"/>
    <col min="10011" max="10240" width="11.42578125" style="2"/>
    <col min="10241" max="10241" width="12.7109375" style="2" customWidth="1"/>
    <col min="10242" max="10245" width="1.7109375" style="2" customWidth="1"/>
    <col min="10246" max="10246" width="10.7109375" style="2" customWidth="1"/>
    <col min="10247" max="10247" width="35.28515625" style="2" customWidth="1"/>
    <col min="10248" max="10258" width="17.7109375" style="2" customWidth="1"/>
    <col min="10259" max="10259" width="12.7109375" style="2" customWidth="1"/>
    <col min="10260" max="10265" width="14.28515625" style="2" customWidth="1"/>
    <col min="10266" max="10266" width="8.140625" style="2" customWidth="1"/>
    <col min="10267" max="10496" width="11.42578125" style="2"/>
    <col min="10497" max="10497" width="12.7109375" style="2" customWidth="1"/>
    <col min="10498" max="10501" width="1.7109375" style="2" customWidth="1"/>
    <col min="10502" max="10502" width="10.7109375" style="2" customWidth="1"/>
    <col min="10503" max="10503" width="35.28515625" style="2" customWidth="1"/>
    <col min="10504" max="10514" width="17.7109375" style="2" customWidth="1"/>
    <col min="10515" max="10515" width="12.7109375" style="2" customWidth="1"/>
    <col min="10516" max="10521" width="14.28515625" style="2" customWidth="1"/>
    <col min="10522" max="10522" width="8.140625" style="2" customWidth="1"/>
    <col min="10523" max="10752" width="11.42578125" style="2"/>
    <col min="10753" max="10753" width="12.7109375" style="2" customWidth="1"/>
    <col min="10754" max="10757" width="1.7109375" style="2" customWidth="1"/>
    <col min="10758" max="10758" width="10.7109375" style="2" customWidth="1"/>
    <col min="10759" max="10759" width="35.28515625" style="2" customWidth="1"/>
    <col min="10760" max="10770" width="17.7109375" style="2" customWidth="1"/>
    <col min="10771" max="10771" width="12.7109375" style="2" customWidth="1"/>
    <col min="10772" max="10777" width="14.28515625" style="2" customWidth="1"/>
    <col min="10778" max="10778" width="8.140625" style="2" customWidth="1"/>
    <col min="10779" max="11008" width="11.42578125" style="2"/>
    <col min="11009" max="11009" width="12.7109375" style="2" customWidth="1"/>
    <col min="11010" max="11013" width="1.7109375" style="2" customWidth="1"/>
    <col min="11014" max="11014" width="10.7109375" style="2" customWidth="1"/>
    <col min="11015" max="11015" width="35.28515625" style="2" customWidth="1"/>
    <col min="11016" max="11026" width="17.7109375" style="2" customWidth="1"/>
    <col min="11027" max="11027" width="12.7109375" style="2" customWidth="1"/>
    <col min="11028" max="11033" width="14.28515625" style="2" customWidth="1"/>
    <col min="11034" max="11034" width="8.140625" style="2" customWidth="1"/>
    <col min="11035" max="11264" width="11.42578125" style="2"/>
    <col min="11265" max="11265" width="12.7109375" style="2" customWidth="1"/>
    <col min="11266" max="11269" width="1.7109375" style="2" customWidth="1"/>
    <col min="11270" max="11270" width="10.7109375" style="2" customWidth="1"/>
    <col min="11271" max="11271" width="35.28515625" style="2" customWidth="1"/>
    <col min="11272" max="11282" width="17.7109375" style="2" customWidth="1"/>
    <col min="11283" max="11283" width="12.7109375" style="2" customWidth="1"/>
    <col min="11284" max="11289" width="14.28515625" style="2" customWidth="1"/>
    <col min="11290" max="11290" width="8.140625" style="2" customWidth="1"/>
    <col min="11291" max="11520" width="11.42578125" style="2"/>
    <col min="11521" max="11521" width="12.7109375" style="2" customWidth="1"/>
    <col min="11522" max="11525" width="1.7109375" style="2" customWidth="1"/>
    <col min="11526" max="11526" width="10.7109375" style="2" customWidth="1"/>
    <col min="11527" max="11527" width="35.28515625" style="2" customWidth="1"/>
    <col min="11528" max="11538" width="17.7109375" style="2" customWidth="1"/>
    <col min="11539" max="11539" width="12.7109375" style="2" customWidth="1"/>
    <col min="11540" max="11545" width="14.28515625" style="2" customWidth="1"/>
    <col min="11546" max="11546" width="8.140625" style="2" customWidth="1"/>
    <col min="11547" max="11776" width="11.42578125" style="2"/>
    <col min="11777" max="11777" width="12.7109375" style="2" customWidth="1"/>
    <col min="11778" max="11781" width="1.7109375" style="2" customWidth="1"/>
    <col min="11782" max="11782" width="10.7109375" style="2" customWidth="1"/>
    <col min="11783" max="11783" width="35.28515625" style="2" customWidth="1"/>
    <col min="11784" max="11794" width="17.7109375" style="2" customWidth="1"/>
    <col min="11795" max="11795" width="12.7109375" style="2" customWidth="1"/>
    <col min="11796" max="11801" width="14.28515625" style="2" customWidth="1"/>
    <col min="11802" max="11802" width="8.140625" style="2" customWidth="1"/>
    <col min="11803" max="12032" width="11.42578125" style="2"/>
    <col min="12033" max="12033" width="12.7109375" style="2" customWidth="1"/>
    <col min="12034" max="12037" width="1.7109375" style="2" customWidth="1"/>
    <col min="12038" max="12038" width="10.7109375" style="2" customWidth="1"/>
    <col min="12039" max="12039" width="35.28515625" style="2" customWidth="1"/>
    <col min="12040" max="12050" width="17.7109375" style="2" customWidth="1"/>
    <col min="12051" max="12051" width="12.7109375" style="2" customWidth="1"/>
    <col min="12052" max="12057" width="14.28515625" style="2" customWidth="1"/>
    <col min="12058" max="12058" width="8.140625" style="2" customWidth="1"/>
    <col min="12059" max="12288" width="11.42578125" style="2"/>
    <col min="12289" max="12289" width="12.7109375" style="2" customWidth="1"/>
    <col min="12290" max="12293" width="1.7109375" style="2" customWidth="1"/>
    <col min="12294" max="12294" width="10.7109375" style="2" customWidth="1"/>
    <col min="12295" max="12295" width="35.28515625" style="2" customWidth="1"/>
    <col min="12296" max="12306" width="17.7109375" style="2" customWidth="1"/>
    <col min="12307" max="12307" width="12.7109375" style="2" customWidth="1"/>
    <col min="12308" max="12313" width="14.28515625" style="2" customWidth="1"/>
    <col min="12314" max="12314" width="8.140625" style="2" customWidth="1"/>
    <col min="12315" max="12544" width="11.42578125" style="2"/>
    <col min="12545" max="12545" width="12.7109375" style="2" customWidth="1"/>
    <col min="12546" max="12549" width="1.7109375" style="2" customWidth="1"/>
    <col min="12550" max="12550" width="10.7109375" style="2" customWidth="1"/>
    <col min="12551" max="12551" width="35.28515625" style="2" customWidth="1"/>
    <col min="12552" max="12562" width="17.7109375" style="2" customWidth="1"/>
    <col min="12563" max="12563" width="12.7109375" style="2" customWidth="1"/>
    <col min="12564" max="12569" width="14.28515625" style="2" customWidth="1"/>
    <col min="12570" max="12570" width="8.140625" style="2" customWidth="1"/>
    <col min="12571" max="12800" width="11.42578125" style="2"/>
    <col min="12801" max="12801" width="12.7109375" style="2" customWidth="1"/>
    <col min="12802" max="12805" width="1.7109375" style="2" customWidth="1"/>
    <col min="12806" max="12806" width="10.7109375" style="2" customWidth="1"/>
    <col min="12807" max="12807" width="35.28515625" style="2" customWidth="1"/>
    <col min="12808" max="12818" width="17.7109375" style="2" customWidth="1"/>
    <col min="12819" max="12819" width="12.7109375" style="2" customWidth="1"/>
    <col min="12820" max="12825" width="14.28515625" style="2" customWidth="1"/>
    <col min="12826" max="12826" width="8.140625" style="2" customWidth="1"/>
    <col min="12827" max="13056" width="11.42578125" style="2"/>
    <col min="13057" max="13057" width="12.7109375" style="2" customWidth="1"/>
    <col min="13058" max="13061" width="1.7109375" style="2" customWidth="1"/>
    <col min="13062" max="13062" width="10.7109375" style="2" customWidth="1"/>
    <col min="13063" max="13063" width="35.28515625" style="2" customWidth="1"/>
    <col min="13064" max="13074" width="17.7109375" style="2" customWidth="1"/>
    <col min="13075" max="13075" width="12.7109375" style="2" customWidth="1"/>
    <col min="13076" max="13081" width="14.28515625" style="2" customWidth="1"/>
    <col min="13082" max="13082" width="8.140625" style="2" customWidth="1"/>
    <col min="13083" max="13312" width="11.42578125" style="2"/>
    <col min="13313" max="13313" width="12.7109375" style="2" customWidth="1"/>
    <col min="13314" max="13317" width="1.7109375" style="2" customWidth="1"/>
    <col min="13318" max="13318" width="10.7109375" style="2" customWidth="1"/>
    <col min="13319" max="13319" width="35.28515625" style="2" customWidth="1"/>
    <col min="13320" max="13330" width="17.7109375" style="2" customWidth="1"/>
    <col min="13331" max="13331" width="12.7109375" style="2" customWidth="1"/>
    <col min="13332" max="13337" width="14.28515625" style="2" customWidth="1"/>
    <col min="13338" max="13338" width="8.140625" style="2" customWidth="1"/>
    <col min="13339" max="13568" width="11.42578125" style="2"/>
    <col min="13569" max="13569" width="12.7109375" style="2" customWidth="1"/>
    <col min="13570" max="13573" width="1.7109375" style="2" customWidth="1"/>
    <col min="13574" max="13574" width="10.7109375" style="2" customWidth="1"/>
    <col min="13575" max="13575" width="35.28515625" style="2" customWidth="1"/>
    <col min="13576" max="13586" width="17.7109375" style="2" customWidth="1"/>
    <col min="13587" max="13587" width="12.7109375" style="2" customWidth="1"/>
    <col min="13588" max="13593" width="14.28515625" style="2" customWidth="1"/>
    <col min="13594" max="13594" width="8.140625" style="2" customWidth="1"/>
    <col min="13595" max="13824" width="11.42578125" style="2"/>
    <col min="13825" max="13825" width="12.7109375" style="2" customWidth="1"/>
    <col min="13826" max="13829" width="1.7109375" style="2" customWidth="1"/>
    <col min="13830" max="13830" width="10.7109375" style="2" customWidth="1"/>
    <col min="13831" max="13831" width="35.28515625" style="2" customWidth="1"/>
    <col min="13832" max="13842" width="17.7109375" style="2" customWidth="1"/>
    <col min="13843" max="13843" width="12.7109375" style="2" customWidth="1"/>
    <col min="13844" max="13849" width="14.28515625" style="2" customWidth="1"/>
    <col min="13850" max="13850" width="8.140625" style="2" customWidth="1"/>
    <col min="13851" max="14080" width="11.42578125" style="2"/>
    <col min="14081" max="14081" width="12.7109375" style="2" customWidth="1"/>
    <col min="14082" max="14085" width="1.7109375" style="2" customWidth="1"/>
    <col min="14086" max="14086" width="10.7109375" style="2" customWidth="1"/>
    <col min="14087" max="14087" width="35.28515625" style="2" customWidth="1"/>
    <col min="14088" max="14098" width="17.7109375" style="2" customWidth="1"/>
    <col min="14099" max="14099" width="12.7109375" style="2" customWidth="1"/>
    <col min="14100" max="14105" width="14.28515625" style="2" customWidth="1"/>
    <col min="14106" max="14106" width="8.140625" style="2" customWidth="1"/>
    <col min="14107" max="14336" width="11.42578125" style="2"/>
    <col min="14337" max="14337" width="12.7109375" style="2" customWidth="1"/>
    <col min="14338" max="14341" width="1.7109375" style="2" customWidth="1"/>
    <col min="14342" max="14342" width="10.7109375" style="2" customWidth="1"/>
    <col min="14343" max="14343" width="35.28515625" style="2" customWidth="1"/>
    <col min="14344" max="14354" width="17.7109375" style="2" customWidth="1"/>
    <col min="14355" max="14355" width="12.7109375" style="2" customWidth="1"/>
    <col min="14356" max="14361" width="14.28515625" style="2" customWidth="1"/>
    <col min="14362" max="14362" width="8.140625" style="2" customWidth="1"/>
    <col min="14363" max="14592" width="11.42578125" style="2"/>
    <col min="14593" max="14593" width="12.7109375" style="2" customWidth="1"/>
    <col min="14594" max="14597" width="1.7109375" style="2" customWidth="1"/>
    <col min="14598" max="14598" width="10.7109375" style="2" customWidth="1"/>
    <col min="14599" max="14599" width="35.28515625" style="2" customWidth="1"/>
    <col min="14600" max="14610" width="17.7109375" style="2" customWidth="1"/>
    <col min="14611" max="14611" width="12.7109375" style="2" customWidth="1"/>
    <col min="14612" max="14617" width="14.28515625" style="2" customWidth="1"/>
    <col min="14618" max="14618" width="8.140625" style="2" customWidth="1"/>
    <col min="14619" max="14848" width="11.42578125" style="2"/>
    <col min="14849" max="14849" width="12.7109375" style="2" customWidth="1"/>
    <col min="14850" max="14853" width="1.7109375" style="2" customWidth="1"/>
    <col min="14854" max="14854" width="10.7109375" style="2" customWidth="1"/>
    <col min="14855" max="14855" width="35.28515625" style="2" customWidth="1"/>
    <col min="14856" max="14866" width="17.7109375" style="2" customWidth="1"/>
    <col min="14867" max="14867" width="12.7109375" style="2" customWidth="1"/>
    <col min="14868" max="14873" width="14.28515625" style="2" customWidth="1"/>
    <col min="14874" max="14874" width="8.140625" style="2" customWidth="1"/>
    <col min="14875" max="15104" width="11.42578125" style="2"/>
    <col min="15105" max="15105" width="12.7109375" style="2" customWidth="1"/>
    <col min="15106" max="15109" width="1.7109375" style="2" customWidth="1"/>
    <col min="15110" max="15110" width="10.7109375" style="2" customWidth="1"/>
    <col min="15111" max="15111" width="35.28515625" style="2" customWidth="1"/>
    <col min="15112" max="15122" width="17.7109375" style="2" customWidth="1"/>
    <col min="15123" max="15123" width="12.7109375" style="2" customWidth="1"/>
    <col min="15124" max="15129" width="14.28515625" style="2" customWidth="1"/>
    <col min="15130" max="15130" width="8.140625" style="2" customWidth="1"/>
    <col min="15131" max="15360" width="11.42578125" style="2"/>
    <col min="15361" max="15361" width="12.7109375" style="2" customWidth="1"/>
    <col min="15362" max="15365" width="1.7109375" style="2" customWidth="1"/>
    <col min="15366" max="15366" width="10.7109375" style="2" customWidth="1"/>
    <col min="15367" max="15367" width="35.28515625" style="2" customWidth="1"/>
    <col min="15368" max="15378" width="17.7109375" style="2" customWidth="1"/>
    <col min="15379" max="15379" width="12.7109375" style="2" customWidth="1"/>
    <col min="15380" max="15385" width="14.28515625" style="2" customWidth="1"/>
    <col min="15386" max="15386" width="8.140625" style="2" customWidth="1"/>
    <col min="15387" max="15616" width="11.42578125" style="2"/>
    <col min="15617" max="15617" width="12.7109375" style="2" customWidth="1"/>
    <col min="15618" max="15621" width="1.7109375" style="2" customWidth="1"/>
    <col min="15622" max="15622" width="10.7109375" style="2" customWidth="1"/>
    <col min="15623" max="15623" width="35.28515625" style="2" customWidth="1"/>
    <col min="15624" max="15634" width="17.7109375" style="2" customWidth="1"/>
    <col min="15635" max="15635" width="12.7109375" style="2" customWidth="1"/>
    <col min="15636" max="15641" width="14.28515625" style="2" customWidth="1"/>
    <col min="15642" max="15642" width="8.140625" style="2" customWidth="1"/>
    <col min="15643" max="15872" width="11.42578125" style="2"/>
    <col min="15873" max="15873" width="12.7109375" style="2" customWidth="1"/>
    <col min="15874" max="15877" width="1.7109375" style="2" customWidth="1"/>
    <col min="15878" max="15878" width="10.7109375" style="2" customWidth="1"/>
    <col min="15879" max="15879" width="35.28515625" style="2" customWidth="1"/>
    <col min="15880" max="15890" width="17.7109375" style="2" customWidth="1"/>
    <col min="15891" max="15891" width="12.7109375" style="2" customWidth="1"/>
    <col min="15892" max="15897" width="14.28515625" style="2" customWidth="1"/>
    <col min="15898" max="15898" width="8.140625" style="2" customWidth="1"/>
    <col min="15899" max="16128" width="11.42578125" style="2"/>
    <col min="16129" max="16129" width="12.7109375" style="2" customWidth="1"/>
    <col min="16130" max="16133" width="1.7109375" style="2" customWidth="1"/>
    <col min="16134" max="16134" width="10.7109375" style="2" customWidth="1"/>
    <col min="16135" max="16135" width="35.28515625" style="2" customWidth="1"/>
    <col min="16136" max="16146" width="17.7109375" style="2" customWidth="1"/>
    <col min="16147" max="16147" width="12.7109375" style="2" customWidth="1"/>
    <col min="16148" max="16153" width="14.28515625" style="2" customWidth="1"/>
    <col min="16154" max="16154" width="8.140625" style="2" customWidth="1"/>
    <col min="16155" max="16384" width="11.42578125" style="2"/>
  </cols>
  <sheetData>
    <row r="1" spans="1:22" ht="20.100000000000001" customHeight="1">
      <c r="A1" s="352" t="s">
        <v>529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 t="s">
        <v>529</v>
      </c>
      <c r="M1" s="352"/>
      <c r="N1" s="352"/>
      <c r="O1" s="352"/>
      <c r="P1" s="352"/>
      <c r="Q1" s="352"/>
      <c r="R1" s="352"/>
      <c r="S1" s="352"/>
      <c r="T1" s="185"/>
      <c r="U1" s="185"/>
      <c r="V1" s="185"/>
    </row>
    <row r="2" spans="1:22" ht="20.100000000000001" customHeight="1">
      <c r="A2" s="352" t="s">
        <v>44</v>
      </c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2" t="s">
        <v>44</v>
      </c>
      <c r="M2" s="352"/>
      <c r="N2" s="352"/>
      <c r="O2" s="352"/>
      <c r="P2" s="352"/>
      <c r="Q2" s="352"/>
      <c r="R2" s="352"/>
      <c r="S2" s="352"/>
      <c r="T2" s="185"/>
      <c r="U2" s="185"/>
      <c r="V2" s="185"/>
    </row>
    <row r="3" spans="1:22" ht="20.100000000000001" customHeight="1">
      <c r="A3" s="352" t="s">
        <v>542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 t="s">
        <v>542</v>
      </c>
      <c r="M3" s="352"/>
      <c r="N3" s="352"/>
      <c r="O3" s="352"/>
      <c r="P3" s="352"/>
      <c r="Q3" s="352"/>
      <c r="R3" s="352"/>
      <c r="S3" s="352"/>
      <c r="T3" s="185"/>
      <c r="U3" s="185"/>
      <c r="V3" s="185"/>
    </row>
    <row r="4" spans="1:22" ht="5.0999999999999996" customHeight="1">
      <c r="C4" s="43"/>
      <c r="D4" s="43"/>
      <c r="E4" s="43"/>
      <c r="F4" s="43"/>
      <c r="G4" s="43"/>
      <c r="H4" s="44"/>
      <c r="I4" s="44"/>
      <c r="J4" s="44"/>
      <c r="K4" s="44"/>
      <c r="L4" s="44"/>
      <c r="M4" s="44"/>
      <c r="N4" s="44"/>
      <c r="O4" s="44"/>
      <c r="P4" s="44"/>
    </row>
    <row r="5" spans="1:22" ht="6.95" customHeight="1">
      <c r="A5" s="339" t="s">
        <v>191</v>
      </c>
      <c r="B5" s="315" t="s">
        <v>232</v>
      </c>
      <c r="C5" s="338"/>
      <c r="D5" s="338"/>
      <c r="E5" s="338"/>
      <c r="F5" s="338"/>
      <c r="G5" s="339"/>
      <c r="H5" s="318" t="s">
        <v>13</v>
      </c>
      <c r="I5" s="318" t="s">
        <v>5</v>
      </c>
      <c r="J5" s="315" t="s">
        <v>577</v>
      </c>
      <c r="K5" s="338"/>
      <c r="L5" s="338"/>
      <c r="M5" s="338"/>
      <c r="N5" s="338"/>
      <c r="O5" s="338"/>
      <c r="P5" s="338"/>
      <c r="Q5" s="339"/>
      <c r="R5" s="318" t="s">
        <v>233</v>
      </c>
      <c r="S5" s="315" t="s">
        <v>191</v>
      </c>
    </row>
    <row r="6" spans="1:22" ht="6.95" customHeight="1">
      <c r="A6" s="341"/>
      <c r="B6" s="316"/>
      <c r="C6" s="340"/>
      <c r="D6" s="340"/>
      <c r="E6" s="340"/>
      <c r="F6" s="340"/>
      <c r="G6" s="341"/>
      <c r="H6" s="319"/>
      <c r="I6" s="319"/>
      <c r="J6" s="316"/>
      <c r="K6" s="340"/>
      <c r="L6" s="340"/>
      <c r="M6" s="340"/>
      <c r="N6" s="340"/>
      <c r="O6" s="340"/>
      <c r="P6" s="340"/>
      <c r="Q6" s="341"/>
      <c r="R6" s="319"/>
      <c r="S6" s="316"/>
    </row>
    <row r="7" spans="1:22" ht="6.95" customHeight="1">
      <c r="A7" s="341"/>
      <c r="B7" s="316"/>
      <c r="C7" s="340"/>
      <c r="D7" s="340"/>
      <c r="E7" s="340"/>
      <c r="F7" s="340"/>
      <c r="G7" s="341"/>
      <c r="H7" s="319"/>
      <c r="I7" s="319"/>
      <c r="J7" s="316"/>
      <c r="K7" s="340"/>
      <c r="L7" s="340"/>
      <c r="M7" s="340"/>
      <c r="N7" s="340"/>
      <c r="O7" s="340"/>
      <c r="P7" s="340"/>
      <c r="Q7" s="341"/>
      <c r="R7" s="319"/>
      <c r="S7" s="316"/>
    </row>
    <row r="8" spans="1:22" ht="6.95" customHeight="1">
      <c r="A8" s="341"/>
      <c r="B8" s="316"/>
      <c r="C8" s="340"/>
      <c r="D8" s="340"/>
      <c r="E8" s="340"/>
      <c r="F8" s="340"/>
      <c r="G8" s="341"/>
      <c r="H8" s="319"/>
      <c r="I8" s="319"/>
      <c r="J8" s="317"/>
      <c r="K8" s="342"/>
      <c r="L8" s="342"/>
      <c r="M8" s="342"/>
      <c r="N8" s="342"/>
      <c r="O8" s="342"/>
      <c r="P8" s="342"/>
      <c r="Q8" s="343"/>
      <c r="R8" s="319"/>
      <c r="S8" s="316"/>
    </row>
    <row r="9" spans="1:22" ht="6.95" customHeight="1">
      <c r="A9" s="341"/>
      <c r="B9" s="316"/>
      <c r="C9" s="340"/>
      <c r="D9" s="340"/>
      <c r="E9" s="340"/>
      <c r="F9" s="340"/>
      <c r="G9" s="341"/>
      <c r="H9" s="319"/>
      <c r="I9" s="319"/>
      <c r="J9" s="344">
        <v>1</v>
      </c>
      <c r="K9" s="315">
        <v>2</v>
      </c>
      <c r="L9" s="339">
        <v>3</v>
      </c>
      <c r="M9" s="318">
        <v>4</v>
      </c>
      <c r="N9" s="318">
        <v>5</v>
      </c>
      <c r="O9" s="318">
        <v>6</v>
      </c>
      <c r="P9" s="315" t="s">
        <v>234</v>
      </c>
      <c r="Q9" s="339"/>
      <c r="R9" s="319"/>
      <c r="S9" s="316"/>
    </row>
    <row r="10" spans="1:22" ht="6.95" customHeight="1">
      <c r="A10" s="341"/>
      <c r="B10" s="316"/>
      <c r="C10" s="340"/>
      <c r="D10" s="340"/>
      <c r="E10" s="340"/>
      <c r="F10" s="340"/>
      <c r="G10" s="341"/>
      <c r="H10" s="319"/>
      <c r="I10" s="319"/>
      <c r="J10" s="345"/>
      <c r="K10" s="316"/>
      <c r="L10" s="341"/>
      <c r="M10" s="319"/>
      <c r="N10" s="319"/>
      <c r="O10" s="319"/>
      <c r="P10" s="316"/>
      <c r="Q10" s="341"/>
      <c r="R10" s="319"/>
      <c r="S10" s="316"/>
    </row>
    <row r="11" spans="1:22" ht="6.95" customHeight="1">
      <c r="A11" s="341"/>
      <c r="B11" s="316"/>
      <c r="C11" s="340"/>
      <c r="D11" s="340"/>
      <c r="E11" s="340"/>
      <c r="F11" s="340"/>
      <c r="G11" s="341"/>
      <c r="H11" s="319"/>
      <c r="I11" s="319"/>
      <c r="J11" s="345"/>
      <c r="K11" s="316"/>
      <c r="L11" s="341"/>
      <c r="M11" s="319"/>
      <c r="N11" s="319"/>
      <c r="O11" s="319"/>
      <c r="P11" s="316"/>
      <c r="Q11" s="341"/>
      <c r="R11" s="319"/>
      <c r="S11" s="316"/>
    </row>
    <row r="12" spans="1:22" ht="6.95" customHeight="1">
      <c r="A12" s="341"/>
      <c r="B12" s="316"/>
      <c r="C12" s="340"/>
      <c r="D12" s="340"/>
      <c r="E12" s="340"/>
      <c r="F12" s="340"/>
      <c r="G12" s="341"/>
      <c r="H12" s="319"/>
      <c r="I12" s="319"/>
      <c r="J12" s="345"/>
      <c r="K12" s="316"/>
      <c r="L12" s="341"/>
      <c r="M12" s="319"/>
      <c r="N12" s="319"/>
      <c r="O12" s="319"/>
      <c r="P12" s="318" t="s">
        <v>215</v>
      </c>
      <c r="Q12" s="318" t="s">
        <v>235</v>
      </c>
      <c r="R12" s="319"/>
      <c r="S12" s="316"/>
    </row>
    <row r="13" spans="1:22" ht="6.95" customHeight="1">
      <c r="A13" s="341"/>
      <c r="B13" s="316"/>
      <c r="C13" s="340"/>
      <c r="D13" s="340"/>
      <c r="E13" s="340"/>
      <c r="F13" s="340"/>
      <c r="G13" s="341"/>
      <c r="H13" s="319"/>
      <c r="I13" s="319"/>
      <c r="J13" s="345"/>
      <c r="K13" s="316"/>
      <c r="L13" s="341"/>
      <c r="M13" s="319"/>
      <c r="N13" s="319"/>
      <c r="O13" s="319"/>
      <c r="P13" s="319"/>
      <c r="Q13" s="319"/>
      <c r="R13" s="319"/>
      <c r="S13" s="316"/>
    </row>
    <row r="14" spans="1:22" ht="6.95" customHeight="1">
      <c r="A14" s="343"/>
      <c r="B14" s="317"/>
      <c r="C14" s="342"/>
      <c r="D14" s="342"/>
      <c r="E14" s="342"/>
      <c r="F14" s="342"/>
      <c r="G14" s="343"/>
      <c r="H14" s="320"/>
      <c r="I14" s="320"/>
      <c r="J14" s="346"/>
      <c r="K14" s="317"/>
      <c r="L14" s="343"/>
      <c r="M14" s="320"/>
      <c r="N14" s="320"/>
      <c r="O14" s="320"/>
      <c r="P14" s="320"/>
      <c r="Q14" s="320"/>
      <c r="R14" s="320"/>
      <c r="S14" s="317"/>
    </row>
    <row r="15" spans="1:22" ht="39.950000000000003" customHeight="1">
      <c r="A15" s="384" t="s">
        <v>0</v>
      </c>
      <c r="B15" s="384"/>
      <c r="C15" s="384"/>
      <c r="D15" s="384"/>
      <c r="E15" s="384"/>
      <c r="F15" s="384"/>
      <c r="G15" s="384"/>
      <c r="H15" s="384"/>
      <c r="I15" s="384"/>
      <c r="J15" s="384"/>
      <c r="K15" s="384"/>
      <c r="L15" s="385" t="s">
        <v>0</v>
      </c>
      <c r="M15" s="385"/>
      <c r="N15" s="385"/>
      <c r="O15" s="385"/>
      <c r="P15" s="385"/>
      <c r="Q15" s="385"/>
      <c r="R15" s="385"/>
      <c r="S15" s="385"/>
    </row>
    <row r="16" spans="1:22" s="64" customFormat="1" ht="12" customHeight="1">
      <c r="A16" s="63">
        <v>1</v>
      </c>
      <c r="B16" s="64" t="s">
        <v>61</v>
      </c>
      <c r="H16" s="65">
        <v>111610</v>
      </c>
      <c r="I16" s="65">
        <v>246024</v>
      </c>
      <c r="J16" s="65">
        <v>16701</v>
      </c>
      <c r="K16" s="65">
        <v>32452</v>
      </c>
      <c r="L16" s="65">
        <v>49630</v>
      </c>
      <c r="M16" s="65">
        <v>46507</v>
      </c>
      <c r="N16" s="65">
        <v>41858</v>
      </c>
      <c r="O16" s="65">
        <v>32114</v>
      </c>
      <c r="P16" s="65">
        <v>26762</v>
      </c>
      <c r="Q16" s="65">
        <v>216499</v>
      </c>
      <c r="R16" s="65">
        <v>1034996</v>
      </c>
      <c r="S16" s="63">
        <v>1</v>
      </c>
    </row>
    <row r="17" spans="1:19" s="64" customFormat="1" ht="12" customHeight="1">
      <c r="A17" s="66"/>
      <c r="C17" s="64" t="s">
        <v>14</v>
      </c>
      <c r="H17" s="65" t="s">
        <v>231</v>
      </c>
      <c r="I17" s="65" t="s">
        <v>231</v>
      </c>
      <c r="J17" s="65" t="s">
        <v>231</v>
      </c>
      <c r="K17" s="65" t="s">
        <v>231</v>
      </c>
      <c r="L17" s="65" t="s">
        <v>231</v>
      </c>
      <c r="M17" s="65" t="s">
        <v>231</v>
      </c>
      <c r="N17" s="65" t="s">
        <v>231</v>
      </c>
      <c r="O17" s="65" t="s">
        <v>231</v>
      </c>
      <c r="P17" s="65" t="s">
        <v>231</v>
      </c>
      <c r="Q17" s="65" t="s">
        <v>231</v>
      </c>
      <c r="R17" s="65" t="s">
        <v>231</v>
      </c>
      <c r="S17" s="66"/>
    </row>
    <row r="18" spans="1:19" s="64" customFormat="1" ht="12" customHeight="1">
      <c r="A18" s="63">
        <v>2</v>
      </c>
      <c r="D18" s="64" t="s">
        <v>153</v>
      </c>
      <c r="H18" s="65">
        <v>88191</v>
      </c>
      <c r="I18" s="65">
        <v>88191</v>
      </c>
      <c r="J18" s="65">
        <v>58</v>
      </c>
      <c r="K18" s="65">
        <v>360</v>
      </c>
      <c r="L18" s="65">
        <v>2636</v>
      </c>
      <c r="M18" s="65">
        <v>10167</v>
      </c>
      <c r="N18" s="65">
        <v>25744</v>
      </c>
      <c r="O18" s="65">
        <v>26221</v>
      </c>
      <c r="P18" s="65">
        <v>23005</v>
      </c>
      <c r="Q18" s="65">
        <v>186352</v>
      </c>
      <c r="R18" s="65">
        <v>521752</v>
      </c>
      <c r="S18" s="63">
        <v>2</v>
      </c>
    </row>
    <row r="19" spans="1:19" s="64" customFormat="1" ht="12" customHeight="1">
      <c r="A19" s="63">
        <v>3</v>
      </c>
      <c r="D19" s="64" t="s">
        <v>154</v>
      </c>
      <c r="H19" s="65">
        <v>9573</v>
      </c>
      <c r="I19" s="65">
        <v>19146</v>
      </c>
      <c r="J19" s="65">
        <v>508</v>
      </c>
      <c r="K19" s="65">
        <v>2019</v>
      </c>
      <c r="L19" s="65">
        <v>3450</v>
      </c>
      <c r="M19" s="65">
        <v>4292</v>
      </c>
      <c r="N19" s="65">
        <v>3918</v>
      </c>
      <c r="O19" s="65">
        <v>2665</v>
      </c>
      <c r="P19" s="65">
        <v>2294</v>
      </c>
      <c r="Q19" s="65">
        <v>18147</v>
      </c>
      <c r="R19" s="65">
        <v>85791</v>
      </c>
      <c r="S19" s="63">
        <v>3</v>
      </c>
    </row>
    <row r="20" spans="1:19" s="64" customFormat="1" ht="12" customHeight="1">
      <c r="A20" s="63">
        <v>4</v>
      </c>
      <c r="D20" s="64" t="s">
        <v>230</v>
      </c>
      <c r="G20" s="67"/>
      <c r="H20" s="65">
        <v>13591</v>
      </c>
      <c r="I20" s="65">
        <v>128088</v>
      </c>
      <c r="J20" s="65">
        <v>7730</v>
      </c>
      <c r="K20" s="65">
        <v>28792</v>
      </c>
      <c r="L20" s="65">
        <v>42953</v>
      </c>
      <c r="M20" s="65">
        <v>31846</v>
      </c>
      <c r="N20" s="65">
        <v>12159</v>
      </c>
      <c r="O20" s="65">
        <v>3202</v>
      </c>
      <c r="P20" s="65">
        <v>1406</v>
      </c>
      <c r="Q20" s="65">
        <v>11457</v>
      </c>
      <c r="R20" s="65">
        <v>413021</v>
      </c>
      <c r="S20" s="63">
        <v>4</v>
      </c>
    </row>
    <row r="21" spans="1:19" s="64" customFormat="1" ht="12" customHeight="1">
      <c r="A21" s="63">
        <v>5</v>
      </c>
      <c r="F21" s="64" t="s">
        <v>236</v>
      </c>
      <c r="G21" s="64" t="s">
        <v>237</v>
      </c>
      <c r="H21" s="65">
        <v>1866</v>
      </c>
      <c r="I21" s="65">
        <v>5598</v>
      </c>
      <c r="J21" s="65">
        <v>105</v>
      </c>
      <c r="K21" s="65">
        <v>708</v>
      </c>
      <c r="L21" s="65">
        <v>1451</v>
      </c>
      <c r="M21" s="65">
        <v>1621</v>
      </c>
      <c r="N21" s="65">
        <v>983</v>
      </c>
      <c r="O21" s="65">
        <v>438</v>
      </c>
      <c r="P21" s="65">
        <v>292</v>
      </c>
      <c r="Q21" s="65">
        <v>2299</v>
      </c>
      <c r="R21" s="65">
        <v>22200</v>
      </c>
      <c r="S21" s="63">
        <v>5</v>
      </c>
    </row>
    <row r="22" spans="1:19" s="64" customFormat="1" ht="12" customHeight="1">
      <c r="A22" s="63">
        <v>6</v>
      </c>
      <c r="G22" s="67" t="s">
        <v>238</v>
      </c>
      <c r="H22" s="65">
        <v>4690</v>
      </c>
      <c r="I22" s="65">
        <v>23606</v>
      </c>
      <c r="J22" s="65">
        <v>260</v>
      </c>
      <c r="K22" s="65">
        <v>3525</v>
      </c>
      <c r="L22" s="65">
        <v>8082</v>
      </c>
      <c r="M22" s="65">
        <v>7416</v>
      </c>
      <c r="N22" s="65">
        <v>2820</v>
      </c>
      <c r="O22" s="65">
        <v>1034</v>
      </c>
      <c r="P22" s="65">
        <v>469</v>
      </c>
      <c r="Q22" s="65">
        <v>3658</v>
      </c>
      <c r="R22" s="65">
        <v>85182</v>
      </c>
      <c r="S22" s="63">
        <v>6</v>
      </c>
    </row>
    <row r="23" spans="1:19" s="64" customFormat="1" ht="12" customHeight="1">
      <c r="A23" s="63">
        <v>7</v>
      </c>
      <c r="C23" s="68"/>
      <c r="D23" s="68"/>
      <c r="E23" s="68"/>
      <c r="F23" s="188"/>
      <c r="G23" s="188" t="s">
        <v>239</v>
      </c>
      <c r="H23" s="65">
        <v>4496</v>
      </c>
      <c r="I23" s="65">
        <v>40996</v>
      </c>
      <c r="J23" s="65">
        <v>1245</v>
      </c>
      <c r="K23" s="65">
        <v>8316</v>
      </c>
      <c r="L23" s="65">
        <v>14224</v>
      </c>
      <c r="M23" s="65">
        <v>11436</v>
      </c>
      <c r="N23" s="65">
        <v>4403</v>
      </c>
      <c r="O23" s="65">
        <v>998</v>
      </c>
      <c r="P23" s="65">
        <v>374</v>
      </c>
      <c r="Q23" s="65">
        <v>3189</v>
      </c>
      <c r="R23" s="65">
        <v>137485</v>
      </c>
      <c r="S23" s="63">
        <v>7</v>
      </c>
    </row>
    <row r="24" spans="1:19" s="64" customFormat="1" ht="12" customHeight="1">
      <c r="A24" s="63">
        <v>8</v>
      </c>
      <c r="C24" s="383"/>
      <c r="D24" s="383"/>
      <c r="E24" s="383"/>
      <c r="F24" s="383"/>
      <c r="G24" s="188" t="s">
        <v>240</v>
      </c>
      <c r="H24" s="65">
        <v>1554</v>
      </c>
      <c r="I24" s="65">
        <v>23784</v>
      </c>
      <c r="J24" s="65">
        <v>896</v>
      </c>
      <c r="K24" s="65">
        <v>5729</v>
      </c>
      <c r="L24" s="65">
        <v>8635</v>
      </c>
      <c r="M24" s="65">
        <v>5784</v>
      </c>
      <c r="N24" s="65">
        <v>2143</v>
      </c>
      <c r="O24" s="65">
        <v>447</v>
      </c>
      <c r="P24" s="65">
        <v>150</v>
      </c>
      <c r="Q24" s="65">
        <v>1213</v>
      </c>
      <c r="R24" s="65">
        <v>76005</v>
      </c>
      <c r="S24" s="63">
        <v>8</v>
      </c>
    </row>
    <row r="25" spans="1:19" s="64" customFormat="1" ht="12" customHeight="1">
      <c r="A25" s="63">
        <v>9</v>
      </c>
      <c r="C25" s="69"/>
      <c r="D25" s="69"/>
      <c r="E25" s="69"/>
      <c r="F25" s="69"/>
      <c r="G25" s="69" t="s">
        <v>241</v>
      </c>
      <c r="H25" s="65">
        <v>985</v>
      </c>
      <c r="I25" s="65">
        <v>34104</v>
      </c>
      <c r="J25" s="65">
        <v>5224</v>
      </c>
      <c r="K25" s="65">
        <v>10514</v>
      </c>
      <c r="L25" s="65">
        <v>10561</v>
      </c>
      <c r="M25" s="65">
        <v>5589</v>
      </c>
      <c r="N25" s="65">
        <v>1810</v>
      </c>
      <c r="O25" s="65">
        <v>285</v>
      </c>
      <c r="P25" s="65">
        <v>121</v>
      </c>
      <c r="Q25" s="65">
        <v>1098</v>
      </c>
      <c r="R25" s="65">
        <v>92149</v>
      </c>
      <c r="S25" s="63">
        <v>9</v>
      </c>
    </row>
    <row r="26" spans="1:19" s="64" customFormat="1" ht="12" customHeight="1">
      <c r="A26" s="63">
        <v>10</v>
      </c>
      <c r="C26" s="43"/>
      <c r="D26" s="64" t="s">
        <v>60</v>
      </c>
      <c r="E26" s="43"/>
      <c r="G26" s="69"/>
      <c r="H26" s="65">
        <v>255</v>
      </c>
      <c r="I26" s="65">
        <v>10599</v>
      </c>
      <c r="J26" s="65">
        <v>8405</v>
      </c>
      <c r="K26" s="65">
        <v>1281</v>
      </c>
      <c r="L26" s="65">
        <v>591</v>
      </c>
      <c r="M26" s="65">
        <v>202</v>
      </c>
      <c r="N26" s="65">
        <v>37</v>
      </c>
      <c r="O26" s="65">
        <v>26</v>
      </c>
      <c r="P26" s="65">
        <v>57</v>
      </c>
      <c r="Q26" s="65">
        <v>543</v>
      </c>
      <c r="R26" s="65">
        <v>14432</v>
      </c>
      <c r="S26" s="63">
        <v>10</v>
      </c>
    </row>
    <row r="27" spans="1:19" s="64" customFormat="1" ht="12" customHeight="1">
      <c r="A27" s="63"/>
      <c r="C27" s="69" t="s">
        <v>62</v>
      </c>
      <c r="D27" s="43"/>
      <c r="E27" s="43"/>
      <c r="G27" s="69"/>
      <c r="H27" s="65" t="s">
        <v>231</v>
      </c>
      <c r="I27" s="65" t="s">
        <v>231</v>
      </c>
      <c r="J27" s="65" t="s">
        <v>231</v>
      </c>
      <c r="K27" s="65" t="s">
        <v>231</v>
      </c>
      <c r="L27" s="65" t="s">
        <v>231</v>
      </c>
      <c r="M27" s="65" t="s">
        <v>231</v>
      </c>
      <c r="N27" s="65" t="s">
        <v>231</v>
      </c>
      <c r="O27" s="65" t="s">
        <v>231</v>
      </c>
      <c r="P27" s="65" t="s">
        <v>231</v>
      </c>
      <c r="Q27" s="65" t="s">
        <v>231</v>
      </c>
      <c r="R27" s="65" t="s">
        <v>231</v>
      </c>
      <c r="S27" s="63"/>
    </row>
    <row r="28" spans="1:19" s="64" customFormat="1" ht="12" customHeight="1">
      <c r="A28" s="63">
        <v>11</v>
      </c>
      <c r="C28" s="70"/>
      <c r="D28" s="71" t="s">
        <v>157</v>
      </c>
      <c r="E28" s="70"/>
      <c r="G28" s="71"/>
      <c r="H28" s="65">
        <v>7972</v>
      </c>
      <c r="I28" s="65">
        <v>71919</v>
      </c>
      <c r="J28" s="65">
        <v>3068</v>
      </c>
      <c r="K28" s="65">
        <v>14139</v>
      </c>
      <c r="L28" s="65">
        <v>24041</v>
      </c>
      <c r="M28" s="65">
        <v>19842</v>
      </c>
      <c r="N28" s="65">
        <v>7894</v>
      </c>
      <c r="O28" s="65">
        <v>2073</v>
      </c>
      <c r="P28" s="65">
        <v>862</v>
      </c>
      <c r="Q28" s="65">
        <v>6967</v>
      </c>
      <c r="R28" s="65">
        <v>241712</v>
      </c>
      <c r="S28" s="63">
        <v>11</v>
      </c>
    </row>
    <row r="29" spans="1:19" s="64" customFormat="1" ht="12" customHeight="1">
      <c r="A29" s="63"/>
      <c r="B29" s="69" t="s">
        <v>242</v>
      </c>
      <c r="D29" s="69"/>
      <c r="E29" s="69"/>
      <c r="F29" s="69"/>
      <c r="G29" s="69"/>
      <c r="H29" s="65" t="s">
        <v>231</v>
      </c>
      <c r="I29" s="65" t="s">
        <v>231</v>
      </c>
      <c r="J29" s="65" t="s">
        <v>231</v>
      </c>
      <c r="K29" s="65" t="s">
        <v>231</v>
      </c>
      <c r="L29" s="65" t="s">
        <v>231</v>
      </c>
      <c r="M29" s="65" t="s">
        <v>231</v>
      </c>
      <c r="N29" s="65" t="s">
        <v>231</v>
      </c>
      <c r="O29" s="65" t="s">
        <v>231</v>
      </c>
      <c r="P29" s="65" t="s">
        <v>231</v>
      </c>
      <c r="Q29" s="65" t="s">
        <v>231</v>
      </c>
      <c r="R29" s="65" t="s">
        <v>231</v>
      </c>
      <c r="S29" s="63"/>
    </row>
    <row r="30" spans="1:19" s="64" customFormat="1" ht="12" customHeight="1">
      <c r="A30" s="63">
        <v>12</v>
      </c>
      <c r="C30" s="69" t="s">
        <v>15</v>
      </c>
      <c r="D30" s="69"/>
      <c r="E30" s="69"/>
      <c r="H30" s="65">
        <v>395</v>
      </c>
      <c r="I30" s="65">
        <v>4265</v>
      </c>
      <c r="J30" s="65">
        <v>1027</v>
      </c>
      <c r="K30" s="65">
        <v>994</v>
      </c>
      <c r="L30" s="65">
        <v>1134</v>
      </c>
      <c r="M30" s="65">
        <v>741</v>
      </c>
      <c r="N30" s="65">
        <v>236</v>
      </c>
      <c r="O30" s="65">
        <v>74</v>
      </c>
      <c r="P30" s="65">
        <v>59</v>
      </c>
      <c r="Q30" s="65">
        <v>472</v>
      </c>
      <c r="R30" s="65">
        <v>11477</v>
      </c>
      <c r="S30" s="63">
        <v>12</v>
      </c>
    </row>
    <row r="31" spans="1:19" s="64" customFormat="1" ht="12" customHeight="1">
      <c r="A31" s="63">
        <v>13</v>
      </c>
      <c r="C31" s="69" t="s">
        <v>16</v>
      </c>
      <c r="D31" s="69"/>
      <c r="E31" s="69"/>
      <c r="G31" s="69"/>
      <c r="H31" s="65">
        <v>23985</v>
      </c>
      <c r="I31" s="65">
        <v>116723</v>
      </c>
      <c r="J31" s="65">
        <v>11644</v>
      </c>
      <c r="K31" s="65">
        <v>22374</v>
      </c>
      <c r="L31" s="65">
        <v>32767</v>
      </c>
      <c r="M31" s="65">
        <v>25447</v>
      </c>
      <c r="N31" s="65">
        <v>14307</v>
      </c>
      <c r="O31" s="65">
        <v>7379</v>
      </c>
      <c r="P31" s="65">
        <v>2805</v>
      </c>
      <c r="Q31" s="65">
        <v>22194</v>
      </c>
      <c r="R31" s="65">
        <v>394484</v>
      </c>
      <c r="S31" s="63">
        <v>13</v>
      </c>
    </row>
    <row r="32" spans="1:19" s="64" customFormat="1" ht="12" customHeight="1">
      <c r="A32" s="63"/>
      <c r="C32" s="69" t="s">
        <v>243</v>
      </c>
      <c r="D32" s="188"/>
      <c r="E32" s="188"/>
      <c r="F32" s="188"/>
      <c r="G32" s="188"/>
      <c r="H32" s="65" t="s">
        <v>231</v>
      </c>
      <c r="I32" s="65" t="s">
        <v>231</v>
      </c>
      <c r="J32" s="65" t="s">
        <v>231</v>
      </c>
      <c r="K32" s="65" t="s">
        <v>231</v>
      </c>
      <c r="L32" s="65" t="s">
        <v>231</v>
      </c>
      <c r="M32" s="65" t="s">
        <v>231</v>
      </c>
      <c r="N32" s="65" t="s">
        <v>231</v>
      </c>
      <c r="O32" s="65" t="s">
        <v>231</v>
      </c>
      <c r="P32" s="65" t="s">
        <v>231</v>
      </c>
      <c r="Q32" s="65" t="s">
        <v>231</v>
      </c>
      <c r="R32" s="65" t="s">
        <v>231</v>
      </c>
      <c r="S32" s="63"/>
    </row>
    <row r="33" spans="1:19" s="64" customFormat="1" ht="12" customHeight="1">
      <c r="A33" s="63">
        <v>14</v>
      </c>
      <c r="E33" s="64" t="s">
        <v>17</v>
      </c>
      <c r="H33" s="65">
        <v>19855</v>
      </c>
      <c r="I33" s="65">
        <v>97475</v>
      </c>
      <c r="J33" s="65">
        <v>8400</v>
      </c>
      <c r="K33" s="65">
        <v>18768</v>
      </c>
      <c r="L33" s="65">
        <v>28227</v>
      </c>
      <c r="M33" s="65">
        <v>21566</v>
      </c>
      <c r="N33" s="65">
        <v>12188</v>
      </c>
      <c r="O33" s="65">
        <v>6269</v>
      </c>
      <c r="P33" s="65">
        <v>2057</v>
      </c>
      <c r="Q33" s="65">
        <v>15942</v>
      </c>
      <c r="R33" s="65">
        <v>331377</v>
      </c>
      <c r="S33" s="63">
        <v>14</v>
      </c>
    </row>
    <row r="34" spans="1:19" s="64" customFormat="1" ht="12" customHeight="1">
      <c r="A34" s="63">
        <v>15</v>
      </c>
      <c r="E34" s="64" t="s">
        <v>18</v>
      </c>
      <c r="H34" s="65">
        <v>268</v>
      </c>
      <c r="I34" s="65">
        <v>2250</v>
      </c>
      <c r="J34" s="65">
        <v>79</v>
      </c>
      <c r="K34" s="65">
        <v>606</v>
      </c>
      <c r="L34" s="65">
        <v>755</v>
      </c>
      <c r="M34" s="65">
        <v>552</v>
      </c>
      <c r="N34" s="65">
        <v>185</v>
      </c>
      <c r="O34" s="65">
        <v>53</v>
      </c>
      <c r="P34" s="65">
        <v>20</v>
      </c>
      <c r="Q34" s="65">
        <v>152</v>
      </c>
      <c r="R34" s="65">
        <v>7159</v>
      </c>
      <c r="S34" s="63">
        <v>15</v>
      </c>
    </row>
    <row r="35" spans="1:19" s="64" customFormat="1" ht="12" customHeight="1">
      <c r="A35" s="63">
        <v>16</v>
      </c>
      <c r="E35" s="64" t="s">
        <v>19</v>
      </c>
      <c r="H35" s="65">
        <v>3862</v>
      </c>
      <c r="I35" s="65">
        <v>16998</v>
      </c>
      <c r="J35" s="65">
        <v>3165</v>
      </c>
      <c r="K35" s="65">
        <v>3000</v>
      </c>
      <c r="L35" s="65">
        <v>3785</v>
      </c>
      <c r="M35" s="65">
        <v>3329</v>
      </c>
      <c r="N35" s="65">
        <v>1934</v>
      </c>
      <c r="O35" s="65">
        <v>1057</v>
      </c>
      <c r="P35" s="65">
        <v>728</v>
      </c>
      <c r="Q35" s="65">
        <v>6100</v>
      </c>
      <c r="R35" s="65">
        <v>55948</v>
      </c>
      <c r="S35" s="63">
        <v>16</v>
      </c>
    </row>
    <row r="36" spans="1:19" s="64" customFormat="1" ht="12" customHeight="1">
      <c r="A36" s="63">
        <v>17</v>
      </c>
      <c r="C36" s="64" t="s">
        <v>21</v>
      </c>
      <c r="H36" s="65">
        <v>86890</v>
      </c>
      <c r="I36" s="65">
        <v>121171</v>
      </c>
      <c r="J36" s="65">
        <v>2516</v>
      </c>
      <c r="K36" s="65">
        <v>8178</v>
      </c>
      <c r="L36" s="65">
        <v>14984</v>
      </c>
      <c r="M36" s="65">
        <v>19933</v>
      </c>
      <c r="N36" s="65">
        <v>27145</v>
      </c>
      <c r="O36" s="65">
        <v>24586</v>
      </c>
      <c r="P36" s="65">
        <v>23829</v>
      </c>
      <c r="Q36" s="65">
        <v>193237</v>
      </c>
      <c r="R36" s="65">
        <v>620034</v>
      </c>
      <c r="S36" s="63">
        <v>17</v>
      </c>
    </row>
    <row r="37" spans="1:19" s="64" customFormat="1" ht="12" customHeight="1">
      <c r="A37" s="63">
        <v>18</v>
      </c>
      <c r="C37" s="64" t="s">
        <v>68</v>
      </c>
      <c r="H37" s="65">
        <v>340</v>
      </c>
      <c r="I37" s="65">
        <v>3865</v>
      </c>
      <c r="J37" s="65">
        <v>1514</v>
      </c>
      <c r="K37" s="65">
        <v>906</v>
      </c>
      <c r="L37" s="65">
        <v>745</v>
      </c>
      <c r="M37" s="65">
        <v>386</v>
      </c>
      <c r="N37" s="65">
        <v>170</v>
      </c>
      <c r="O37" s="65">
        <v>75</v>
      </c>
      <c r="P37" s="65">
        <v>69</v>
      </c>
      <c r="Q37" s="65">
        <v>596</v>
      </c>
      <c r="R37" s="65">
        <v>9001</v>
      </c>
      <c r="S37" s="63">
        <v>18</v>
      </c>
    </row>
    <row r="38" spans="1:19" s="64" customFormat="1" ht="39.950000000000003" customHeight="1">
      <c r="A38" s="382" t="s">
        <v>38</v>
      </c>
      <c r="B38" s="382"/>
      <c r="C38" s="382"/>
      <c r="D38" s="382"/>
      <c r="E38" s="382"/>
      <c r="F38" s="382"/>
      <c r="G38" s="382"/>
      <c r="H38" s="382"/>
      <c r="I38" s="382"/>
      <c r="J38" s="382"/>
      <c r="K38" s="382"/>
      <c r="L38" s="386" t="s">
        <v>38</v>
      </c>
      <c r="M38" s="386"/>
      <c r="N38" s="386"/>
      <c r="O38" s="386"/>
      <c r="P38" s="386"/>
      <c r="Q38" s="386"/>
      <c r="R38" s="386"/>
      <c r="S38" s="386"/>
    </row>
    <row r="39" spans="1:19" s="64" customFormat="1" ht="12" customHeight="1">
      <c r="A39" s="63">
        <v>19</v>
      </c>
      <c r="B39" s="64" t="s">
        <v>61</v>
      </c>
      <c r="H39" s="65">
        <v>92575</v>
      </c>
      <c r="I39" s="65">
        <v>200664</v>
      </c>
      <c r="J39" s="65">
        <v>12297</v>
      </c>
      <c r="K39" s="65">
        <v>25538</v>
      </c>
      <c r="L39" s="65">
        <v>40727</v>
      </c>
      <c r="M39" s="65">
        <v>37653</v>
      </c>
      <c r="N39" s="65">
        <v>33330</v>
      </c>
      <c r="O39" s="65">
        <v>27246</v>
      </c>
      <c r="P39" s="65">
        <v>23873</v>
      </c>
      <c r="Q39" s="65">
        <v>192992</v>
      </c>
      <c r="R39" s="65">
        <v>859284</v>
      </c>
      <c r="S39" s="63">
        <v>19</v>
      </c>
    </row>
    <row r="40" spans="1:19" s="64" customFormat="1" ht="12" customHeight="1">
      <c r="A40" s="63"/>
      <c r="C40" s="64" t="s">
        <v>14</v>
      </c>
      <c r="H40" s="65" t="s">
        <v>231</v>
      </c>
      <c r="I40" s="65" t="s">
        <v>231</v>
      </c>
      <c r="J40" s="65" t="s">
        <v>231</v>
      </c>
      <c r="K40" s="65" t="s">
        <v>231</v>
      </c>
      <c r="L40" s="65" t="s">
        <v>231</v>
      </c>
      <c r="M40" s="65" t="s">
        <v>231</v>
      </c>
      <c r="N40" s="65" t="s">
        <v>231</v>
      </c>
      <c r="O40" s="65" t="s">
        <v>231</v>
      </c>
      <c r="P40" s="65" t="s">
        <v>231</v>
      </c>
      <c r="Q40" s="65" t="s">
        <v>231</v>
      </c>
      <c r="R40" s="65" t="s">
        <v>231</v>
      </c>
      <c r="S40" s="63"/>
    </row>
    <row r="41" spans="1:19" s="64" customFormat="1" ht="12" customHeight="1">
      <c r="A41" s="63">
        <v>20</v>
      </c>
      <c r="D41" s="64" t="s">
        <v>153</v>
      </c>
      <c r="H41" s="65">
        <v>71991</v>
      </c>
      <c r="I41" s="65">
        <v>71991</v>
      </c>
      <c r="J41" s="65">
        <v>36</v>
      </c>
      <c r="K41" s="65">
        <v>270</v>
      </c>
      <c r="L41" s="65">
        <v>1943</v>
      </c>
      <c r="M41" s="65">
        <v>7388</v>
      </c>
      <c r="N41" s="65">
        <v>19877</v>
      </c>
      <c r="O41" s="65">
        <v>22030</v>
      </c>
      <c r="P41" s="65">
        <v>20447</v>
      </c>
      <c r="Q41" s="65">
        <v>165644</v>
      </c>
      <c r="R41" s="65">
        <v>433166</v>
      </c>
      <c r="S41" s="63">
        <v>20</v>
      </c>
    </row>
    <row r="42" spans="1:19" s="64" customFormat="1" ht="12" customHeight="1">
      <c r="A42" s="63">
        <v>21</v>
      </c>
      <c r="D42" s="64" t="s">
        <v>154</v>
      </c>
      <c r="H42" s="65">
        <v>8689</v>
      </c>
      <c r="I42" s="65">
        <v>17378</v>
      </c>
      <c r="J42" s="65">
        <v>490</v>
      </c>
      <c r="K42" s="65">
        <v>1824</v>
      </c>
      <c r="L42" s="65">
        <v>3085</v>
      </c>
      <c r="M42" s="65">
        <v>3815</v>
      </c>
      <c r="N42" s="65">
        <v>3575</v>
      </c>
      <c r="O42" s="65">
        <v>2449</v>
      </c>
      <c r="P42" s="65">
        <v>2140</v>
      </c>
      <c r="Q42" s="65">
        <v>16860</v>
      </c>
      <c r="R42" s="65">
        <v>78082</v>
      </c>
      <c r="S42" s="63">
        <v>21</v>
      </c>
    </row>
    <row r="43" spans="1:19" s="64" customFormat="1" ht="12" customHeight="1">
      <c r="A43" s="63">
        <v>22</v>
      </c>
      <c r="D43" s="64" t="s">
        <v>230</v>
      </c>
      <c r="E43" s="67"/>
      <c r="G43" s="67"/>
      <c r="H43" s="65">
        <v>11684</v>
      </c>
      <c r="I43" s="65">
        <v>103364</v>
      </c>
      <c r="J43" s="65">
        <v>5556</v>
      </c>
      <c r="K43" s="65">
        <v>22411</v>
      </c>
      <c r="L43" s="65">
        <v>35305</v>
      </c>
      <c r="M43" s="65">
        <v>26265</v>
      </c>
      <c r="N43" s="65">
        <v>9855</v>
      </c>
      <c r="O43" s="65">
        <v>2742</v>
      </c>
      <c r="P43" s="65">
        <v>1230</v>
      </c>
      <c r="Q43" s="65">
        <v>9957</v>
      </c>
      <c r="R43" s="65">
        <v>337037</v>
      </c>
      <c r="S43" s="63">
        <v>22</v>
      </c>
    </row>
    <row r="44" spans="1:19" s="64" customFormat="1" ht="12" customHeight="1">
      <c r="A44" s="63">
        <v>23</v>
      </c>
      <c r="F44" s="64" t="s">
        <v>236</v>
      </c>
      <c r="G44" s="64" t="s">
        <v>237</v>
      </c>
      <c r="H44" s="65">
        <v>1714</v>
      </c>
      <c r="I44" s="65">
        <v>5142</v>
      </c>
      <c r="J44" s="65">
        <v>98</v>
      </c>
      <c r="K44" s="65">
        <v>613</v>
      </c>
      <c r="L44" s="65">
        <v>1348</v>
      </c>
      <c r="M44" s="65">
        <v>1505</v>
      </c>
      <c r="N44" s="65">
        <v>897</v>
      </c>
      <c r="O44" s="65">
        <v>404</v>
      </c>
      <c r="P44" s="65">
        <v>277</v>
      </c>
      <c r="Q44" s="65">
        <v>2182</v>
      </c>
      <c r="R44" s="65">
        <v>20479</v>
      </c>
      <c r="S44" s="63">
        <v>23</v>
      </c>
    </row>
    <row r="45" spans="1:19" s="64" customFormat="1" ht="12" customHeight="1">
      <c r="A45" s="63">
        <v>24</v>
      </c>
      <c r="G45" s="67" t="s">
        <v>238</v>
      </c>
      <c r="H45" s="65">
        <v>4226</v>
      </c>
      <c r="I45" s="65">
        <v>21223</v>
      </c>
      <c r="J45" s="65">
        <v>214</v>
      </c>
      <c r="K45" s="65">
        <v>3156</v>
      </c>
      <c r="L45" s="65">
        <v>7278</v>
      </c>
      <c r="M45" s="65">
        <v>6685</v>
      </c>
      <c r="N45" s="65">
        <v>2524</v>
      </c>
      <c r="O45" s="65">
        <v>937</v>
      </c>
      <c r="P45" s="65">
        <v>429</v>
      </c>
      <c r="Q45" s="65">
        <v>3345</v>
      </c>
      <c r="R45" s="65">
        <v>76687</v>
      </c>
      <c r="S45" s="63">
        <v>24</v>
      </c>
    </row>
    <row r="46" spans="1:19" s="64" customFormat="1" ht="12" customHeight="1">
      <c r="A46" s="63">
        <v>25</v>
      </c>
      <c r="C46" s="68"/>
      <c r="D46" s="68"/>
      <c r="E46" s="68"/>
      <c r="F46" s="188"/>
      <c r="G46" s="188" t="s">
        <v>239</v>
      </c>
      <c r="H46" s="65">
        <v>3791</v>
      </c>
      <c r="I46" s="65">
        <v>34267</v>
      </c>
      <c r="J46" s="65">
        <v>1091</v>
      </c>
      <c r="K46" s="65">
        <v>7080</v>
      </c>
      <c r="L46" s="65">
        <v>12088</v>
      </c>
      <c r="M46" s="65">
        <v>9310</v>
      </c>
      <c r="N46" s="65">
        <v>3530</v>
      </c>
      <c r="O46" s="65">
        <v>860</v>
      </c>
      <c r="P46" s="65">
        <v>308</v>
      </c>
      <c r="Q46" s="65">
        <v>2556</v>
      </c>
      <c r="R46" s="65">
        <v>114121</v>
      </c>
      <c r="S46" s="63">
        <v>25</v>
      </c>
    </row>
    <row r="47" spans="1:19" s="64" customFormat="1" ht="12" customHeight="1">
      <c r="A47" s="63">
        <v>26</v>
      </c>
      <c r="C47" s="383"/>
      <c r="D47" s="383"/>
      <c r="E47" s="383"/>
      <c r="F47" s="383"/>
      <c r="G47" s="188" t="s">
        <v>240</v>
      </c>
      <c r="H47" s="65">
        <v>1241</v>
      </c>
      <c r="I47" s="65">
        <v>18908</v>
      </c>
      <c r="J47" s="65">
        <v>676</v>
      </c>
      <c r="K47" s="65">
        <v>4517</v>
      </c>
      <c r="L47" s="65">
        <v>6995</v>
      </c>
      <c r="M47" s="65">
        <v>4628</v>
      </c>
      <c r="N47" s="65">
        <v>1621</v>
      </c>
      <c r="O47" s="65">
        <v>349</v>
      </c>
      <c r="P47" s="65">
        <v>122</v>
      </c>
      <c r="Q47" s="65">
        <v>989</v>
      </c>
      <c r="R47" s="65">
        <v>60395</v>
      </c>
      <c r="S47" s="63">
        <v>26</v>
      </c>
    </row>
    <row r="48" spans="1:19" s="64" customFormat="1" ht="12" customHeight="1">
      <c r="A48" s="63">
        <v>27</v>
      </c>
      <c r="C48" s="69"/>
      <c r="D48" s="69"/>
      <c r="E48" s="69"/>
      <c r="F48" s="69"/>
      <c r="G48" s="69" t="s">
        <v>241</v>
      </c>
      <c r="H48" s="65">
        <v>712</v>
      </c>
      <c r="I48" s="65">
        <v>23824</v>
      </c>
      <c r="J48" s="65">
        <v>3477</v>
      </c>
      <c r="K48" s="65">
        <v>7045</v>
      </c>
      <c r="L48" s="65">
        <v>7596</v>
      </c>
      <c r="M48" s="65">
        <v>4137</v>
      </c>
      <c r="N48" s="65">
        <v>1283</v>
      </c>
      <c r="O48" s="65">
        <v>192</v>
      </c>
      <c r="P48" s="65">
        <v>94</v>
      </c>
      <c r="Q48" s="65">
        <v>885</v>
      </c>
      <c r="R48" s="65">
        <v>65355</v>
      </c>
      <c r="S48" s="63">
        <v>27</v>
      </c>
    </row>
    <row r="49" spans="1:19" s="64" customFormat="1" ht="12" customHeight="1">
      <c r="A49" s="63">
        <v>28</v>
      </c>
      <c r="C49" s="43"/>
      <c r="D49" s="64" t="s">
        <v>60</v>
      </c>
      <c r="E49" s="43"/>
      <c r="G49" s="69"/>
      <c r="H49" s="65">
        <v>211</v>
      </c>
      <c r="I49" s="65">
        <v>7931</v>
      </c>
      <c r="J49" s="65">
        <v>6215</v>
      </c>
      <c r="K49" s="65">
        <v>1033</v>
      </c>
      <c r="L49" s="65">
        <v>394</v>
      </c>
      <c r="M49" s="65">
        <v>185</v>
      </c>
      <c r="N49" s="65">
        <v>23</v>
      </c>
      <c r="O49" s="65">
        <v>25</v>
      </c>
      <c r="P49" s="65">
        <v>56</v>
      </c>
      <c r="Q49" s="65">
        <v>531</v>
      </c>
      <c r="R49" s="65">
        <v>10999</v>
      </c>
      <c r="S49" s="63">
        <v>28</v>
      </c>
    </row>
    <row r="50" spans="1:19" s="64" customFormat="1" ht="12" customHeight="1">
      <c r="A50" s="63"/>
      <c r="C50" s="69" t="s">
        <v>62</v>
      </c>
      <c r="D50" s="43"/>
      <c r="E50" s="43"/>
      <c r="G50" s="69"/>
      <c r="H50" s="65" t="s">
        <v>231</v>
      </c>
      <c r="I50" s="65" t="s">
        <v>231</v>
      </c>
      <c r="J50" s="65" t="s">
        <v>231</v>
      </c>
      <c r="K50" s="65" t="s">
        <v>231</v>
      </c>
      <c r="L50" s="65" t="s">
        <v>231</v>
      </c>
      <c r="M50" s="65" t="s">
        <v>231</v>
      </c>
      <c r="N50" s="65" t="s">
        <v>231</v>
      </c>
      <c r="O50" s="65" t="s">
        <v>231</v>
      </c>
      <c r="P50" s="65" t="s">
        <v>231</v>
      </c>
      <c r="Q50" s="65" t="s">
        <v>231</v>
      </c>
      <c r="R50" s="65" t="s">
        <v>231</v>
      </c>
      <c r="S50" s="63"/>
    </row>
    <row r="51" spans="1:19" s="64" customFormat="1" ht="12" customHeight="1">
      <c r="A51" s="63">
        <v>29</v>
      </c>
      <c r="C51" s="70"/>
      <c r="D51" s="71" t="s">
        <v>157</v>
      </c>
      <c r="E51" s="70"/>
      <c r="G51" s="71"/>
      <c r="H51" s="65">
        <v>6888</v>
      </c>
      <c r="I51" s="65">
        <v>59590</v>
      </c>
      <c r="J51" s="65">
        <v>2128</v>
      </c>
      <c r="K51" s="65">
        <v>11597</v>
      </c>
      <c r="L51" s="65">
        <v>20702</v>
      </c>
      <c r="M51" s="65">
        <v>16488</v>
      </c>
      <c r="N51" s="65">
        <v>6255</v>
      </c>
      <c r="O51" s="65">
        <v>1688</v>
      </c>
      <c r="P51" s="65">
        <v>732</v>
      </c>
      <c r="Q51" s="65">
        <v>5974</v>
      </c>
      <c r="R51" s="65">
        <v>200757</v>
      </c>
      <c r="S51" s="63">
        <v>29</v>
      </c>
    </row>
    <row r="52" spans="1:19" s="64" customFormat="1" ht="12" customHeight="1">
      <c r="A52" s="63"/>
      <c r="B52" s="69" t="s">
        <v>242</v>
      </c>
      <c r="D52" s="69"/>
      <c r="E52" s="69"/>
      <c r="F52" s="69"/>
      <c r="G52" s="69"/>
      <c r="H52" s="65" t="s">
        <v>231</v>
      </c>
      <c r="I52" s="65" t="s">
        <v>231</v>
      </c>
      <c r="J52" s="65" t="s">
        <v>231</v>
      </c>
      <c r="K52" s="65" t="s">
        <v>231</v>
      </c>
      <c r="L52" s="65" t="s">
        <v>231</v>
      </c>
      <c r="M52" s="65" t="s">
        <v>231</v>
      </c>
      <c r="N52" s="65" t="s">
        <v>231</v>
      </c>
      <c r="O52" s="65" t="s">
        <v>231</v>
      </c>
      <c r="P52" s="65" t="s">
        <v>231</v>
      </c>
      <c r="Q52" s="65" t="s">
        <v>231</v>
      </c>
      <c r="R52" s="65" t="s">
        <v>231</v>
      </c>
      <c r="S52" s="63"/>
    </row>
    <row r="53" spans="1:19" s="64" customFormat="1" ht="12" customHeight="1">
      <c r="A53" s="63">
        <v>30</v>
      </c>
      <c r="C53" s="69" t="s">
        <v>15</v>
      </c>
      <c r="D53" s="69"/>
      <c r="E53" s="69"/>
      <c r="H53" s="65">
        <v>233</v>
      </c>
      <c r="I53" s="65">
        <v>2228</v>
      </c>
      <c r="J53" s="65">
        <v>767</v>
      </c>
      <c r="K53" s="65">
        <v>391</v>
      </c>
      <c r="L53" s="65">
        <v>444</v>
      </c>
      <c r="M53" s="65">
        <v>362</v>
      </c>
      <c r="N53" s="65">
        <v>159</v>
      </c>
      <c r="O53" s="65">
        <v>61</v>
      </c>
      <c r="P53" s="65">
        <v>44</v>
      </c>
      <c r="Q53" s="65">
        <v>340</v>
      </c>
      <c r="R53" s="65">
        <v>5830</v>
      </c>
      <c r="S53" s="63">
        <v>30</v>
      </c>
    </row>
    <row r="54" spans="1:19" s="64" customFormat="1" ht="12" customHeight="1">
      <c r="A54" s="63">
        <v>31</v>
      </c>
      <c r="C54" s="69" t="s">
        <v>16</v>
      </c>
      <c r="D54" s="69"/>
      <c r="E54" s="69"/>
      <c r="G54" s="69"/>
      <c r="H54" s="65">
        <v>20727</v>
      </c>
      <c r="I54" s="65">
        <v>93871</v>
      </c>
      <c r="J54" s="65">
        <v>8318</v>
      </c>
      <c r="K54" s="65">
        <v>17394</v>
      </c>
      <c r="L54" s="65">
        <v>26861</v>
      </c>
      <c r="M54" s="65">
        <v>20694</v>
      </c>
      <c r="N54" s="65">
        <v>11593</v>
      </c>
      <c r="O54" s="65">
        <v>6449</v>
      </c>
      <c r="P54" s="65">
        <v>2562</v>
      </c>
      <c r="Q54" s="65">
        <v>20175</v>
      </c>
      <c r="R54" s="65">
        <v>323299</v>
      </c>
      <c r="S54" s="63">
        <v>31</v>
      </c>
    </row>
    <row r="55" spans="1:19" s="64" customFormat="1" ht="12" customHeight="1">
      <c r="A55" s="63"/>
      <c r="C55" s="69" t="s">
        <v>243</v>
      </c>
      <c r="D55" s="188"/>
      <c r="E55" s="188"/>
      <c r="F55" s="188"/>
      <c r="G55" s="188"/>
      <c r="H55" s="65" t="s">
        <v>231</v>
      </c>
      <c r="I55" s="65" t="s">
        <v>231</v>
      </c>
      <c r="J55" s="65" t="s">
        <v>231</v>
      </c>
      <c r="K55" s="65" t="s">
        <v>231</v>
      </c>
      <c r="L55" s="65" t="s">
        <v>231</v>
      </c>
      <c r="M55" s="65" t="s">
        <v>231</v>
      </c>
      <c r="N55" s="65" t="s">
        <v>231</v>
      </c>
      <c r="O55" s="65" t="s">
        <v>231</v>
      </c>
      <c r="P55" s="65" t="s">
        <v>231</v>
      </c>
      <c r="Q55" s="65" t="s">
        <v>231</v>
      </c>
      <c r="R55" s="65" t="s">
        <v>231</v>
      </c>
      <c r="S55" s="63"/>
    </row>
    <row r="56" spans="1:19" s="64" customFormat="1" ht="12" customHeight="1">
      <c r="A56" s="63">
        <v>32</v>
      </c>
      <c r="E56" s="64" t="s">
        <v>17</v>
      </c>
      <c r="H56" s="65">
        <v>17894</v>
      </c>
      <c r="I56" s="65">
        <v>82319</v>
      </c>
      <c r="J56" s="65">
        <v>6644</v>
      </c>
      <c r="K56" s="65">
        <v>15158</v>
      </c>
      <c r="L56" s="65">
        <v>23949</v>
      </c>
      <c r="M56" s="65">
        <v>18515</v>
      </c>
      <c r="N56" s="65">
        <v>10463</v>
      </c>
      <c r="O56" s="65">
        <v>5673</v>
      </c>
      <c r="P56" s="65">
        <v>1917</v>
      </c>
      <c r="Q56" s="65">
        <v>14875</v>
      </c>
      <c r="R56" s="65">
        <v>284095</v>
      </c>
      <c r="S56" s="63">
        <v>32</v>
      </c>
    </row>
    <row r="57" spans="1:19" s="64" customFormat="1" ht="12" customHeight="1">
      <c r="A57" s="63">
        <v>33</v>
      </c>
      <c r="E57" s="64" t="s">
        <v>18</v>
      </c>
      <c r="H57" s="65">
        <v>130</v>
      </c>
      <c r="I57" s="65">
        <v>1301</v>
      </c>
      <c r="J57" s="65">
        <v>70</v>
      </c>
      <c r="K57" s="65">
        <v>458</v>
      </c>
      <c r="L57" s="65">
        <v>437</v>
      </c>
      <c r="M57" s="65">
        <v>222</v>
      </c>
      <c r="N57" s="65">
        <v>80</v>
      </c>
      <c r="O57" s="65">
        <v>24</v>
      </c>
      <c r="P57" s="65">
        <v>10</v>
      </c>
      <c r="Q57" s="65">
        <v>76</v>
      </c>
      <c r="R57" s="65">
        <v>3805</v>
      </c>
      <c r="S57" s="63">
        <v>33</v>
      </c>
    </row>
    <row r="58" spans="1:19" s="64" customFormat="1" ht="12" customHeight="1">
      <c r="A58" s="63">
        <v>34</v>
      </c>
      <c r="E58" s="64" t="s">
        <v>19</v>
      </c>
      <c r="H58" s="65">
        <v>2703</v>
      </c>
      <c r="I58" s="65">
        <v>10251</v>
      </c>
      <c r="J58" s="65">
        <v>1604</v>
      </c>
      <c r="K58" s="65">
        <v>1778</v>
      </c>
      <c r="L58" s="65">
        <v>2475</v>
      </c>
      <c r="M58" s="65">
        <v>1957</v>
      </c>
      <c r="N58" s="65">
        <v>1050</v>
      </c>
      <c r="O58" s="65">
        <v>752</v>
      </c>
      <c r="P58" s="65">
        <v>635</v>
      </c>
      <c r="Q58" s="65">
        <v>5224</v>
      </c>
      <c r="R58" s="65">
        <v>35399</v>
      </c>
      <c r="S58" s="63">
        <v>34</v>
      </c>
    </row>
    <row r="59" spans="1:19" s="72" customFormat="1" ht="12" customHeight="1">
      <c r="A59" s="63">
        <v>35</v>
      </c>
      <c r="B59" s="64"/>
      <c r="C59" s="64" t="s">
        <v>21</v>
      </c>
      <c r="D59" s="64"/>
      <c r="E59" s="64"/>
      <c r="F59" s="64"/>
      <c r="G59" s="64"/>
      <c r="H59" s="65">
        <v>71370</v>
      </c>
      <c r="I59" s="65">
        <v>101774</v>
      </c>
      <c r="J59" s="65">
        <v>2282</v>
      </c>
      <c r="K59" s="65">
        <v>7073</v>
      </c>
      <c r="L59" s="65">
        <v>12812</v>
      </c>
      <c r="M59" s="65">
        <v>16254</v>
      </c>
      <c r="N59" s="65">
        <v>21471</v>
      </c>
      <c r="O59" s="65">
        <v>20676</v>
      </c>
      <c r="P59" s="65">
        <v>21206</v>
      </c>
      <c r="Q59" s="65">
        <v>171951</v>
      </c>
      <c r="R59" s="65">
        <v>523242</v>
      </c>
      <c r="S59" s="63">
        <v>35</v>
      </c>
    </row>
    <row r="60" spans="1:19" s="72" customFormat="1" ht="12" customHeight="1">
      <c r="A60" s="63">
        <v>36</v>
      </c>
      <c r="B60" s="64"/>
      <c r="C60" s="64" t="s">
        <v>68</v>
      </c>
      <c r="D60" s="64"/>
      <c r="E60" s="64"/>
      <c r="F60" s="64"/>
      <c r="G60" s="64"/>
      <c r="H60" s="65">
        <v>245</v>
      </c>
      <c r="I60" s="65">
        <v>2791</v>
      </c>
      <c r="J60" s="65">
        <v>930</v>
      </c>
      <c r="K60" s="65">
        <v>680</v>
      </c>
      <c r="L60" s="65">
        <v>610</v>
      </c>
      <c r="M60" s="65">
        <v>343</v>
      </c>
      <c r="N60" s="65">
        <v>107</v>
      </c>
      <c r="O60" s="65">
        <v>60</v>
      </c>
      <c r="P60" s="65">
        <v>61</v>
      </c>
      <c r="Q60" s="65">
        <v>526</v>
      </c>
      <c r="R60" s="65">
        <v>6913</v>
      </c>
      <c r="S60" s="63">
        <v>36</v>
      </c>
    </row>
    <row r="61" spans="1:19" s="72" customFormat="1" ht="39.950000000000003" customHeight="1">
      <c r="A61" s="382" t="s">
        <v>41</v>
      </c>
      <c r="B61" s="382"/>
      <c r="C61" s="382"/>
      <c r="D61" s="382"/>
      <c r="E61" s="382"/>
      <c r="F61" s="382"/>
      <c r="G61" s="382"/>
      <c r="H61" s="382"/>
      <c r="I61" s="382"/>
      <c r="J61" s="382"/>
      <c r="K61" s="382"/>
      <c r="L61" s="382" t="s">
        <v>41</v>
      </c>
      <c r="M61" s="382"/>
      <c r="N61" s="382"/>
      <c r="O61" s="382"/>
      <c r="P61" s="382"/>
      <c r="Q61" s="382"/>
      <c r="R61" s="382"/>
      <c r="S61" s="382"/>
    </row>
    <row r="62" spans="1:19" s="64" customFormat="1" ht="12" customHeight="1">
      <c r="A62" s="63">
        <v>37</v>
      </c>
      <c r="B62" s="64" t="s">
        <v>61</v>
      </c>
      <c r="H62" s="65">
        <v>19035</v>
      </c>
      <c r="I62" s="65">
        <v>45360</v>
      </c>
      <c r="J62" s="65">
        <v>4404</v>
      </c>
      <c r="K62" s="65">
        <v>6914</v>
      </c>
      <c r="L62" s="65">
        <v>8903</v>
      </c>
      <c r="M62" s="65">
        <v>8854</v>
      </c>
      <c r="N62" s="65">
        <v>8528</v>
      </c>
      <c r="O62" s="65">
        <v>4868</v>
      </c>
      <c r="P62" s="65">
        <v>2889</v>
      </c>
      <c r="Q62" s="65">
        <v>23507</v>
      </c>
      <c r="R62" s="65">
        <v>175712</v>
      </c>
      <c r="S62" s="63">
        <v>37</v>
      </c>
    </row>
    <row r="63" spans="1:19" s="64" customFormat="1" ht="12" customHeight="1">
      <c r="A63" s="63"/>
      <c r="C63" s="64" t="s">
        <v>14</v>
      </c>
      <c r="H63" s="65" t="s">
        <v>231</v>
      </c>
      <c r="I63" s="65" t="s">
        <v>231</v>
      </c>
      <c r="J63" s="65" t="s">
        <v>231</v>
      </c>
      <c r="K63" s="65" t="s">
        <v>231</v>
      </c>
      <c r="L63" s="65" t="s">
        <v>231</v>
      </c>
      <c r="M63" s="65" t="s">
        <v>231</v>
      </c>
      <c r="N63" s="65" t="s">
        <v>231</v>
      </c>
      <c r="O63" s="65" t="s">
        <v>231</v>
      </c>
      <c r="P63" s="65" t="s">
        <v>231</v>
      </c>
      <c r="Q63" s="65" t="s">
        <v>231</v>
      </c>
      <c r="R63" s="65" t="s">
        <v>231</v>
      </c>
      <c r="S63" s="63"/>
    </row>
    <row r="64" spans="1:19" s="64" customFormat="1" ht="12" customHeight="1">
      <c r="A64" s="63">
        <v>38</v>
      </c>
      <c r="D64" s="64" t="s">
        <v>153</v>
      </c>
      <c r="H64" s="65">
        <v>16200</v>
      </c>
      <c r="I64" s="65">
        <v>16200</v>
      </c>
      <c r="J64" s="65">
        <v>22</v>
      </c>
      <c r="K64" s="65">
        <v>90</v>
      </c>
      <c r="L64" s="65">
        <v>693</v>
      </c>
      <c r="M64" s="65">
        <v>2779</v>
      </c>
      <c r="N64" s="65">
        <v>5867</v>
      </c>
      <c r="O64" s="65">
        <v>4191</v>
      </c>
      <c r="P64" s="65">
        <v>2558</v>
      </c>
      <c r="Q64" s="65">
        <v>20708</v>
      </c>
      <c r="R64" s="65">
        <v>88586</v>
      </c>
      <c r="S64" s="63">
        <v>38</v>
      </c>
    </row>
    <row r="65" spans="1:19" s="64" customFormat="1" ht="12" customHeight="1">
      <c r="A65" s="63">
        <v>39</v>
      </c>
      <c r="D65" s="64" t="s">
        <v>154</v>
      </c>
      <c r="H65" s="65">
        <v>884</v>
      </c>
      <c r="I65" s="65">
        <v>1768</v>
      </c>
      <c r="J65" s="65">
        <v>18</v>
      </c>
      <c r="K65" s="65">
        <v>195</v>
      </c>
      <c r="L65" s="65">
        <v>365</v>
      </c>
      <c r="M65" s="65">
        <v>477</v>
      </c>
      <c r="N65" s="65">
        <v>343</v>
      </c>
      <c r="O65" s="65">
        <v>216</v>
      </c>
      <c r="P65" s="65">
        <v>154</v>
      </c>
      <c r="Q65" s="65">
        <v>1287</v>
      </c>
      <c r="R65" s="65">
        <v>7709</v>
      </c>
      <c r="S65" s="63">
        <v>39</v>
      </c>
    </row>
    <row r="66" spans="1:19" s="64" customFormat="1" ht="12" customHeight="1">
      <c r="A66" s="63">
        <v>40</v>
      </c>
      <c r="D66" s="64" t="s">
        <v>230</v>
      </c>
      <c r="E66" s="67"/>
      <c r="G66" s="67"/>
      <c r="H66" s="65">
        <v>1907</v>
      </c>
      <c r="I66" s="65">
        <v>24724</v>
      </c>
      <c r="J66" s="65">
        <v>2174</v>
      </c>
      <c r="K66" s="65">
        <v>6381</v>
      </c>
      <c r="L66" s="65">
        <v>7648</v>
      </c>
      <c r="M66" s="65">
        <v>5581</v>
      </c>
      <c r="N66" s="65">
        <v>2304</v>
      </c>
      <c r="O66" s="65">
        <v>460</v>
      </c>
      <c r="P66" s="65">
        <v>176</v>
      </c>
      <c r="Q66" s="65">
        <v>1500</v>
      </c>
      <c r="R66" s="65">
        <v>75984</v>
      </c>
      <c r="S66" s="63">
        <v>40</v>
      </c>
    </row>
    <row r="67" spans="1:19" s="64" customFormat="1" ht="12" customHeight="1">
      <c r="A67" s="63">
        <v>41</v>
      </c>
      <c r="F67" s="64" t="s">
        <v>236</v>
      </c>
      <c r="G67" s="64" t="s">
        <v>237</v>
      </c>
      <c r="H67" s="65">
        <v>152</v>
      </c>
      <c r="I67" s="65">
        <v>456</v>
      </c>
      <c r="J67" s="65">
        <v>7</v>
      </c>
      <c r="K67" s="65">
        <v>95</v>
      </c>
      <c r="L67" s="65">
        <v>103</v>
      </c>
      <c r="M67" s="65">
        <v>116</v>
      </c>
      <c r="N67" s="65">
        <v>86</v>
      </c>
      <c r="O67" s="65">
        <v>34</v>
      </c>
      <c r="P67" s="65">
        <v>15</v>
      </c>
      <c r="Q67" s="65">
        <v>117</v>
      </c>
      <c r="R67" s="65">
        <v>1721</v>
      </c>
      <c r="S67" s="63">
        <v>41</v>
      </c>
    </row>
    <row r="68" spans="1:19" s="64" customFormat="1" ht="12" customHeight="1">
      <c r="A68" s="63">
        <v>42</v>
      </c>
      <c r="G68" s="67" t="s">
        <v>238</v>
      </c>
      <c r="H68" s="65">
        <v>464</v>
      </c>
      <c r="I68" s="65">
        <v>2383</v>
      </c>
      <c r="J68" s="65">
        <v>46</v>
      </c>
      <c r="K68" s="65">
        <v>369</v>
      </c>
      <c r="L68" s="65">
        <v>804</v>
      </c>
      <c r="M68" s="65">
        <v>731</v>
      </c>
      <c r="N68" s="65">
        <v>296</v>
      </c>
      <c r="O68" s="65">
        <v>97</v>
      </c>
      <c r="P68" s="65">
        <v>40</v>
      </c>
      <c r="Q68" s="65">
        <v>313</v>
      </c>
      <c r="R68" s="65">
        <v>8495</v>
      </c>
      <c r="S68" s="63">
        <v>42</v>
      </c>
    </row>
    <row r="69" spans="1:19" s="64" customFormat="1" ht="12" customHeight="1">
      <c r="A69" s="63">
        <v>43</v>
      </c>
      <c r="C69" s="68"/>
      <c r="D69" s="68"/>
      <c r="E69" s="68"/>
      <c r="F69" s="188"/>
      <c r="G69" s="188" t="s">
        <v>239</v>
      </c>
      <c r="H69" s="65">
        <v>705</v>
      </c>
      <c r="I69" s="65">
        <v>6729</v>
      </c>
      <c r="J69" s="65">
        <v>154</v>
      </c>
      <c r="K69" s="65">
        <v>1236</v>
      </c>
      <c r="L69" s="65">
        <v>2136</v>
      </c>
      <c r="M69" s="65">
        <v>2126</v>
      </c>
      <c r="N69" s="65">
        <v>873</v>
      </c>
      <c r="O69" s="65">
        <v>138</v>
      </c>
      <c r="P69" s="65">
        <v>66</v>
      </c>
      <c r="Q69" s="65">
        <v>633</v>
      </c>
      <c r="R69" s="65">
        <v>23364</v>
      </c>
      <c r="S69" s="63">
        <v>43</v>
      </c>
    </row>
    <row r="70" spans="1:19" s="64" customFormat="1" ht="12" customHeight="1">
      <c r="A70" s="63">
        <v>44</v>
      </c>
      <c r="C70" s="383"/>
      <c r="D70" s="383"/>
      <c r="E70" s="383"/>
      <c r="F70" s="383"/>
      <c r="G70" s="188" t="s">
        <v>240</v>
      </c>
      <c r="H70" s="65">
        <v>313</v>
      </c>
      <c r="I70" s="65">
        <v>4876</v>
      </c>
      <c r="J70" s="65">
        <v>220</v>
      </c>
      <c r="K70" s="65">
        <v>1212</v>
      </c>
      <c r="L70" s="65">
        <v>1640</v>
      </c>
      <c r="M70" s="65">
        <v>1156</v>
      </c>
      <c r="N70" s="65">
        <v>522</v>
      </c>
      <c r="O70" s="65">
        <v>98</v>
      </c>
      <c r="P70" s="65">
        <v>28</v>
      </c>
      <c r="Q70" s="65">
        <v>224</v>
      </c>
      <c r="R70" s="65">
        <v>15610</v>
      </c>
      <c r="S70" s="63">
        <v>44</v>
      </c>
    </row>
    <row r="71" spans="1:19" s="64" customFormat="1" ht="12" customHeight="1">
      <c r="A71" s="63">
        <v>45</v>
      </c>
      <c r="C71" s="69"/>
      <c r="D71" s="69"/>
      <c r="E71" s="69"/>
      <c r="F71" s="69"/>
      <c r="G71" s="69" t="s">
        <v>241</v>
      </c>
      <c r="H71" s="65">
        <v>273</v>
      </c>
      <c r="I71" s="65">
        <v>10280</v>
      </c>
      <c r="J71" s="65">
        <v>1747</v>
      </c>
      <c r="K71" s="65">
        <v>3469</v>
      </c>
      <c r="L71" s="65">
        <v>2965</v>
      </c>
      <c r="M71" s="65">
        <v>1452</v>
      </c>
      <c r="N71" s="65">
        <v>527</v>
      </c>
      <c r="O71" s="65">
        <v>93</v>
      </c>
      <c r="P71" s="65">
        <v>27</v>
      </c>
      <c r="Q71" s="65">
        <v>213</v>
      </c>
      <c r="R71" s="65">
        <v>26794</v>
      </c>
      <c r="S71" s="63">
        <v>45</v>
      </c>
    </row>
    <row r="72" spans="1:19" s="64" customFormat="1" ht="12" customHeight="1">
      <c r="A72" s="63">
        <v>46</v>
      </c>
      <c r="C72" s="43"/>
      <c r="D72" s="64" t="s">
        <v>60</v>
      </c>
      <c r="E72" s="43"/>
      <c r="G72" s="69"/>
      <c r="H72" s="65">
        <v>44</v>
      </c>
      <c r="I72" s="65">
        <v>2668</v>
      </c>
      <c r="J72" s="65">
        <v>2190</v>
      </c>
      <c r="K72" s="65">
        <v>248</v>
      </c>
      <c r="L72" s="65">
        <v>197</v>
      </c>
      <c r="M72" s="65">
        <v>17</v>
      </c>
      <c r="N72" s="65">
        <v>14</v>
      </c>
      <c r="O72" s="65">
        <v>1</v>
      </c>
      <c r="P72" s="65">
        <v>1</v>
      </c>
      <c r="Q72" s="65">
        <v>12</v>
      </c>
      <c r="R72" s="65">
        <v>3433</v>
      </c>
      <c r="S72" s="63">
        <v>46</v>
      </c>
    </row>
    <row r="73" spans="1:19" s="64" customFormat="1" ht="12" customHeight="1">
      <c r="A73" s="63"/>
      <c r="C73" s="69" t="s">
        <v>62</v>
      </c>
      <c r="D73" s="43"/>
      <c r="E73" s="43"/>
      <c r="G73" s="69"/>
      <c r="H73" s="65" t="s">
        <v>231</v>
      </c>
      <c r="I73" s="65" t="s">
        <v>231</v>
      </c>
      <c r="J73" s="65" t="s">
        <v>231</v>
      </c>
      <c r="K73" s="65" t="s">
        <v>231</v>
      </c>
      <c r="L73" s="65" t="s">
        <v>231</v>
      </c>
      <c r="M73" s="65" t="s">
        <v>231</v>
      </c>
      <c r="N73" s="65" t="s">
        <v>231</v>
      </c>
      <c r="O73" s="65" t="s">
        <v>231</v>
      </c>
      <c r="P73" s="65" t="s">
        <v>231</v>
      </c>
      <c r="Q73" s="65" t="s">
        <v>231</v>
      </c>
      <c r="R73" s="65" t="s">
        <v>231</v>
      </c>
      <c r="S73" s="63"/>
    </row>
    <row r="74" spans="1:19" s="64" customFormat="1" ht="12" customHeight="1">
      <c r="A74" s="63">
        <v>47</v>
      </c>
      <c r="C74" s="70"/>
      <c r="D74" s="71" t="s">
        <v>157</v>
      </c>
      <c r="E74" s="70"/>
      <c r="G74" s="71"/>
      <c r="H74" s="65">
        <v>1084</v>
      </c>
      <c r="I74" s="65">
        <v>12329</v>
      </c>
      <c r="J74" s="65">
        <v>940</v>
      </c>
      <c r="K74" s="65">
        <v>2542</v>
      </c>
      <c r="L74" s="65">
        <v>3339</v>
      </c>
      <c r="M74" s="65">
        <v>3354</v>
      </c>
      <c r="N74" s="65">
        <v>1639</v>
      </c>
      <c r="O74" s="65">
        <v>385</v>
      </c>
      <c r="P74" s="65">
        <v>130</v>
      </c>
      <c r="Q74" s="65">
        <v>993</v>
      </c>
      <c r="R74" s="65">
        <v>40955</v>
      </c>
      <c r="S74" s="63">
        <v>47</v>
      </c>
    </row>
    <row r="75" spans="1:19" s="64" customFormat="1" ht="12" customHeight="1">
      <c r="A75" s="63"/>
      <c r="B75" s="69" t="s">
        <v>242</v>
      </c>
      <c r="D75" s="69"/>
      <c r="E75" s="69"/>
      <c r="F75" s="69"/>
      <c r="G75" s="69"/>
      <c r="H75" s="65" t="s">
        <v>231</v>
      </c>
      <c r="I75" s="65" t="s">
        <v>231</v>
      </c>
      <c r="J75" s="65" t="s">
        <v>231</v>
      </c>
      <c r="K75" s="65" t="s">
        <v>231</v>
      </c>
      <c r="L75" s="65" t="s">
        <v>231</v>
      </c>
      <c r="M75" s="65" t="s">
        <v>231</v>
      </c>
      <c r="N75" s="65" t="s">
        <v>231</v>
      </c>
      <c r="O75" s="65" t="s">
        <v>231</v>
      </c>
      <c r="P75" s="65" t="s">
        <v>231</v>
      </c>
      <c r="Q75" s="65" t="s">
        <v>231</v>
      </c>
      <c r="R75" s="65" t="s">
        <v>231</v>
      </c>
      <c r="S75" s="63"/>
    </row>
    <row r="76" spans="1:19" s="64" customFormat="1" ht="12" customHeight="1">
      <c r="A76" s="63">
        <v>48</v>
      </c>
      <c r="C76" s="69" t="s">
        <v>15</v>
      </c>
      <c r="D76" s="69"/>
      <c r="E76" s="69"/>
      <c r="H76" s="65">
        <v>162</v>
      </c>
      <c r="I76" s="65">
        <v>2037</v>
      </c>
      <c r="J76" s="65">
        <v>260</v>
      </c>
      <c r="K76" s="65">
        <v>603</v>
      </c>
      <c r="L76" s="65">
        <v>690</v>
      </c>
      <c r="M76" s="65">
        <v>379</v>
      </c>
      <c r="N76" s="65">
        <v>77</v>
      </c>
      <c r="O76" s="65">
        <v>13</v>
      </c>
      <c r="P76" s="65">
        <v>15</v>
      </c>
      <c r="Q76" s="65">
        <v>132</v>
      </c>
      <c r="R76" s="65">
        <v>5647</v>
      </c>
      <c r="S76" s="63">
        <v>48</v>
      </c>
    </row>
    <row r="77" spans="1:19" s="64" customFormat="1" ht="12" customHeight="1">
      <c r="A77" s="63">
        <v>49</v>
      </c>
      <c r="C77" s="69" t="s">
        <v>16</v>
      </c>
      <c r="D77" s="69"/>
      <c r="E77" s="69"/>
      <c r="G77" s="69"/>
      <c r="H77" s="65">
        <v>3258</v>
      </c>
      <c r="I77" s="65">
        <v>22852</v>
      </c>
      <c r="J77" s="65">
        <v>3326</v>
      </c>
      <c r="K77" s="65">
        <v>4980</v>
      </c>
      <c r="L77" s="65">
        <v>5906</v>
      </c>
      <c r="M77" s="65">
        <v>4753</v>
      </c>
      <c r="N77" s="65">
        <v>2714</v>
      </c>
      <c r="O77" s="65">
        <v>930</v>
      </c>
      <c r="P77" s="65">
        <v>243</v>
      </c>
      <c r="Q77" s="65">
        <v>2019</v>
      </c>
      <c r="R77" s="65">
        <v>71185</v>
      </c>
      <c r="S77" s="63">
        <v>49</v>
      </c>
    </row>
    <row r="78" spans="1:19" s="64" customFormat="1" ht="12" customHeight="1">
      <c r="A78" s="63"/>
      <c r="C78" s="69" t="s">
        <v>243</v>
      </c>
      <c r="D78" s="188"/>
      <c r="E78" s="188"/>
      <c r="F78" s="188"/>
      <c r="G78" s="188"/>
      <c r="H78" s="65" t="s">
        <v>231</v>
      </c>
      <c r="I78" s="65" t="s">
        <v>231</v>
      </c>
      <c r="J78" s="65" t="s">
        <v>231</v>
      </c>
      <c r="K78" s="65" t="s">
        <v>231</v>
      </c>
      <c r="L78" s="65" t="s">
        <v>231</v>
      </c>
      <c r="M78" s="65" t="s">
        <v>231</v>
      </c>
      <c r="N78" s="65" t="s">
        <v>231</v>
      </c>
      <c r="O78" s="65" t="s">
        <v>231</v>
      </c>
      <c r="P78" s="65" t="s">
        <v>231</v>
      </c>
      <c r="Q78" s="65" t="s">
        <v>231</v>
      </c>
      <c r="R78" s="65" t="s">
        <v>231</v>
      </c>
      <c r="S78" s="63"/>
    </row>
    <row r="79" spans="1:19" s="64" customFormat="1" ht="12" customHeight="1">
      <c r="A79" s="63">
        <v>50</v>
      </c>
      <c r="E79" s="64" t="s">
        <v>17</v>
      </c>
      <c r="H79" s="65">
        <v>1961</v>
      </c>
      <c r="I79" s="65">
        <v>15156</v>
      </c>
      <c r="J79" s="65">
        <v>1756</v>
      </c>
      <c r="K79" s="65">
        <v>3610</v>
      </c>
      <c r="L79" s="65">
        <v>4278</v>
      </c>
      <c r="M79" s="65">
        <v>3051</v>
      </c>
      <c r="N79" s="65">
        <v>1725</v>
      </c>
      <c r="O79" s="65">
        <v>596</v>
      </c>
      <c r="P79" s="65">
        <v>140</v>
      </c>
      <c r="Q79" s="65">
        <v>1067</v>
      </c>
      <c r="R79" s="65">
        <v>47282</v>
      </c>
      <c r="S79" s="63">
        <v>50</v>
      </c>
    </row>
    <row r="80" spans="1:19" s="64" customFormat="1" ht="12" customHeight="1">
      <c r="A80" s="63">
        <v>51</v>
      </c>
      <c r="E80" s="64" t="s">
        <v>18</v>
      </c>
      <c r="H80" s="65">
        <v>138</v>
      </c>
      <c r="I80" s="65">
        <v>949</v>
      </c>
      <c r="J80" s="65">
        <v>9</v>
      </c>
      <c r="K80" s="65">
        <v>148</v>
      </c>
      <c r="L80" s="65">
        <v>318</v>
      </c>
      <c r="M80" s="65">
        <v>330</v>
      </c>
      <c r="N80" s="65">
        <v>105</v>
      </c>
      <c r="O80" s="65">
        <v>29</v>
      </c>
      <c r="P80" s="65">
        <v>10</v>
      </c>
      <c r="Q80" s="65">
        <v>76</v>
      </c>
      <c r="R80" s="65">
        <v>3354</v>
      </c>
      <c r="S80" s="63">
        <v>51</v>
      </c>
    </row>
    <row r="81" spans="1:19" s="64" customFormat="1" ht="12" customHeight="1">
      <c r="A81" s="63">
        <v>52</v>
      </c>
      <c r="E81" s="64" t="s">
        <v>19</v>
      </c>
      <c r="H81" s="65">
        <v>1159</v>
      </c>
      <c r="I81" s="65">
        <v>6747</v>
      </c>
      <c r="J81" s="65">
        <v>1561</v>
      </c>
      <c r="K81" s="65">
        <v>1222</v>
      </c>
      <c r="L81" s="65">
        <v>1310</v>
      </c>
      <c r="M81" s="65">
        <v>1372</v>
      </c>
      <c r="N81" s="65">
        <v>884</v>
      </c>
      <c r="O81" s="65">
        <v>305</v>
      </c>
      <c r="P81" s="65">
        <v>93</v>
      </c>
      <c r="Q81" s="65">
        <v>876</v>
      </c>
      <c r="R81" s="65">
        <v>20549</v>
      </c>
      <c r="S81" s="63">
        <v>52</v>
      </c>
    </row>
    <row r="82" spans="1:19" s="64" customFormat="1" ht="12" customHeight="1">
      <c r="A82" s="63">
        <v>53</v>
      </c>
      <c r="C82" s="64" t="s">
        <v>21</v>
      </c>
      <c r="H82" s="65">
        <v>15520</v>
      </c>
      <c r="I82" s="65">
        <v>19397</v>
      </c>
      <c r="J82" s="65">
        <v>234</v>
      </c>
      <c r="K82" s="65">
        <v>1105</v>
      </c>
      <c r="L82" s="65">
        <v>2172</v>
      </c>
      <c r="M82" s="65">
        <v>3679</v>
      </c>
      <c r="N82" s="65">
        <v>5674</v>
      </c>
      <c r="O82" s="65">
        <v>3910</v>
      </c>
      <c r="P82" s="65">
        <v>2623</v>
      </c>
      <c r="Q82" s="65">
        <v>21286</v>
      </c>
      <c r="R82" s="65">
        <v>96792</v>
      </c>
      <c r="S82" s="63">
        <v>53</v>
      </c>
    </row>
    <row r="83" spans="1:19" s="64" customFormat="1" ht="12" customHeight="1">
      <c r="A83" s="63">
        <v>54</v>
      </c>
      <c r="C83" s="64" t="s">
        <v>68</v>
      </c>
      <c r="H83" s="65">
        <v>95</v>
      </c>
      <c r="I83" s="65">
        <v>1074</v>
      </c>
      <c r="J83" s="65">
        <v>584</v>
      </c>
      <c r="K83" s="65">
        <v>226</v>
      </c>
      <c r="L83" s="65">
        <v>135</v>
      </c>
      <c r="M83" s="65">
        <v>43</v>
      </c>
      <c r="N83" s="65">
        <v>63</v>
      </c>
      <c r="O83" s="65">
        <v>15</v>
      </c>
      <c r="P83" s="65">
        <v>8</v>
      </c>
      <c r="Q83" s="65">
        <v>70</v>
      </c>
      <c r="R83" s="65">
        <v>2088</v>
      </c>
      <c r="S83" s="63">
        <v>54</v>
      </c>
    </row>
    <row r="84" spans="1:19" s="64" customFormat="1" ht="12" customHeight="1">
      <c r="A84" s="63" t="s">
        <v>36</v>
      </c>
      <c r="L84" s="63"/>
      <c r="S84" s="63"/>
    </row>
    <row r="85" spans="1:19" s="64" customFormat="1" ht="15" customHeight="1">
      <c r="A85" s="63" t="s">
        <v>531</v>
      </c>
      <c r="L85" s="63"/>
      <c r="S85" s="63"/>
    </row>
    <row r="86" spans="1:19" ht="36.950000000000003" customHeight="1">
      <c r="A86" s="165" t="s">
        <v>486</v>
      </c>
      <c r="B86" s="41"/>
      <c r="C86" s="41"/>
      <c r="D86" s="41"/>
      <c r="E86" s="41"/>
      <c r="F86" s="41"/>
      <c r="G86" s="41"/>
      <c r="H86" s="41"/>
      <c r="I86" s="41"/>
      <c r="J86" s="41"/>
      <c r="L86" s="165" t="s">
        <v>486</v>
      </c>
    </row>
  </sheetData>
  <mergeCells count="31">
    <mergeCell ref="A61:K61"/>
    <mergeCell ref="L61:S61"/>
    <mergeCell ref="C70:F70"/>
    <mergeCell ref="A15:K15"/>
    <mergeCell ref="L15:S15"/>
    <mergeCell ref="C24:F24"/>
    <mergeCell ref="A38:K38"/>
    <mergeCell ref="L38:S38"/>
    <mergeCell ref="C47:F47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3"/>
  <dimension ref="A1:AK42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26.140625" style="2" customWidth="1"/>
    <col min="5" max="10" width="15.7109375" style="2" customWidth="1"/>
    <col min="11" max="11" width="8.140625" style="2" customWidth="1"/>
    <col min="12" max="256" width="11.42578125" style="2"/>
    <col min="257" max="258" width="2" style="2" customWidth="1"/>
    <col min="259" max="259" width="4.7109375" style="2" customWidth="1"/>
    <col min="260" max="260" width="26.140625" style="2" customWidth="1"/>
    <col min="261" max="266" width="15.7109375" style="2" customWidth="1"/>
    <col min="267" max="267" width="8.140625" style="2" customWidth="1"/>
    <col min="268" max="512" width="11.42578125" style="2"/>
    <col min="513" max="514" width="2" style="2" customWidth="1"/>
    <col min="515" max="515" width="4.7109375" style="2" customWidth="1"/>
    <col min="516" max="516" width="26.140625" style="2" customWidth="1"/>
    <col min="517" max="522" width="15.7109375" style="2" customWidth="1"/>
    <col min="523" max="523" width="8.140625" style="2" customWidth="1"/>
    <col min="524" max="768" width="11.42578125" style="2"/>
    <col min="769" max="770" width="2" style="2" customWidth="1"/>
    <col min="771" max="771" width="4.7109375" style="2" customWidth="1"/>
    <col min="772" max="772" width="26.140625" style="2" customWidth="1"/>
    <col min="773" max="778" width="15.7109375" style="2" customWidth="1"/>
    <col min="779" max="779" width="8.140625" style="2" customWidth="1"/>
    <col min="780" max="1024" width="11.42578125" style="2"/>
    <col min="1025" max="1026" width="2" style="2" customWidth="1"/>
    <col min="1027" max="1027" width="4.7109375" style="2" customWidth="1"/>
    <col min="1028" max="1028" width="26.140625" style="2" customWidth="1"/>
    <col min="1029" max="1034" width="15.7109375" style="2" customWidth="1"/>
    <col min="1035" max="1035" width="8.140625" style="2" customWidth="1"/>
    <col min="1036" max="1280" width="11.42578125" style="2"/>
    <col min="1281" max="1282" width="2" style="2" customWidth="1"/>
    <col min="1283" max="1283" width="4.7109375" style="2" customWidth="1"/>
    <col min="1284" max="1284" width="26.140625" style="2" customWidth="1"/>
    <col min="1285" max="1290" width="15.7109375" style="2" customWidth="1"/>
    <col min="1291" max="1291" width="8.140625" style="2" customWidth="1"/>
    <col min="1292" max="1536" width="11.42578125" style="2"/>
    <col min="1537" max="1538" width="2" style="2" customWidth="1"/>
    <col min="1539" max="1539" width="4.7109375" style="2" customWidth="1"/>
    <col min="1540" max="1540" width="26.140625" style="2" customWidth="1"/>
    <col min="1541" max="1546" width="15.7109375" style="2" customWidth="1"/>
    <col min="1547" max="1547" width="8.140625" style="2" customWidth="1"/>
    <col min="1548" max="1792" width="11.42578125" style="2"/>
    <col min="1793" max="1794" width="2" style="2" customWidth="1"/>
    <col min="1795" max="1795" width="4.7109375" style="2" customWidth="1"/>
    <col min="1796" max="1796" width="26.140625" style="2" customWidth="1"/>
    <col min="1797" max="1802" width="15.7109375" style="2" customWidth="1"/>
    <col min="1803" max="1803" width="8.140625" style="2" customWidth="1"/>
    <col min="1804" max="2048" width="11.42578125" style="2"/>
    <col min="2049" max="2050" width="2" style="2" customWidth="1"/>
    <col min="2051" max="2051" width="4.7109375" style="2" customWidth="1"/>
    <col min="2052" max="2052" width="26.140625" style="2" customWidth="1"/>
    <col min="2053" max="2058" width="15.7109375" style="2" customWidth="1"/>
    <col min="2059" max="2059" width="8.140625" style="2" customWidth="1"/>
    <col min="2060" max="2304" width="11.42578125" style="2"/>
    <col min="2305" max="2306" width="2" style="2" customWidth="1"/>
    <col min="2307" max="2307" width="4.7109375" style="2" customWidth="1"/>
    <col min="2308" max="2308" width="26.140625" style="2" customWidth="1"/>
    <col min="2309" max="2314" width="15.7109375" style="2" customWidth="1"/>
    <col min="2315" max="2315" width="8.140625" style="2" customWidth="1"/>
    <col min="2316" max="2560" width="11.42578125" style="2"/>
    <col min="2561" max="2562" width="2" style="2" customWidth="1"/>
    <col min="2563" max="2563" width="4.7109375" style="2" customWidth="1"/>
    <col min="2564" max="2564" width="26.140625" style="2" customWidth="1"/>
    <col min="2565" max="2570" width="15.7109375" style="2" customWidth="1"/>
    <col min="2571" max="2571" width="8.140625" style="2" customWidth="1"/>
    <col min="2572" max="2816" width="11.42578125" style="2"/>
    <col min="2817" max="2818" width="2" style="2" customWidth="1"/>
    <col min="2819" max="2819" width="4.7109375" style="2" customWidth="1"/>
    <col min="2820" max="2820" width="26.140625" style="2" customWidth="1"/>
    <col min="2821" max="2826" width="15.7109375" style="2" customWidth="1"/>
    <col min="2827" max="2827" width="8.140625" style="2" customWidth="1"/>
    <col min="2828" max="3072" width="11.42578125" style="2"/>
    <col min="3073" max="3074" width="2" style="2" customWidth="1"/>
    <col min="3075" max="3075" width="4.7109375" style="2" customWidth="1"/>
    <col min="3076" max="3076" width="26.140625" style="2" customWidth="1"/>
    <col min="3077" max="3082" width="15.7109375" style="2" customWidth="1"/>
    <col min="3083" max="3083" width="8.140625" style="2" customWidth="1"/>
    <col min="3084" max="3328" width="11.42578125" style="2"/>
    <col min="3329" max="3330" width="2" style="2" customWidth="1"/>
    <col min="3331" max="3331" width="4.7109375" style="2" customWidth="1"/>
    <col min="3332" max="3332" width="26.140625" style="2" customWidth="1"/>
    <col min="3333" max="3338" width="15.7109375" style="2" customWidth="1"/>
    <col min="3339" max="3339" width="8.140625" style="2" customWidth="1"/>
    <col min="3340" max="3584" width="11.42578125" style="2"/>
    <col min="3585" max="3586" width="2" style="2" customWidth="1"/>
    <col min="3587" max="3587" width="4.7109375" style="2" customWidth="1"/>
    <col min="3588" max="3588" width="26.140625" style="2" customWidth="1"/>
    <col min="3589" max="3594" width="15.7109375" style="2" customWidth="1"/>
    <col min="3595" max="3595" width="8.140625" style="2" customWidth="1"/>
    <col min="3596" max="3840" width="11.42578125" style="2"/>
    <col min="3841" max="3842" width="2" style="2" customWidth="1"/>
    <col min="3843" max="3843" width="4.7109375" style="2" customWidth="1"/>
    <col min="3844" max="3844" width="26.140625" style="2" customWidth="1"/>
    <col min="3845" max="3850" width="15.7109375" style="2" customWidth="1"/>
    <col min="3851" max="3851" width="8.140625" style="2" customWidth="1"/>
    <col min="3852" max="4096" width="11.42578125" style="2"/>
    <col min="4097" max="4098" width="2" style="2" customWidth="1"/>
    <col min="4099" max="4099" width="4.7109375" style="2" customWidth="1"/>
    <col min="4100" max="4100" width="26.140625" style="2" customWidth="1"/>
    <col min="4101" max="4106" width="15.7109375" style="2" customWidth="1"/>
    <col min="4107" max="4107" width="8.140625" style="2" customWidth="1"/>
    <col min="4108" max="4352" width="11.42578125" style="2"/>
    <col min="4353" max="4354" width="2" style="2" customWidth="1"/>
    <col min="4355" max="4355" width="4.7109375" style="2" customWidth="1"/>
    <col min="4356" max="4356" width="26.140625" style="2" customWidth="1"/>
    <col min="4357" max="4362" width="15.7109375" style="2" customWidth="1"/>
    <col min="4363" max="4363" width="8.140625" style="2" customWidth="1"/>
    <col min="4364" max="4608" width="11.42578125" style="2"/>
    <col min="4609" max="4610" width="2" style="2" customWidth="1"/>
    <col min="4611" max="4611" width="4.7109375" style="2" customWidth="1"/>
    <col min="4612" max="4612" width="26.140625" style="2" customWidth="1"/>
    <col min="4613" max="4618" width="15.7109375" style="2" customWidth="1"/>
    <col min="4619" max="4619" width="8.140625" style="2" customWidth="1"/>
    <col min="4620" max="4864" width="11.42578125" style="2"/>
    <col min="4865" max="4866" width="2" style="2" customWidth="1"/>
    <col min="4867" max="4867" width="4.7109375" style="2" customWidth="1"/>
    <col min="4868" max="4868" width="26.140625" style="2" customWidth="1"/>
    <col min="4869" max="4874" width="15.7109375" style="2" customWidth="1"/>
    <col min="4875" max="4875" width="8.140625" style="2" customWidth="1"/>
    <col min="4876" max="5120" width="11.42578125" style="2"/>
    <col min="5121" max="5122" width="2" style="2" customWidth="1"/>
    <col min="5123" max="5123" width="4.7109375" style="2" customWidth="1"/>
    <col min="5124" max="5124" width="26.140625" style="2" customWidth="1"/>
    <col min="5125" max="5130" width="15.7109375" style="2" customWidth="1"/>
    <col min="5131" max="5131" width="8.140625" style="2" customWidth="1"/>
    <col min="5132" max="5376" width="11.42578125" style="2"/>
    <col min="5377" max="5378" width="2" style="2" customWidth="1"/>
    <col min="5379" max="5379" width="4.7109375" style="2" customWidth="1"/>
    <col min="5380" max="5380" width="26.140625" style="2" customWidth="1"/>
    <col min="5381" max="5386" width="15.7109375" style="2" customWidth="1"/>
    <col min="5387" max="5387" width="8.140625" style="2" customWidth="1"/>
    <col min="5388" max="5632" width="11.42578125" style="2"/>
    <col min="5633" max="5634" width="2" style="2" customWidth="1"/>
    <col min="5635" max="5635" width="4.7109375" style="2" customWidth="1"/>
    <col min="5636" max="5636" width="26.140625" style="2" customWidth="1"/>
    <col min="5637" max="5642" width="15.7109375" style="2" customWidth="1"/>
    <col min="5643" max="5643" width="8.140625" style="2" customWidth="1"/>
    <col min="5644" max="5888" width="11.42578125" style="2"/>
    <col min="5889" max="5890" width="2" style="2" customWidth="1"/>
    <col min="5891" max="5891" width="4.7109375" style="2" customWidth="1"/>
    <col min="5892" max="5892" width="26.140625" style="2" customWidth="1"/>
    <col min="5893" max="5898" width="15.7109375" style="2" customWidth="1"/>
    <col min="5899" max="5899" width="8.140625" style="2" customWidth="1"/>
    <col min="5900" max="6144" width="11.42578125" style="2"/>
    <col min="6145" max="6146" width="2" style="2" customWidth="1"/>
    <col min="6147" max="6147" width="4.7109375" style="2" customWidth="1"/>
    <col min="6148" max="6148" width="26.140625" style="2" customWidth="1"/>
    <col min="6149" max="6154" width="15.7109375" style="2" customWidth="1"/>
    <col min="6155" max="6155" width="8.140625" style="2" customWidth="1"/>
    <col min="6156" max="6400" width="11.42578125" style="2"/>
    <col min="6401" max="6402" width="2" style="2" customWidth="1"/>
    <col min="6403" max="6403" width="4.7109375" style="2" customWidth="1"/>
    <col min="6404" max="6404" width="26.140625" style="2" customWidth="1"/>
    <col min="6405" max="6410" width="15.7109375" style="2" customWidth="1"/>
    <col min="6411" max="6411" width="8.140625" style="2" customWidth="1"/>
    <col min="6412" max="6656" width="11.42578125" style="2"/>
    <col min="6657" max="6658" width="2" style="2" customWidth="1"/>
    <col min="6659" max="6659" width="4.7109375" style="2" customWidth="1"/>
    <col min="6660" max="6660" width="26.140625" style="2" customWidth="1"/>
    <col min="6661" max="6666" width="15.7109375" style="2" customWidth="1"/>
    <col min="6667" max="6667" width="8.140625" style="2" customWidth="1"/>
    <col min="6668" max="6912" width="11.42578125" style="2"/>
    <col min="6913" max="6914" width="2" style="2" customWidth="1"/>
    <col min="6915" max="6915" width="4.7109375" style="2" customWidth="1"/>
    <col min="6916" max="6916" width="26.140625" style="2" customWidth="1"/>
    <col min="6917" max="6922" width="15.7109375" style="2" customWidth="1"/>
    <col min="6923" max="6923" width="8.140625" style="2" customWidth="1"/>
    <col min="6924" max="7168" width="11.42578125" style="2"/>
    <col min="7169" max="7170" width="2" style="2" customWidth="1"/>
    <col min="7171" max="7171" width="4.7109375" style="2" customWidth="1"/>
    <col min="7172" max="7172" width="26.140625" style="2" customWidth="1"/>
    <col min="7173" max="7178" width="15.7109375" style="2" customWidth="1"/>
    <col min="7179" max="7179" width="8.140625" style="2" customWidth="1"/>
    <col min="7180" max="7424" width="11.42578125" style="2"/>
    <col min="7425" max="7426" width="2" style="2" customWidth="1"/>
    <col min="7427" max="7427" width="4.7109375" style="2" customWidth="1"/>
    <col min="7428" max="7428" width="26.140625" style="2" customWidth="1"/>
    <col min="7429" max="7434" width="15.7109375" style="2" customWidth="1"/>
    <col min="7435" max="7435" width="8.140625" style="2" customWidth="1"/>
    <col min="7436" max="7680" width="11.42578125" style="2"/>
    <col min="7681" max="7682" width="2" style="2" customWidth="1"/>
    <col min="7683" max="7683" width="4.7109375" style="2" customWidth="1"/>
    <col min="7684" max="7684" width="26.140625" style="2" customWidth="1"/>
    <col min="7685" max="7690" width="15.7109375" style="2" customWidth="1"/>
    <col min="7691" max="7691" width="8.140625" style="2" customWidth="1"/>
    <col min="7692" max="7936" width="11.42578125" style="2"/>
    <col min="7937" max="7938" width="2" style="2" customWidth="1"/>
    <col min="7939" max="7939" width="4.7109375" style="2" customWidth="1"/>
    <col min="7940" max="7940" width="26.140625" style="2" customWidth="1"/>
    <col min="7941" max="7946" width="15.7109375" style="2" customWidth="1"/>
    <col min="7947" max="7947" width="8.140625" style="2" customWidth="1"/>
    <col min="7948" max="8192" width="11.42578125" style="2"/>
    <col min="8193" max="8194" width="2" style="2" customWidth="1"/>
    <col min="8195" max="8195" width="4.7109375" style="2" customWidth="1"/>
    <col min="8196" max="8196" width="26.140625" style="2" customWidth="1"/>
    <col min="8197" max="8202" width="15.7109375" style="2" customWidth="1"/>
    <col min="8203" max="8203" width="8.140625" style="2" customWidth="1"/>
    <col min="8204" max="8448" width="11.42578125" style="2"/>
    <col min="8449" max="8450" width="2" style="2" customWidth="1"/>
    <col min="8451" max="8451" width="4.7109375" style="2" customWidth="1"/>
    <col min="8452" max="8452" width="26.140625" style="2" customWidth="1"/>
    <col min="8453" max="8458" width="15.7109375" style="2" customWidth="1"/>
    <col min="8459" max="8459" width="8.140625" style="2" customWidth="1"/>
    <col min="8460" max="8704" width="11.42578125" style="2"/>
    <col min="8705" max="8706" width="2" style="2" customWidth="1"/>
    <col min="8707" max="8707" width="4.7109375" style="2" customWidth="1"/>
    <col min="8708" max="8708" width="26.140625" style="2" customWidth="1"/>
    <col min="8709" max="8714" width="15.7109375" style="2" customWidth="1"/>
    <col min="8715" max="8715" width="8.140625" style="2" customWidth="1"/>
    <col min="8716" max="8960" width="11.42578125" style="2"/>
    <col min="8961" max="8962" width="2" style="2" customWidth="1"/>
    <col min="8963" max="8963" width="4.7109375" style="2" customWidth="1"/>
    <col min="8964" max="8964" width="26.140625" style="2" customWidth="1"/>
    <col min="8965" max="8970" width="15.7109375" style="2" customWidth="1"/>
    <col min="8971" max="8971" width="8.140625" style="2" customWidth="1"/>
    <col min="8972" max="9216" width="11.42578125" style="2"/>
    <col min="9217" max="9218" width="2" style="2" customWidth="1"/>
    <col min="9219" max="9219" width="4.7109375" style="2" customWidth="1"/>
    <col min="9220" max="9220" width="26.140625" style="2" customWidth="1"/>
    <col min="9221" max="9226" width="15.7109375" style="2" customWidth="1"/>
    <col min="9227" max="9227" width="8.140625" style="2" customWidth="1"/>
    <col min="9228" max="9472" width="11.42578125" style="2"/>
    <col min="9473" max="9474" width="2" style="2" customWidth="1"/>
    <col min="9475" max="9475" width="4.7109375" style="2" customWidth="1"/>
    <col min="9476" max="9476" width="26.140625" style="2" customWidth="1"/>
    <col min="9477" max="9482" width="15.7109375" style="2" customWidth="1"/>
    <col min="9483" max="9483" width="8.140625" style="2" customWidth="1"/>
    <col min="9484" max="9728" width="11.42578125" style="2"/>
    <col min="9729" max="9730" width="2" style="2" customWidth="1"/>
    <col min="9731" max="9731" width="4.7109375" style="2" customWidth="1"/>
    <col min="9732" max="9732" width="26.140625" style="2" customWidth="1"/>
    <col min="9733" max="9738" width="15.7109375" style="2" customWidth="1"/>
    <col min="9739" max="9739" width="8.140625" style="2" customWidth="1"/>
    <col min="9740" max="9984" width="11.42578125" style="2"/>
    <col min="9985" max="9986" width="2" style="2" customWidth="1"/>
    <col min="9987" max="9987" width="4.7109375" style="2" customWidth="1"/>
    <col min="9988" max="9988" width="26.140625" style="2" customWidth="1"/>
    <col min="9989" max="9994" width="15.7109375" style="2" customWidth="1"/>
    <col min="9995" max="9995" width="8.140625" style="2" customWidth="1"/>
    <col min="9996" max="10240" width="11.42578125" style="2"/>
    <col min="10241" max="10242" width="2" style="2" customWidth="1"/>
    <col min="10243" max="10243" width="4.7109375" style="2" customWidth="1"/>
    <col min="10244" max="10244" width="26.140625" style="2" customWidth="1"/>
    <col min="10245" max="10250" width="15.7109375" style="2" customWidth="1"/>
    <col min="10251" max="10251" width="8.140625" style="2" customWidth="1"/>
    <col min="10252" max="10496" width="11.42578125" style="2"/>
    <col min="10497" max="10498" width="2" style="2" customWidth="1"/>
    <col min="10499" max="10499" width="4.7109375" style="2" customWidth="1"/>
    <col min="10500" max="10500" width="26.140625" style="2" customWidth="1"/>
    <col min="10501" max="10506" width="15.7109375" style="2" customWidth="1"/>
    <col min="10507" max="10507" width="8.140625" style="2" customWidth="1"/>
    <col min="10508" max="10752" width="11.42578125" style="2"/>
    <col min="10753" max="10754" width="2" style="2" customWidth="1"/>
    <col min="10755" max="10755" width="4.7109375" style="2" customWidth="1"/>
    <col min="10756" max="10756" width="26.140625" style="2" customWidth="1"/>
    <col min="10757" max="10762" width="15.7109375" style="2" customWidth="1"/>
    <col min="10763" max="10763" width="8.140625" style="2" customWidth="1"/>
    <col min="10764" max="11008" width="11.42578125" style="2"/>
    <col min="11009" max="11010" width="2" style="2" customWidth="1"/>
    <col min="11011" max="11011" width="4.7109375" style="2" customWidth="1"/>
    <col min="11012" max="11012" width="26.140625" style="2" customWidth="1"/>
    <col min="11013" max="11018" width="15.7109375" style="2" customWidth="1"/>
    <col min="11019" max="11019" width="8.140625" style="2" customWidth="1"/>
    <col min="11020" max="11264" width="11.42578125" style="2"/>
    <col min="11265" max="11266" width="2" style="2" customWidth="1"/>
    <col min="11267" max="11267" width="4.7109375" style="2" customWidth="1"/>
    <col min="11268" max="11268" width="26.140625" style="2" customWidth="1"/>
    <col min="11269" max="11274" width="15.7109375" style="2" customWidth="1"/>
    <col min="11275" max="11275" width="8.140625" style="2" customWidth="1"/>
    <col min="11276" max="11520" width="11.42578125" style="2"/>
    <col min="11521" max="11522" width="2" style="2" customWidth="1"/>
    <col min="11523" max="11523" width="4.7109375" style="2" customWidth="1"/>
    <col min="11524" max="11524" width="26.140625" style="2" customWidth="1"/>
    <col min="11525" max="11530" width="15.7109375" style="2" customWidth="1"/>
    <col min="11531" max="11531" width="8.140625" style="2" customWidth="1"/>
    <col min="11532" max="11776" width="11.42578125" style="2"/>
    <col min="11777" max="11778" width="2" style="2" customWidth="1"/>
    <col min="11779" max="11779" width="4.7109375" style="2" customWidth="1"/>
    <col min="11780" max="11780" width="26.140625" style="2" customWidth="1"/>
    <col min="11781" max="11786" width="15.7109375" style="2" customWidth="1"/>
    <col min="11787" max="11787" width="8.140625" style="2" customWidth="1"/>
    <col min="11788" max="12032" width="11.42578125" style="2"/>
    <col min="12033" max="12034" width="2" style="2" customWidth="1"/>
    <col min="12035" max="12035" width="4.7109375" style="2" customWidth="1"/>
    <col min="12036" max="12036" width="26.140625" style="2" customWidth="1"/>
    <col min="12037" max="12042" width="15.7109375" style="2" customWidth="1"/>
    <col min="12043" max="12043" width="8.140625" style="2" customWidth="1"/>
    <col min="12044" max="12288" width="11.42578125" style="2"/>
    <col min="12289" max="12290" width="2" style="2" customWidth="1"/>
    <col min="12291" max="12291" width="4.7109375" style="2" customWidth="1"/>
    <col min="12292" max="12292" width="26.140625" style="2" customWidth="1"/>
    <col min="12293" max="12298" width="15.7109375" style="2" customWidth="1"/>
    <col min="12299" max="12299" width="8.140625" style="2" customWidth="1"/>
    <col min="12300" max="12544" width="11.42578125" style="2"/>
    <col min="12545" max="12546" width="2" style="2" customWidth="1"/>
    <col min="12547" max="12547" width="4.7109375" style="2" customWidth="1"/>
    <col min="12548" max="12548" width="26.140625" style="2" customWidth="1"/>
    <col min="12549" max="12554" width="15.7109375" style="2" customWidth="1"/>
    <col min="12555" max="12555" width="8.140625" style="2" customWidth="1"/>
    <col min="12556" max="12800" width="11.42578125" style="2"/>
    <col min="12801" max="12802" width="2" style="2" customWidth="1"/>
    <col min="12803" max="12803" width="4.7109375" style="2" customWidth="1"/>
    <col min="12804" max="12804" width="26.140625" style="2" customWidth="1"/>
    <col min="12805" max="12810" width="15.7109375" style="2" customWidth="1"/>
    <col min="12811" max="12811" width="8.140625" style="2" customWidth="1"/>
    <col min="12812" max="13056" width="11.42578125" style="2"/>
    <col min="13057" max="13058" width="2" style="2" customWidth="1"/>
    <col min="13059" max="13059" width="4.7109375" style="2" customWidth="1"/>
    <col min="13060" max="13060" width="26.140625" style="2" customWidth="1"/>
    <col min="13061" max="13066" width="15.7109375" style="2" customWidth="1"/>
    <col min="13067" max="13067" width="8.140625" style="2" customWidth="1"/>
    <col min="13068" max="13312" width="11.42578125" style="2"/>
    <col min="13313" max="13314" width="2" style="2" customWidth="1"/>
    <col min="13315" max="13315" width="4.7109375" style="2" customWidth="1"/>
    <col min="13316" max="13316" width="26.140625" style="2" customWidth="1"/>
    <col min="13317" max="13322" width="15.7109375" style="2" customWidth="1"/>
    <col min="13323" max="13323" width="8.140625" style="2" customWidth="1"/>
    <col min="13324" max="13568" width="11.42578125" style="2"/>
    <col min="13569" max="13570" width="2" style="2" customWidth="1"/>
    <col min="13571" max="13571" width="4.7109375" style="2" customWidth="1"/>
    <col min="13572" max="13572" width="26.140625" style="2" customWidth="1"/>
    <col min="13573" max="13578" width="15.7109375" style="2" customWidth="1"/>
    <col min="13579" max="13579" width="8.140625" style="2" customWidth="1"/>
    <col min="13580" max="13824" width="11.42578125" style="2"/>
    <col min="13825" max="13826" width="2" style="2" customWidth="1"/>
    <col min="13827" max="13827" width="4.7109375" style="2" customWidth="1"/>
    <col min="13828" max="13828" width="26.140625" style="2" customWidth="1"/>
    <col min="13829" max="13834" width="15.7109375" style="2" customWidth="1"/>
    <col min="13835" max="13835" width="8.140625" style="2" customWidth="1"/>
    <col min="13836" max="14080" width="11.42578125" style="2"/>
    <col min="14081" max="14082" width="2" style="2" customWidth="1"/>
    <col min="14083" max="14083" width="4.7109375" style="2" customWidth="1"/>
    <col min="14084" max="14084" width="26.140625" style="2" customWidth="1"/>
    <col min="14085" max="14090" width="15.7109375" style="2" customWidth="1"/>
    <col min="14091" max="14091" width="8.140625" style="2" customWidth="1"/>
    <col min="14092" max="14336" width="11.42578125" style="2"/>
    <col min="14337" max="14338" width="2" style="2" customWidth="1"/>
    <col min="14339" max="14339" width="4.7109375" style="2" customWidth="1"/>
    <col min="14340" max="14340" width="26.140625" style="2" customWidth="1"/>
    <col min="14341" max="14346" width="15.7109375" style="2" customWidth="1"/>
    <col min="14347" max="14347" width="8.140625" style="2" customWidth="1"/>
    <col min="14348" max="14592" width="11.42578125" style="2"/>
    <col min="14593" max="14594" width="2" style="2" customWidth="1"/>
    <col min="14595" max="14595" width="4.7109375" style="2" customWidth="1"/>
    <col min="14596" max="14596" width="26.140625" style="2" customWidth="1"/>
    <col min="14597" max="14602" width="15.7109375" style="2" customWidth="1"/>
    <col min="14603" max="14603" width="8.140625" style="2" customWidth="1"/>
    <col min="14604" max="14848" width="11.42578125" style="2"/>
    <col min="14849" max="14850" width="2" style="2" customWidth="1"/>
    <col min="14851" max="14851" width="4.7109375" style="2" customWidth="1"/>
    <col min="14852" max="14852" width="26.140625" style="2" customWidth="1"/>
    <col min="14853" max="14858" width="15.7109375" style="2" customWidth="1"/>
    <col min="14859" max="14859" width="8.140625" style="2" customWidth="1"/>
    <col min="14860" max="15104" width="11.42578125" style="2"/>
    <col min="15105" max="15106" width="2" style="2" customWidth="1"/>
    <col min="15107" max="15107" width="4.7109375" style="2" customWidth="1"/>
    <col min="15108" max="15108" width="26.140625" style="2" customWidth="1"/>
    <col min="15109" max="15114" width="15.7109375" style="2" customWidth="1"/>
    <col min="15115" max="15115" width="8.140625" style="2" customWidth="1"/>
    <col min="15116" max="15360" width="11.42578125" style="2"/>
    <col min="15361" max="15362" width="2" style="2" customWidth="1"/>
    <col min="15363" max="15363" width="4.7109375" style="2" customWidth="1"/>
    <col min="15364" max="15364" width="26.140625" style="2" customWidth="1"/>
    <col min="15365" max="15370" width="15.7109375" style="2" customWidth="1"/>
    <col min="15371" max="15371" width="8.140625" style="2" customWidth="1"/>
    <col min="15372" max="15616" width="11.42578125" style="2"/>
    <col min="15617" max="15618" width="2" style="2" customWidth="1"/>
    <col min="15619" max="15619" width="4.7109375" style="2" customWidth="1"/>
    <col min="15620" max="15620" width="26.140625" style="2" customWidth="1"/>
    <col min="15621" max="15626" width="15.7109375" style="2" customWidth="1"/>
    <col min="15627" max="15627" width="8.140625" style="2" customWidth="1"/>
    <col min="15628" max="15872" width="11.42578125" style="2"/>
    <col min="15873" max="15874" width="2" style="2" customWidth="1"/>
    <col min="15875" max="15875" width="4.7109375" style="2" customWidth="1"/>
    <col min="15876" max="15876" width="26.140625" style="2" customWidth="1"/>
    <col min="15877" max="15882" width="15.7109375" style="2" customWidth="1"/>
    <col min="15883" max="15883" width="8.140625" style="2" customWidth="1"/>
    <col min="15884" max="16128" width="11.42578125" style="2"/>
    <col min="16129" max="16130" width="2" style="2" customWidth="1"/>
    <col min="16131" max="16131" width="4.7109375" style="2" customWidth="1"/>
    <col min="16132" max="16132" width="26.140625" style="2" customWidth="1"/>
    <col min="16133" max="16138" width="15.7109375" style="2" customWidth="1"/>
    <col min="16139" max="16139" width="8.140625" style="2" customWidth="1"/>
    <col min="16140" max="16384" width="11.42578125" style="2"/>
  </cols>
  <sheetData>
    <row r="1" spans="1:37" ht="21.75" customHeight="1">
      <c r="A1" s="307" t="s">
        <v>543</v>
      </c>
      <c r="B1" s="307"/>
      <c r="C1" s="307"/>
      <c r="D1" s="307"/>
      <c r="E1" s="307"/>
      <c r="F1" s="307"/>
      <c r="G1" s="307"/>
      <c r="H1" s="307"/>
      <c r="I1" s="307"/>
      <c r="J1" s="307"/>
    </row>
    <row r="2" spans="1:37" ht="21.75" customHeight="1">
      <c r="A2" s="307" t="s">
        <v>246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37" ht="21.75" customHeight="1">
      <c r="A3" s="307" t="s">
        <v>544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37" ht="30" customHeight="1">
      <c r="A4" s="308" t="s">
        <v>0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37" ht="10.5" customHeight="1">
      <c r="A5" s="309" t="s">
        <v>33</v>
      </c>
      <c r="B5" s="309"/>
      <c r="C5" s="309"/>
      <c r="D5" s="310"/>
      <c r="E5" s="177"/>
      <c r="F5" s="315" t="s">
        <v>48</v>
      </c>
      <c r="G5" s="177"/>
      <c r="H5" s="170"/>
      <c r="I5" s="318" t="s">
        <v>34</v>
      </c>
      <c r="J5" s="170"/>
    </row>
    <row r="6" spans="1:37" ht="12" customHeight="1">
      <c r="A6" s="311"/>
      <c r="B6" s="311"/>
      <c r="C6" s="311"/>
      <c r="D6" s="312"/>
      <c r="E6" s="178" t="s">
        <v>3</v>
      </c>
      <c r="F6" s="316"/>
      <c r="G6" s="178"/>
      <c r="H6" s="170" t="s">
        <v>6</v>
      </c>
      <c r="I6" s="319"/>
      <c r="J6" s="170" t="s">
        <v>9</v>
      </c>
    </row>
    <row r="7" spans="1:37" ht="12" customHeight="1">
      <c r="A7" s="311"/>
      <c r="B7" s="311"/>
      <c r="C7" s="311"/>
      <c r="D7" s="312"/>
      <c r="E7" s="178" t="s">
        <v>40</v>
      </c>
      <c r="F7" s="316"/>
      <c r="G7" s="178" t="s">
        <v>5</v>
      </c>
      <c r="H7" s="170" t="s">
        <v>7</v>
      </c>
      <c r="I7" s="319"/>
      <c r="J7" s="170" t="s">
        <v>10</v>
      </c>
    </row>
    <row r="8" spans="1:37" ht="11.25" customHeight="1">
      <c r="A8" s="311"/>
      <c r="B8" s="311"/>
      <c r="C8" s="311"/>
      <c r="D8" s="312"/>
      <c r="E8" s="178" t="s">
        <v>4</v>
      </c>
      <c r="F8" s="316"/>
      <c r="G8" s="178"/>
      <c r="H8" s="170" t="s">
        <v>8</v>
      </c>
      <c r="I8" s="319"/>
      <c r="J8" s="170" t="s">
        <v>11</v>
      </c>
    </row>
    <row r="9" spans="1:37" ht="10.5" customHeight="1">
      <c r="A9" s="311"/>
      <c r="B9" s="311"/>
      <c r="C9" s="311"/>
      <c r="D9" s="312"/>
      <c r="E9" s="179"/>
      <c r="F9" s="317"/>
      <c r="G9" s="179"/>
      <c r="H9" s="171"/>
      <c r="I9" s="320"/>
      <c r="J9" s="171"/>
    </row>
    <row r="10" spans="1:37" ht="16.5" customHeight="1">
      <c r="A10" s="313"/>
      <c r="B10" s="313"/>
      <c r="C10" s="313"/>
      <c r="D10" s="314"/>
      <c r="E10" s="5" t="s">
        <v>1</v>
      </c>
      <c r="F10" s="5" t="s">
        <v>2</v>
      </c>
      <c r="G10" s="5" t="s">
        <v>1</v>
      </c>
      <c r="H10" s="5" t="s">
        <v>2</v>
      </c>
      <c r="I10" s="5" t="s">
        <v>1</v>
      </c>
      <c r="J10" s="182" t="s">
        <v>37</v>
      </c>
      <c r="K10" s="1"/>
    </row>
    <row r="11" spans="1:37" ht="54.75" customHeight="1">
      <c r="A11" s="2" t="s">
        <v>12</v>
      </c>
      <c r="E11" s="7">
        <v>200841</v>
      </c>
      <c r="F11" s="7">
        <v>34954.870000000003</v>
      </c>
      <c r="G11" s="7">
        <v>245325</v>
      </c>
      <c r="H11" s="7">
        <v>27323.78</v>
      </c>
      <c r="I11" s="7">
        <v>1082212</v>
      </c>
      <c r="J11" s="7">
        <v>67912002</v>
      </c>
      <c r="K11" s="9"/>
      <c r="L11" s="10"/>
      <c r="M11" s="10"/>
      <c r="N11" s="10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7">
        <v>156445</v>
      </c>
      <c r="F12" s="7">
        <v>4950.12</v>
      </c>
      <c r="G12" s="7">
        <v>240786</v>
      </c>
      <c r="H12" s="7">
        <v>26942.870000000003</v>
      </c>
      <c r="I12" s="7">
        <v>1069566</v>
      </c>
      <c r="J12" s="7">
        <v>39766376</v>
      </c>
      <c r="K12" s="9"/>
      <c r="L12" s="10"/>
      <c r="M12" s="10"/>
      <c r="N12" s="10"/>
    </row>
    <row r="13" spans="1:37" ht="20.25" customHeight="1">
      <c r="A13" s="2" t="s">
        <v>14</v>
      </c>
      <c r="E13" s="7"/>
      <c r="F13" s="7"/>
      <c r="G13" s="7"/>
      <c r="H13" s="7"/>
      <c r="I13" s="7"/>
      <c r="J13" s="7"/>
      <c r="K13" s="8"/>
    </row>
    <row r="14" spans="1:37" ht="20.25" customHeight="1">
      <c r="B14" s="2" t="s">
        <v>15</v>
      </c>
      <c r="E14" s="7">
        <v>718</v>
      </c>
      <c r="F14" s="7">
        <v>25.99</v>
      </c>
      <c r="G14" s="7">
        <v>3027</v>
      </c>
      <c r="H14" s="7">
        <v>170.49</v>
      </c>
      <c r="I14" s="7">
        <v>6851</v>
      </c>
      <c r="J14" s="7">
        <v>336248</v>
      </c>
      <c r="K14" s="11"/>
      <c r="L14" s="12"/>
      <c r="M14" s="12"/>
      <c r="N14" s="12"/>
      <c r="O14" s="12"/>
    </row>
    <row r="15" spans="1:37" ht="30" customHeight="1">
      <c r="B15" s="2" t="s">
        <v>16</v>
      </c>
      <c r="E15" s="7">
        <v>26464</v>
      </c>
      <c r="F15" s="7">
        <v>1402.0700000000002</v>
      </c>
      <c r="G15" s="7">
        <v>102082</v>
      </c>
      <c r="H15" s="7">
        <v>9049.59</v>
      </c>
      <c r="I15" s="7">
        <v>361395</v>
      </c>
      <c r="J15" s="7">
        <v>12915478</v>
      </c>
      <c r="K15" s="11"/>
      <c r="L15" s="12"/>
      <c r="M15" s="12"/>
      <c r="N15" s="12"/>
      <c r="O15" s="12"/>
    </row>
    <row r="16" spans="1:37" ht="20.25" customHeight="1">
      <c r="B16" s="2" t="s">
        <v>14</v>
      </c>
      <c r="E16" s="7"/>
      <c r="F16" s="7"/>
      <c r="G16" s="7"/>
      <c r="H16" s="7"/>
      <c r="I16" s="7"/>
      <c r="J16" s="7"/>
      <c r="K16" s="11"/>
      <c r="L16" s="12"/>
      <c r="M16" s="12"/>
      <c r="N16" s="12"/>
      <c r="O16" s="12"/>
    </row>
    <row r="17" spans="1:20" ht="20.25" customHeight="1">
      <c r="C17" s="2" t="s">
        <v>17</v>
      </c>
      <c r="E17" s="7">
        <v>21257</v>
      </c>
      <c r="F17" s="7">
        <v>1237.92</v>
      </c>
      <c r="G17" s="7">
        <v>84287</v>
      </c>
      <c r="H17" s="7">
        <v>7562.7800000000007</v>
      </c>
      <c r="I17" s="7">
        <v>302848</v>
      </c>
      <c r="J17" s="7">
        <v>10855313</v>
      </c>
      <c r="K17" s="11"/>
      <c r="L17" s="12"/>
      <c r="M17" s="12"/>
      <c r="N17" s="12"/>
      <c r="O17" s="12"/>
    </row>
    <row r="18" spans="1:20" ht="20.25" customHeight="1">
      <c r="C18" s="2" t="s">
        <v>18</v>
      </c>
      <c r="E18" s="7">
        <v>268</v>
      </c>
      <c r="F18" s="7">
        <v>8.4</v>
      </c>
      <c r="G18" s="7">
        <v>1850</v>
      </c>
      <c r="H18" s="7">
        <v>131.4</v>
      </c>
      <c r="I18" s="7">
        <v>5238</v>
      </c>
      <c r="J18" s="7">
        <v>175588</v>
      </c>
      <c r="K18" s="11"/>
      <c r="L18" s="12"/>
      <c r="M18" s="12"/>
      <c r="N18" s="12"/>
      <c r="O18" s="12"/>
    </row>
    <row r="19" spans="1:20" ht="20.25" customHeight="1">
      <c r="C19" s="2" t="s">
        <v>19</v>
      </c>
      <c r="K19" s="11"/>
      <c r="L19" s="12"/>
      <c r="M19" s="12"/>
      <c r="N19" s="12"/>
      <c r="O19" s="12"/>
    </row>
    <row r="20" spans="1:20" ht="15" customHeight="1">
      <c r="C20" s="2" t="s">
        <v>20</v>
      </c>
      <c r="E20" s="7">
        <v>4939</v>
      </c>
      <c r="F20" s="7">
        <v>155.75</v>
      </c>
      <c r="G20" s="7">
        <v>15945</v>
      </c>
      <c r="H20" s="7">
        <v>1355.41</v>
      </c>
      <c r="I20" s="7">
        <v>53309</v>
      </c>
      <c r="J20" s="7">
        <v>1884577</v>
      </c>
      <c r="K20" s="11"/>
      <c r="L20" s="12"/>
      <c r="M20" s="12"/>
      <c r="N20" s="12"/>
      <c r="O20" s="12"/>
    </row>
    <row r="21" spans="1:20" ht="30" customHeight="1">
      <c r="B21" s="2" t="s">
        <v>21</v>
      </c>
      <c r="E21" s="7">
        <v>128675</v>
      </c>
      <c r="F21" s="7">
        <v>3496.2400000000002</v>
      </c>
      <c r="G21" s="7">
        <v>131889</v>
      </c>
      <c r="H21" s="7">
        <v>17507.760000000002</v>
      </c>
      <c r="I21" s="7">
        <v>693136</v>
      </c>
      <c r="J21" s="7">
        <v>26098977</v>
      </c>
      <c r="K21" s="11"/>
      <c r="L21" s="12"/>
      <c r="M21" s="12"/>
      <c r="N21" s="12"/>
      <c r="O21" s="12"/>
    </row>
    <row r="22" spans="1:20" ht="30" customHeight="1">
      <c r="B22" s="2" t="s">
        <v>22</v>
      </c>
      <c r="E22" s="7">
        <v>588</v>
      </c>
      <c r="F22" s="7">
        <v>25.82</v>
      </c>
      <c r="G22" s="7">
        <v>3788</v>
      </c>
      <c r="H22" s="7">
        <v>215.04000000000002</v>
      </c>
      <c r="I22" s="7">
        <v>8184</v>
      </c>
      <c r="J22" s="7">
        <v>415673</v>
      </c>
      <c r="K22" s="11"/>
      <c r="L22" s="12"/>
      <c r="M22" s="12"/>
      <c r="N22" s="12"/>
      <c r="O22" s="12"/>
    </row>
    <row r="23" spans="1:20" ht="45" customHeight="1">
      <c r="A23" s="2" t="s">
        <v>23</v>
      </c>
      <c r="E23" s="7">
        <v>44396</v>
      </c>
      <c r="F23" s="7">
        <v>30004.75</v>
      </c>
      <c r="G23" s="7">
        <v>4539</v>
      </c>
      <c r="H23" s="7">
        <v>380.90999999999997</v>
      </c>
      <c r="I23" s="7">
        <v>12646</v>
      </c>
      <c r="J23" s="7">
        <v>28145626</v>
      </c>
      <c r="K23" s="11"/>
      <c r="L23" s="12"/>
      <c r="M23" s="12"/>
      <c r="N23" s="12"/>
      <c r="O23" s="12"/>
    </row>
    <row r="24" spans="1:20" ht="20.25" customHeight="1">
      <c r="A24" s="2" t="s">
        <v>14</v>
      </c>
      <c r="E24" s="7"/>
      <c r="F24" s="7"/>
      <c r="G24" s="7"/>
      <c r="H24" s="7"/>
      <c r="I24" s="7"/>
      <c r="J24" s="7"/>
      <c r="K24" s="11" t="s">
        <v>25</v>
      </c>
      <c r="L24" s="12" t="s">
        <v>25</v>
      </c>
      <c r="M24" s="12" t="s">
        <v>25</v>
      </c>
      <c r="N24" s="12" t="s">
        <v>25</v>
      </c>
      <c r="O24" s="12" t="s">
        <v>25</v>
      </c>
    </row>
    <row r="25" spans="1:20" ht="20.25" customHeight="1">
      <c r="B25" s="2" t="s">
        <v>15</v>
      </c>
      <c r="E25" s="7">
        <v>4413</v>
      </c>
      <c r="F25" s="7">
        <v>2292</v>
      </c>
      <c r="G25" s="7">
        <v>-208</v>
      </c>
      <c r="H25" s="7">
        <v>-15.66</v>
      </c>
      <c r="I25" s="7">
        <v>-765</v>
      </c>
      <c r="J25" s="7">
        <v>5385331</v>
      </c>
      <c r="K25" s="11"/>
      <c r="L25" s="10"/>
      <c r="M25" s="12"/>
      <c r="N25" s="10"/>
      <c r="O25" s="12"/>
      <c r="P25" s="10"/>
      <c r="Q25" s="12"/>
      <c r="R25" s="10"/>
      <c r="S25" s="12"/>
      <c r="T25" s="10"/>
    </row>
    <row r="26" spans="1:20" ht="30" customHeight="1">
      <c r="B26" s="2" t="s">
        <v>16</v>
      </c>
      <c r="E26" s="7">
        <v>28863</v>
      </c>
      <c r="F26" s="7">
        <v>24772.079999999998</v>
      </c>
      <c r="G26" s="7">
        <v>3266</v>
      </c>
      <c r="H26" s="7">
        <v>259.21999999999997</v>
      </c>
      <c r="I26" s="7">
        <v>8806</v>
      </c>
      <c r="J26" s="7">
        <v>19022623</v>
      </c>
      <c r="K26" s="11"/>
      <c r="L26" s="10"/>
      <c r="M26" s="12"/>
      <c r="N26" s="10"/>
      <c r="O26" s="12"/>
      <c r="P26" s="10"/>
      <c r="Q26" s="12"/>
      <c r="R26" s="10"/>
      <c r="S26" s="12"/>
      <c r="T26" s="10"/>
    </row>
    <row r="27" spans="1:20" ht="20.25" customHeight="1">
      <c r="B27" s="2" t="s">
        <v>14</v>
      </c>
      <c r="E27" s="7"/>
      <c r="F27" s="7"/>
      <c r="G27" s="7"/>
      <c r="H27" s="7"/>
      <c r="I27" s="7"/>
      <c r="J27" s="7"/>
    </row>
    <row r="28" spans="1:20" ht="20.25" customHeight="1">
      <c r="C28" s="2" t="s">
        <v>24</v>
      </c>
    </row>
    <row r="29" spans="1:20" ht="15" customHeight="1">
      <c r="A29" s="2" t="s">
        <v>25</v>
      </c>
      <c r="C29" s="2" t="s">
        <v>26</v>
      </c>
      <c r="E29" s="7">
        <v>8740</v>
      </c>
      <c r="F29" s="7">
        <v>5701.49</v>
      </c>
      <c r="G29" s="7">
        <v>282</v>
      </c>
      <c r="H29" s="7">
        <v>28.93</v>
      </c>
      <c r="I29" s="7">
        <v>1120</v>
      </c>
      <c r="J29" s="7">
        <v>1823051</v>
      </c>
    </row>
    <row r="30" spans="1:20" ht="20.25" customHeight="1">
      <c r="C30" s="2" t="s">
        <v>27</v>
      </c>
      <c r="E30" s="7">
        <v>7359</v>
      </c>
      <c r="F30" s="7">
        <v>7905.38</v>
      </c>
      <c r="G30" s="7">
        <v>386</v>
      </c>
      <c r="H30" s="7">
        <v>32.22</v>
      </c>
      <c r="I30" s="7">
        <v>1135</v>
      </c>
      <c r="J30" s="7">
        <v>6030279</v>
      </c>
    </row>
    <row r="31" spans="1:20" ht="20.25" customHeight="1">
      <c r="C31" s="2" t="s">
        <v>31</v>
      </c>
    </row>
    <row r="32" spans="1:20" ht="15" customHeight="1">
      <c r="C32" s="2" t="s">
        <v>28</v>
      </c>
      <c r="E32" s="7"/>
      <c r="F32" s="7"/>
      <c r="G32" s="7"/>
      <c r="H32" s="7"/>
      <c r="I32" s="7"/>
      <c r="J32" s="7"/>
    </row>
    <row r="33" spans="1:10" ht="15" customHeight="1">
      <c r="C33" s="2" t="s">
        <v>29</v>
      </c>
      <c r="E33" s="7"/>
      <c r="F33" s="7"/>
      <c r="G33" s="7"/>
      <c r="H33" s="7"/>
      <c r="I33" s="7"/>
      <c r="J33" s="7"/>
    </row>
    <row r="34" spans="1:10" ht="15" customHeight="1">
      <c r="C34" s="2" t="s">
        <v>30</v>
      </c>
      <c r="E34" s="7">
        <v>12764</v>
      </c>
      <c r="F34" s="7">
        <v>11165.22</v>
      </c>
      <c r="G34" s="7">
        <v>2598</v>
      </c>
      <c r="H34" s="7">
        <v>198.07</v>
      </c>
      <c r="I34" s="7">
        <v>6551</v>
      </c>
      <c r="J34" s="7">
        <v>11169293</v>
      </c>
    </row>
    <row r="35" spans="1:10" ht="20.25" customHeight="1">
      <c r="C35" s="2" t="s">
        <v>35</v>
      </c>
      <c r="E35" s="7">
        <v>270</v>
      </c>
      <c r="F35" s="7">
        <v>503.09</v>
      </c>
      <c r="G35" s="7">
        <v>-5</v>
      </c>
      <c r="H35" s="7">
        <v>4.54</v>
      </c>
      <c r="I35" s="7">
        <v>119</v>
      </c>
      <c r="J35" s="7">
        <v>586695</v>
      </c>
    </row>
    <row r="36" spans="1:10" ht="29.25" customHeight="1">
      <c r="B36" s="2" t="s">
        <v>21</v>
      </c>
      <c r="E36" s="7">
        <v>8557</v>
      </c>
      <c r="F36" s="7">
        <v>1772.35</v>
      </c>
      <c r="G36" s="7">
        <v>1194</v>
      </c>
      <c r="H36" s="7">
        <v>130.04000000000002</v>
      </c>
      <c r="I36" s="7">
        <v>4327</v>
      </c>
      <c r="J36" s="7">
        <v>1636113</v>
      </c>
    </row>
    <row r="37" spans="1:10" ht="30" customHeight="1">
      <c r="B37" s="2" t="s">
        <v>22</v>
      </c>
      <c r="E37" s="7">
        <v>2563</v>
      </c>
      <c r="F37" s="7">
        <v>1168.3200000000002</v>
      </c>
      <c r="G37" s="7">
        <v>287</v>
      </c>
      <c r="H37" s="7">
        <v>7.31</v>
      </c>
      <c r="I37" s="7">
        <v>278</v>
      </c>
      <c r="J37" s="7">
        <v>2101559</v>
      </c>
    </row>
    <row r="38" spans="1:10" ht="15" customHeight="1">
      <c r="E38" s="7"/>
      <c r="F38" s="7"/>
      <c r="G38" s="7"/>
      <c r="H38" s="7"/>
      <c r="I38" s="7"/>
      <c r="J38" s="7"/>
    </row>
    <row r="39" spans="1:10" ht="15" customHeight="1">
      <c r="A39" s="1" t="s">
        <v>36</v>
      </c>
      <c r="B39" s="1"/>
      <c r="C39" s="1"/>
      <c r="D39" s="1"/>
      <c r="E39" s="4"/>
      <c r="F39" s="4"/>
      <c r="G39" s="4"/>
      <c r="H39" s="4"/>
      <c r="I39" s="4"/>
      <c r="J39" s="4"/>
    </row>
    <row r="40" spans="1:10" ht="18" customHeight="1">
      <c r="A40" s="2" t="s">
        <v>531</v>
      </c>
      <c r="E40" s="3"/>
      <c r="F40" s="3"/>
      <c r="G40" s="3"/>
      <c r="H40" s="3"/>
      <c r="I40" s="3"/>
      <c r="J40" s="3"/>
    </row>
    <row r="41" spans="1:10" ht="18" customHeight="1">
      <c r="A41" s="6"/>
      <c r="E41" s="3"/>
      <c r="F41" s="3"/>
      <c r="G41" s="3"/>
      <c r="H41" s="3"/>
      <c r="I41" s="3"/>
      <c r="J41" s="3"/>
    </row>
    <row r="42" spans="1:10" ht="267.75" customHeight="1">
      <c r="A42" s="306" t="s">
        <v>486</v>
      </c>
      <c r="B42" s="306"/>
      <c r="C42" s="306"/>
      <c r="D42" s="306"/>
      <c r="E42" s="306"/>
      <c r="F42" s="306"/>
      <c r="G42" s="306"/>
      <c r="H42" s="306"/>
      <c r="I42" s="306"/>
      <c r="J42" s="306"/>
    </row>
  </sheetData>
  <mergeCells count="8">
    <mergeCell ref="A42:J42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13"/>
  <dimension ref="A1:AK42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26.140625" style="2" customWidth="1"/>
    <col min="5" max="10" width="15.7109375" style="2" customWidth="1"/>
    <col min="11" max="11" width="8.140625" style="2" customWidth="1"/>
    <col min="12" max="256" width="11.42578125" style="2"/>
    <col min="257" max="258" width="2" style="2" customWidth="1"/>
    <col min="259" max="259" width="4.7109375" style="2" customWidth="1"/>
    <col min="260" max="260" width="26.140625" style="2" customWidth="1"/>
    <col min="261" max="266" width="15.7109375" style="2" customWidth="1"/>
    <col min="267" max="267" width="8.140625" style="2" customWidth="1"/>
    <col min="268" max="512" width="11.42578125" style="2"/>
    <col min="513" max="514" width="2" style="2" customWidth="1"/>
    <col min="515" max="515" width="4.7109375" style="2" customWidth="1"/>
    <col min="516" max="516" width="26.140625" style="2" customWidth="1"/>
    <col min="517" max="522" width="15.7109375" style="2" customWidth="1"/>
    <col min="523" max="523" width="8.140625" style="2" customWidth="1"/>
    <col min="524" max="768" width="11.42578125" style="2"/>
    <col min="769" max="770" width="2" style="2" customWidth="1"/>
    <col min="771" max="771" width="4.7109375" style="2" customWidth="1"/>
    <col min="772" max="772" width="26.140625" style="2" customWidth="1"/>
    <col min="773" max="778" width="15.7109375" style="2" customWidth="1"/>
    <col min="779" max="779" width="8.140625" style="2" customWidth="1"/>
    <col min="780" max="1024" width="11.42578125" style="2"/>
    <col min="1025" max="1026" width="2" style="2" customWidth="1"/>
    <col min="1027" max="1027" width="4.7109375" style="2" customWidth="1"/>
    <col min="1028" max="1028" width="26.140625" style="2" customWidth="1"/>
    <col min="1029" max="1034" width="15.7109375" style="2" customWidth="1"/>
    <col min="1035" max="1035" width="8.140625" style="2" customWidth="1"/>
    <col min="1036" max="1280" width="11.42578125" style="2"/>
    <col min="1281" max="1282" width="2" style="2" customWidth="1"/>
    <col min="1283" max="1283" width="4.7109375" style="2" customWidth="1"/>
    <col min="1284" max="1284" width="26.140625" style="2" customWidth="1"/>
    <col min="1285" max="1290" width="15.7109375" style="2" customWidth="1"/>
    <col min="1291" max="1291" width="8.140625" style="2" customWidth="1"/>
    <col min="1292" max="1536" width="11.42578125" style="2"/>
    <col min="1537" max="1538" width="2" style="2" customWidth="1"/>
    <col min="1539" max="1539" width="4.7109375" style="2" customWidth="1"/>
    <col min="1540" max="1540" width="26.140625" style="2" customWidth="1"/>
    <col min="1541" max="1546" width="15.7109375" style="2" customWidth="1"/>
    <col min="1547" max="1547" width="8.140625" style="2" customWidth="1"/>
    <col min="1548" max="1792" width="11.42578125" style="2"/>
    <col min="1793" max="1794" width="2" style="2" customWidth="1"/>
    <col min="1795" max="1795" width="4.7109375" style="2" customWidth="1"/>
    <col min="1796" max="1796" width="26.140625" style="2" customWidth="1"/>
    <col min="1797" max="1802" width="15.7109375" style="2" customWidth="1"/>
    <col min="1803" max="1803" width="8.140625" style="2" customWidth="1"/>
    <col min="1804" max="2048" width="11.42578125" style="2"/>
    <col min="2049" max="2050" width="2" style="2" customWidth="1"/>
    <col min="2051" max="2051" width="4.7109375" style="2" customWidth="1"/>
    <col min="2052" max="2052" width="26.140625" style="2" customWidth="1"/>
    <col min="2053" max="2058" width="15.7109375" style="2" customWidth="1"/>
    <col min="2059" max="2059" width="8.140625" style="2" customWidth="1"/>
    <col min="2060" max="2304" width="11.42578125" style="2"/>
    <col min="2305" max="2306" width="2" style="2" customWidth="1"/>
    <col min="2307" max="2307" width="4.7109375" style="2" customWidth="1"/>
    <col min="2308" max="2308" width="26.140625" style="2" customWidth="1"/>
    <col min="2309" max="2314" width="15.7109375" style="2" customWidth="1"/>
    <col min="2315" max="2315" width="8.140625" style="2" customWidth="1"/>
    <col min="2316" max="2560" width="11.42578125" style="2"/>
    <col min="2561" max="2562" width="2" style="2" customWidth="1"/>
    <col min="2563" max="2563" width="4.7109375" style="2" customWidth="1"/>
    <col min="2564" max="2564" width="26.140625" style="2" customWidth="1"/>
    <col min="2565" max="2570" width="15.7109375" style="2" customWidth="1"/>
    <col min="2571" max="2571" width="8.140625" style="2" customWidth="1"/>
    <col min="2572" max="2816" width="11.42578125" style="2"/>
    <col min="2817" max="2818" width="2" style="2" customWidth="1"/>
    <col min="2819" max="2819" width="4.7109375" style="2" customWidth="1"/>
    <col min="2820" max="2820" width="26.140625" style="2" customWidth="1"/>
    <col min="2821" max="2826" width="15.7109375" style="2" customWidth="1"/>
    <col min="2827" max="2827" width="8.140625" style="2" customWidth="1"/>
    <col min="2828" max="3072" width="11.42578125" style="2"/>
    <col min="3073" max="3074" width="2" style="2" customWidth="1"/>
    <col min="3075" max="3075" width="4.7109375" style="2" customWidth="1"/>
    <col min="3076" max="3076" width="26.140625" style="2" customWidth="1"/>
    <col min="3077" max="3082" width="15.7109375" style="2" customWidth="1"/>
    <col min="3083" max="3083" width="8.140625" style="2" customWidth="1"/>
    <col min="3084" max="3328" width="11.42578125" style="2"/>
    <col min="3329" max="3330" width="2" style="2" customWidth="1"/>
    <col min="3331" max="3331" width="4.7109375" style="2" customWidth="1"/>
    <col min="3332" max="3332" width="26.140625" style="2" customWidth="1"/>
    <col min="3333" max="3338" width="15.7109375" style="2" customWidth="1"/>
    <col min="3339" max="3339" width="8.140625" style="2" customWidth="1"/>
    <col min="3340" max="3584" width="11.42578125" style="2"/>
    <col min="3585" max="3586" width="2" style="2" customWidth="1"/>
    <col min="3587" max="3587" width="4.7109375" style="2" customWidth="1"/>
    <col min="3588" max="3588" width="26.140625" style="2" customWidth="1"/>
    <col min="3589" max="3594" width="15.7109375" style="2" customWidth="1"/>
    <col min="3595" max="3595" width="8.140625" style="2" customWidth="1"/>
    <col min="3596" max="3840" width="11.42578125" style="2"/>
    <col min="3841" max="3842" width="2" style="2" customWidth="1"/>
    <col min="3843" max="3843" width="4.7109375" style="2" customWidth="1"/>
    <col min="3844" max="3844" width="26.140625" style="2" customWidth="1"/>
    <col min="3845" max="3850" width="15.7109375" style="2" customWidth="1"/>
    <col min="3851" max="3851" width="8.140625" style="2" customWidth="1"/>
    <col min="3852" max="4096" width="11.42578125" style="2"/>
    <col min="4097" max="4098" width="2" style="2" customWidth="1"/>
    <col min="4099" max="4099" width="4.7109375" style="2" customWidth="1"/>
    <col min="4100" max="4100" width="26.140625" style="2" customWidth="1"/>
    <col min="4101" max="4106" width="15.7109375" style="2" customWidth="1"/>
    <col min="4107" max="4107" width="8.140625" style="2" customWidth="1"/>
    <col min="4108" max="4352" width="11.42578125" style="2"/>
    <col min="4353" max="4354" width="2" style="2" customWidth="1"/>
    <col min="4355" max="4355" width="4.7109375" style="2" customWidth="1"/>
    <col min="4356" max="4356" width="26.140625" style="2" customWidth="1"/>
    <col min="4357" max="4362" width="15.7109375" style="2" customWidth="1"/>
    <col min="4363" max="4363" width="8.140625" style="2" customWidth="1"/>
    <col min="4364" max="4608" width="11.42578125" style="2"/>
    <col min="4609" max="4610" width="2" style="2" customWidth="1"/>
    <col min="4611" max="4611" width="4.7109375" style="2" customWidth="1"/>
    <col min="4612" max="4612" width="26.140625" style="2" customWidth="1"/>
    <col min="4613" max="4618" width="15.7109375" style="2" customWidth="1"/>
    <col min="4619" max="4619" width="8.140625" style="2" customWidth="1"/>
    <col min="4620" max="4864" width="11.42578125" style="2"/>
    <col min="4865" max="4866" width="2" style="2" customWidth="1"/>
    <col min="4867" max="4867" width="4.7109375" style="2" customWidth="1"/>
    <col min="4868" max="4868" width="26.140625" style="2" customWidth="1"/>
    <col min="4869" max="4874" width="15.7109375" style="2" customWidth="1"/>
    <col min="4875" max="4875" width="8.140625" style="2" customWidth="1"/>
    <col min="4876" max="5120" width="11.42578125" style="2"/>
    <col min="5121" max="5122" width="2" style="2" customWidth="1"/>
    <col min="5123" max="5123" width="4.7109375" style="2" customWidth="1"/>
    <col min="5124" max="5124" width="26.140625" style="2" customWidth="1"/>
    <col min="5125" max="5130" width="15.7109375" style="2" customWidth="1"/>
    <col min="5131" max="5131" width="8.140625" style="2" customWidth="1"/>
    <col min="5132" max="5376" width="11.42578125" style="2"/>
    <col min="5377" max="5378" width="2" style="2" customWidth="1"/>
    <col min="5379" max="5379" width="4.7109375" style="2" customWidth="1"/>
    <col min="5380" max="5380" width="26.140625" style="2" customWidth="1"/>
    <col min="5381" max="5386" width="15.7109375" style="2" customWidth="1"/>
    <col min="5387" max="5387" width="8.140625" style="2" customWidth="1"/>
    <col min="5388" max="5632" width="11.42578125" style="2"/>
    <col min="5633" max="5634" width="2" style="2" customWidth="1"/>
    <col min="5635" max="5635" width="4.7109375" style="2" customWidth="1"/>
    <col min="5636" max="5636" width="26.140625" style="2" customWidth="1"/>
    <col min="5637" max="5642" width="15.7109375" style="2" customWidth="1"/>
    <col min="5643" max="5643" width="8.140625" style="2" customWidth="1"/>
    <col min="5644" max="5888" width="11.42578125" style="2"/>
    <col min="5889" max="5890" width="2" style="2" customWidth="1"/>
    <col min="5891" max="5891" width="4.7109375" style="2" customWidth="1"/>
    <col min="5892" max="5892" width="26.140625" style="2" customWidth="1"/>
    <col min="5893" max="5898" width="15.7109375" style="2" customWidth="1"/>
    <col min="5899" max="5899" width="8.140625" style="2" customWidth="1"/>
    <col min="5900" max="6144" width="11.42578125" style="2"/>
    <col min="6145" max="6146" width="2" style="2" customWidth="1"/>
    <col min="6147" max="6147" width="4.7109375" style="2" customWidth="1"/>
    <col min="6148" max="6148" width="26.140625" style="2" customWidth="1"/>
    <col min="6149" max="6154" width="15.7109375" style="2" customWidth="1"/>
    <col min="6155" max="6155" width="8.140625" style="2" customWidth="1"/>
    <col min="6156" max="6400" width="11.42578125" style="2"/>
    <col min="6401" max="6402" width="2" style="2" customWidth="1"/>
    <col min="6403" max="6403" width="4.7109375" style="2" customWidth="1"/>
    <col min="6404" max="6404" width="26.140625" style="2" customWidth="1"/>
    <col min="6405" max="6410" width="15.7109375" style="2" customWidth="1"/>
    <col min="6411" max="6411" width="8.140625" style="2" customWidth="1"/>
    <col min="6412" max="6656" width="11.42578125" style="2"/>
    <col min="6657" max="6658" width="2" style="2" customWidth="1"/>
    <col min="6659" max="6659" width="4.7109375" style="2" customWidth="1"/>
    <col min="6660" max="6660" width="26.140625" style="2" customWidth="1"/>
    <col min="6661" max="6666" width="15.7109375" style="2" customWidth="1"/>
    <col min="6667" max="6667" width="8.140625" style="2" customWidth="1"/>
    <col min="6668" max="6912" width="11.42578125" style="2"/>
    <col min="6913" max="6914" width="2" style="2" customWidth="1"/>
    <col min="6915" max="6915" width="4.7109375" style="2" customWidth="1"/>
    <col min="6916" max="6916" width="26.140625" style="2" customWidth="1"/>
    <col min="6917" max="6922" width="15.7109375" style="2" customWidth="1"/>
    <col min="6923" max="6923" width="8.140625" style="2" customWidth="1"/>
    <col min="6924" max="7168" width="11.42578125" style="2"/>
    <col min="7169" max="7170" width="2" style="2" customWidth="1"/>
    <col min="7171" max="7171" width="4.7109375" style="2" customWidth="1"/>
    <col min="7172" max="7172" width="26.140625" style="2" customWidth="1"/>
    <col min="7173" max="7178" width="15.7109375" style="2" customWidth="1"/>
    <col min="7179" max="7179" width="8.140625" style="2" customWidth="1"/>
    <col min="7180" max="7424" width="11.42578125" style="2"/>
    <col min="7425" max="7426" width="2" style="2" customWidth="1"/>
    <col min="7427" max="7427" width="4.7109375" style="2" customWidth="1"/>
    <col min="7428" max="7428" width="26.140625" style="2" customWidth="1"/>
    <col min="7429" max="7434" width="15.7109375" style="2" customWidth="1"/>
    <col min="7435" max="7435" width="8.140625" style="2" customWidth="1"/>
    <col min="7436" max="7680" width="11.42578125" style="2"/>
    <col min="7681" max="7682" width="2" style="2" customWidth="1"/>
    <col min="7683" max="7683" width="4.7109375" style="2" customWidth="1"/>
    <col min="7684" max="7684" width="26.140625" style="2" customWidth="1"/>
    <col min="7685" max="7690" width="15.7109375" style="2" customWidth="1"/>
    <col min="7691" max="7691" width="8.140625" style="2" customWidth="1"/>
    <col min="7692" max="7936" width="11.42578125" style="2"/>
    <col min="7937" max="7938" width="2" style="2" customWidth="1"/>
    <col min="7939" max="7939" width="4.7109375" style="2" customWidth="1"/>
    <col min="7940" max="7940" width="26.140625" style="2" customWidth="1"/>
    <col min="7941" max="7946" width="15.7109375" style="2" customWidth="1"/>
    <col min="7947" max="7947" width="8.140625" style="2" customWidth="1"/>
    <col min="7948" max="8192" width="11.42578125" style="2"/>
    <col min="8193" max="8194" width="2" style="2" customWidth="1"/>
    <col min="8195" max="8195" width="4.7109375" style="2" customWidth="1"/>
    <col min="8196" max="8196" width="26.140625" style="2" customWidth="1"/>
    <col min="8197" max="8202" width="15.7109375" style="2" customWidth="1"/>
    <col min="8203" max="8203" width="8.140625" style="2" customWidth="1"/>
    <col min="8204" max="8448" width="11.42578125" style="2"/>
    <col min="8449" max="8450" width="2" style="2" customWidth="1"/>
    <col min="8451" max="8451" width="4.7109375" style="2" customWidth="1"/>
    <col min="8452" max="8452" width="26.140625" style="2" customWidth="1"/>
    <col min="8453" max="8458" width="15.7109375" style="2" customWidth="1"/>
    <col min="8459" max="8459" width="8.140625" style="2" customWidth="1"/>
    <col min="8460" max="8704" width="11.42578125" style="2"/>
    <col min="8705" max="8706" width="2" style="2" customWidth="1"/>
    <col min="8707" max="8707" width="4.7109375" style="2" customWidth="1"/>
    <col min="8708" max="8708" width="26.140625" style="2" customWidth="1"/>
    <col min="8709" max="8714" width="15.7109375" style="2" customWidth="1"/>
    <col min="8715" max="8715" width="8.140625" style="2" customWidth="1"/>
    <col min="8716" max="8960" width="11.42578125" style="2"/>
    <col min="8961" max="8962" width="2" style="2" customWidth="1"/>
    <col min="8963" max="8963" width="4.7109375" style="2" customWidth="1"/>
    <col min="8964" max="8964" width="26.140625" style="2" customWidth="1"/>
    <col min="8965" max="8970" width="15.7109375" style="2" customWidth="1"/>
    <col min="8971" max="8971" width="8.140625" style="2" customWidth="1"/>
    <col min="8972" max="9216" width="11.42578125" style="2"/>
    <col min="9217" max="9218" width="2" style="2" customWidth="1"/>
    <col min="9219" max="9219" width="4.7109375" style="2" customWidth="1"/>
    <col min="9220" max="9220" width="26.140625" style="2" customWidth="1"/>
    <col min="9221" max="9226" width="15.7109375" style="2" customWidth="1"/>
    <col min="9227" max="9227" width="8.140625" style="2" customWidth="1"/>
    <col min="9228" max="9472" width="11.42578125" style="2"/>
    <col min="9473" max="9474" width="2" style="2" customWidth="1"/>
    <col min="9475" max="9475" width="4.7109375" style="2" customWidth="1"/>
    <col min="9476" max="9476" width="26.140625" style="2" customWidth="1"/>
    <col min="9477" max="9482" width="15.7109375" style="2" customWidth="1"/>
    <col min="9483" max="9483" width="8.140625" style="2" customWidth="1"/>
    <col min="9484" max="9728" width="11.42578125" style="2"/>
    <col min="9729" max="9730" width="2" style="2" customWidth="1"/>
    <col min="9731" max="9731" width="4.7109375" style="2" customWidth="1"/>
    <col min="9732" max="9732" width="26.140625" style="2" customWidth="1"/>
    <col min="9733" max="9738" width="15.7109375" style="2" customWidth="1"/>
    <col min="9739" max="9739" width="8.140625" style="2" customWidth="1"/>
    <col min="9740" max="9984" width="11.42578125" style="2"/>
    <col min="9985" max="9986" width="2" style="2" customWidth="1"/>
    <col min="9987" max="9987" width="4.7109375" style="2" customWidth="1"/>
    <col min="9988" max="9988" width="26.140625" style="2" customWidth="1"/>
    <col min="9989" max="9994" width="15.7109375" style="2" customWidth="1"/>
    <col min="9995" max="9995" width="8.140625" style="2" customWidth="1"/>
    <col min="9996" max="10240" width="11.42578125" style="2"/>
    <col min="10241" max="10242" width="2" style="2" customWidth="1"/>
    <col min="10243" max="10243" width="4.7109375" style="2" customWidth="1"/>
    <col min="10244" max="10244" width="26.140625" style="2" customWidth="1"/>
    <col min="10245" max="10250" width="15.7109375" style="2" customWidth="1"/>
    <col min="10251" max="10251" width="8.140625" style="2" customWidth="1"/>
    <col min="10252" max="10496" width="11.42578125" style="2"/>
    <col min="10497" max="10498" width="2" style="2" customWidth="1"/>
    <col min="10499" max="10499" width="4.7109375" style="2" customWidth="1"/>
    <col min="10500" max="10500" width="26.140625" style="2" customWidth="1"/>
    <col min="10501" max="10506" width="15.7109375" style="2" customWidth="1"/>
    <col min="10507" max="10507" width="8.140625" style="2" customWidth="1"/>
    <col min="10508" max="10752" width="11.42578125" style="2"/>
    <col min="10753" max="10754" width="2" style="2" customWidth="1"/>
    <col min="10755" max="10755" width="4.7109375" style="2" customWidth="1"/>
    <col min="10756" max="10756" width="26.140625" style="2" customWidth="1"/>
    <col min="10757" max="10762" width="15.7109375" style="2" customWidth="1"/>
    <col min="10763" max="10763" width="8.140625" style="2" customWidth="1"/>
    <col min="10764" max="11008" width="11.42578125" style="2"/>
    <col min="11009" max="11010" width="2" style="2" customWidth="1"/>
    <col min="11011" max="11011" width="4.7109375" style="2" customWidth="1"/>
    <col min="11012" max="11012" width="26.140625" style="2" customWidth="1"/>
    <col min="11013" max="11018" width="15.7109375" style="2" customWidth="1"/>
    <col min="11019" max="11019" width="8.140625" style="2" customWidth="1"/>
    <col min="11020" max="11264" width="11.42578125" style="2"/>
    <col min="11265" max="11266" width="2" style="2" customWidth="1"/>
    <col min="11267" max="11267" width="4.7109375" style="2" customWidth="1"/>
    <col min="11268" max="11268" width="26.140625" style="2" customWidth="1"/>
    <col min="11269" max="11274" width="15.7109375" style="2" customWidth="1"/>
    <col min="11275" max="11275" width="8.140625" style="2" customWidth="1"/>
    <col min="11276" max="11520" width="11.42578125" style="2"/>
    <col min="11521" max="11522" width="2" style="2" customWidth="1"/>
    <col min="11523" max="11523" width="4.7109375" style="2" customWidth="1"/>
    <col min="11524" max="11524" width="26.140625" style="2" customWidth="1"/>
    <col min="11525" max="11530" width="15.7109375" style="2" customWidth="1"/>
    <col min="11531" max="11531" width="8.140625" style="2" customWidth="1"/>
    <col min="11532" max="11776" width="11.42578125" style="2"/>
    <col min="11777" max="11778" width="2" style="2" customWidth="1"/>
    <col min="11779" max="11779" width="4.7109375" style="2" customWidth="1"/>
    <col min="11780" max="11780" width="26.140625" style="2" customWidth="1"/>
    <col min="11781" max="11786" width="15.7109375" style="2" customWidth="1"/>
    <col min="11787" max="11787" width="8.140625" style="2" customWidth="1"/>
    <col min="11788" max="12032" width="11.42578125" style="2"/>
    <col min="12033" max="12034" width="2" style="2" customWidth="1"/>
    <col min="12035" max="12035" width="4.7109375" style="2" customWidth="1"/>
    <col min="12036" max="12036" width="26.140625" style="2" customWidth="1"/>
    <col min="12037" max="12042" width="15.7109375" style="2" customWidth="1"/>
    <col min="12043" max="12043" width="8.140625" style="2" customWidth="1"/>
    <col min="12044" max="12288" width="11.42578125" style="2"/>
    <col min="12289" max="12290" width="2" style="2" customWidth="1"/>
    <col min="12291" max="12291" width="4.7109375" style="2" customWidth="1"/>
    <col min="12292" max="12292" width="26.140625" style="2" customWidth="1"/>
    <col min="12293" max="12298" width="15.7109375" style="2" customWidth="1"/>
    <col min="12299" max="12299" width="8.140625" style="2" customWidth="1"/>
    <col min="12300" max="12544" width="11.42578125" style="2"/>
    <col min="12545" max="12546" width="2" style="2" customWidth="1"/>
    <col min="12547" max="12547" width="4.7109375" style="2" customWidth="1"/>
    <col min="12548" max="12548" width="26.140625" style="2" customWidth="1"/>
    <col min="12549" max="12554" width="15.7109375" style="2" customWidth="1"/>
    <col min="12555" max="12555" width="8.140625" style="2" customWidth="1"/>
    <col min="12556" max="12800" width="11.42578125" style="2"/>
    <col min="12801" max="12802" width="2" style="2" customWidth="1"/>
    <col min="12803" max="12803" width="4.7109375" style="2" customWidth="1"/>
    <col min="12804" max="12804" width="26.140625" style="2" customWidth="1"/>
    <col min="12805" max="12810" width="15.7109375" style="2" customWidth="1"/>
    <col min="12811" max="12811" width="8.140625" style="2" customWidth="1"/>
    <col min="12812" max="13056" width="11.42578125" style="2"/>
    <col min="13057" max="13058" width="2" style="2" customWidth="1"/>
    <col min="13059" max="13059" width="4.7109375" style="2" customWidth="1"/>
    <col min="13060" max="13060" width="26.140625" style="2" customWidth="1"/>
    <col min="13061" max="13066" width="15.7109375" style="2" customWidth="1"/>
    <col min="13067" max="13067" width="8.140625" style="2" customWidth="1"/>
    <col min="13068" max="13312" width="11.42578125" style="2"/>
    <col min="13313" max="13314" width="2" style="2" customWidth="1"/>
    <col min="13315" max="13315" width="4.7109375" style="2" customWidth="1"/>
    <col min="13316" max="13316" width="26.140625" style="2" customWidth="1"/>
    <col min="13317" max="13322" width="15.7109375" style="2" customWidth="1"/>
    <col min="13323" max="13323" width="8.140625" style="2" customWidth="1"/>
    <col min="13324" max="13568" width="11.42578125" style="2"/>
    <col min="13569" max="13570" width="2" style="2" customWidth="1"/>
    <col min="13571" max="13571" width="4.7109375" style="2" customWidth="1"/>
    <col min="13572" max="13572" width="26.140625" style="2" customWidth="1"/>
    <col min="13573" max="13578" width="15.7109375" style="2" customWidth="1"/>
    <col min="13579" max="13579" width="8.140625" style="2" customWidth="1"/>
    <col min="13580" max="13824" width="11.42578125" style="2"/>
    <col min="13825" max="13826" width="2" style="2" customWidth="1"/>
    <col min="13827" max="13827" width="4.7109375" style="2" customWidth="1"/>
    <col min="13828" max="13828" width="26.140625" style="2" customWidth="1"/>
    <col min="13829" max="13834" width="15.7109375" style="2" customWidth="1"/>
    <col min="13835" max="13835" width="8.140625" style="2" customWidth="1"/>
    <col min="13836" max="14080" width="11.42578125" style="2"/>
    <col min="14081" max="14082" width="2" style="2" customWidth="1"/>
    <col min="14083" max="14083" width="4.7109375" style="2" customWidth="1"/>
    <col min="14084" max="14084" width="26.140625" style="2" customWidth="1"/>
    <col min="14085" max="14090" width="15.7109375" style="2" customWidth="1"/>
    <col min="14091" max="14091" width="8.140625" style="2" customWidth="1"/>
    <col min="14092" max="14336" width="11.42578125" style="2"/>
    <col min="14337" max="14338" width="2" style="2" customWidth="1"/>
    <col min="14339" max="14339" width="4.7109375" style="2" customWidth="1"/>
    <col min="14340" max="14340" width="26.140625" style="2" customWidth="1"/>
    <col min="14341" max="14346" width="15.7109375" style="2" customWidth="1"/>
    <col min="14347" max="14347" width="8.140625" style="2" customWidth="1"/>
    <col min="14348" max="14592" width="11.42578125" style="2"/>
    <col min="14593" max="14594" width="2" style="2" customWidth="1"/>
    <col min="14595" max="14595" width="4.7109375" style="2" customWidth="1"/>
    <col min="14596" max="14596" width="26.140625" style="2" customWidth="1"/>
    <col min="14597" max="14602" width="15.7109375" style="2" customWidth="1"/>
    <col min="14603" max="14603" width="8.140625" style="2" customWidth="1"/>
    <col min="14604" max="14848" width="11.42578125" style="2"/>
    <col min="14849" max="14850" width="2" style="2" customWidth="1"/>
    <col min="14851" max="14851" width="4.7109375" style="2" customWidth="1"/>
    <col min="14852" max="14852" width="26.140625" style="2" customWidth="1"/>
    <col min="14853" max="14858" width="15.7109375" style="2" customWidth="1"/>
    <col min="14859" max="14859" width="8.140625" style="2" customWidth="1"/>
    <col min="14860" max="15104" width="11.42578125" style="2"/>
    <col min="15105" max="15106" width="2" style="2" customWidth="1"/>
    <col min="15107" max="15107" width="4.7109375" style="2" customWidth="1"/>
    <col min="15108" max="15108" width="26.140625" style="2" customWidth="1"/>
    <col min="15109" max="15114" width="15.7109375" style="2" customWidth="1"/>
    <col min="15115" max="15115" width="8.140625" style="2" customWidth="1"/>
    <col min="15116" max="15360" width="11.42578125" style="2"/>
    <col min="15361" max="15362" width="2" style="2" customWidth="1"/>
    <col min="15363" max="15363" width="4.7109375" style="2" customWidth="1"/>
    <col min="15364" max="15364" width="26.140625" style="2" customWidth="1"/>
    <col min="15365" max="15370" width="15.7109375" style="2" customWidth="1"/>
    <col min="15371" max="15371" width="8.140625" style="2" customWidth="1"/>
    <col min="15372" max="15616" width="11.42578125" style="2"/>
    <col min="15617" max="15618" width="2" style="2" customWidth="1"/>
    <col min="15619" max="15619" width="4.7109375" style="2" customWidth="1"/>
    <col min="15620" max="15620" width="26.140625" style="2" customWidth="1"/>
    <col min="15621" max="15626" width="15.7109375" style="2" customWidth="1"/>
    <col min="15627" max="15627" width="8.140625" style="2" customWidth="1"/>
    <col min="15628" max="15872" width="11.42578125" style="2"/>
    <col min="15873" max="15874" width="2" style="2" customWidth="1"/>
    <col min="15875" max="15875" width="4.7109375" style="2" customWidth="1"/>
    <col min="15876" max="15876" width="26.140625" style="2" customWidth="1"/>
    <col min="15877" max="15882" width="15.7109375" style="2" customWidth="1"/>
    <col min="15883" max="15883" width="8.140625" style="2" customWidth="1"/>
    <col min="15884" max="16128" width="11.42578125" style="2"/>
    <col min="16129" max="16130" width="2" style="2" customWidth="1"/>
    <col min="16131" max="16131" width="4.7109375" style="2" customWidth="1"/>
    <col min="16132" max="16132" width="26.140625" style="2" customWidth="1"/>
    <col min="16133" max="16138" width="15.7109375" style="2" customWidth="1"/>
    <col min="16139" max="16139" width="8.140625" style="2" customWidth="1"/>
    <col min="16140" max="16384" width="11.42578125" style="2"/>
  </cols>
  <sheetData>
    <row r="1" spans="1:37" ht="21.75" customHeight="1">
      <c r="A1" s="307" t="s">
        <v>543</v>
      </c>
      <c r="B1" s="307"/>
      <c r="C1" s="307"/>
      <c r="D1" s="307"/>
      <c r="E1" s="307"/>
      <c r="F1" s="307"/>
      <c r="G1" s="307"/>
      <c r="H1" s="307"/>
      <c r="I1" s="307"/>
      <c r="J1" s="307"/>
    </row>
    <row r="2" spans="1:37" ht="22.5" customHeight="1">
      <c r="A2" s="307" t="s">
        <v>246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37" ht="22.5" customHeight="1">
      <c r="A3" s="307" t="s">
        <v>544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37" ht="30" customHeight="1">
      <c r="A4" s="308" t="s">
        <v>38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37" ht="10.5" customHeight="1">
      <c r="A5" s="309" t="s">
        <v>33</v>
      </c>
      <c r="B5" s="309"/>
      <c r="C5" s="309"/>
      <c r="D5" s="310"/>
      <c r="E5" s="177"/>
      <c r="F5" s="315" t="s">
        <v>48</v>
      </c>
      <c r="G5" s="177"/>
      <c r="H5" s="170"/>
      <c r="I5" s="318" t="s">
        <v>34</v>
      </c>
      <c r="J5" s="170"/>
    </row>
    <row r="6" spans="1:37" ht="12" customHeight="1">
      <c r="A6" s="311"/>
      <c r="B6" s="311"/>
      <c r="C6" s="311"/>
      <c r="D6" s="312"/>
      <c r="E6" s="178" t="s">
        <v>3</v>
      </c>
      <c r="F6" s="316"/>
      <c r="G6" s="178"/>
      <c r="H6" s="170" t="s">
        <v>6</v>
      </c>
      <c r="I6" s="319"/>
      <c r="J6" s="170" t="s">
        <v>9</v>
      </c>
    </row>
    <row r="7" spans="1:37" ht="12" customHeight="1">
      <c r="A7" s="311"/>
      <c r="B7" s="311"/>
      <c r="C7" s="311"/>
      <c r="D7" s="312"/>
      <c r="E7" s="178" t="s">
        <v>40</v>
      </c>
      <c r="F7" s="316"/>
      <c r="G7" s="178" t="s">
        <v>5</v>
      </c>
      <c r="H7" s="170" t="s">
        <v>7</v>
      </c>
      <c r="I7" s="319"/>
      <c r="J7" s="170" t="s">
        <v>10</v>
      </c>
    </row>
    <row r="8" spans="1:37" ht="11.25" customHeight="1">
      <c r="A8" s="311"/>
      <c r="B8" s="311"/>
      <c r="C8" s="311"/>
      <c r="D8" s="312"/>
      <c r="E8" s="178" t="s">
        <v>4</v>
      </c>
      <c r="F8" s="316"/>
      <c r="G8" s="178"/>
      <c r="H8" s="170" t="s">
        <v>8</v>
      </c>
      <c r="I8" s="319"/>
      <c r="J8" s="170" t="s">
        <v>11</v>
      </c>
    </row>
    <row r="9" spans="1:37" ht="10.5" customHeight="1">
      <c r="A9" s="311"/>
      <c r="B9" s="311"/>
      <c r="C9" s="311"/>
      <c r="D9" s="312"/>
      <c r="E9" s="179"/>
      <c r="F9" s="317"/>
      <c r="G9" s="179"/>
      <c r="H9" s="171"/>
      <c r="I9" s="320"/>
      <c r="J9" s="171"/>
    </row>
    <row r="10" spans="1:37" ht="16.5" customHeight="1">
      <c r="A10" s="313"/>
      <c r="B10" s="313"/>
      <c r="C10" s="313"/>
      <c r="D10" s="314"/>
      <c r="E10" s="5" t="s">
        <v>1</v>
      </c>
      <c r="F10" s="5" t="s">
        <v>2</v>
      </c>
      <c r="G10" s="5" t="s">
        <v>1</v>
      </c>
      <c r="H10" s="5" t="s">
        <v>2</v>
      </c>
      <c r="I10" s="5" t="s">
        <v>1</v>
      </c>
      <c r="J10" s="182" t="s">
        <v>37</v>
      </c>
      <c r="K10" s="1"/>
    </row>
    <row r="11" spans="1:37" ht="54.75" customHeight="1">
      <c r="A11" s="2" t="s">
        <v>12</v>
      </c>
      <c r="E11" s="7">
        <v>168540</v>
      </c>
      <c r="F11" s="7">
        <v>30548.54</v>
      </c>
      <c r="G11" s="7">
        <v>209091</v>
      </c>
      <c r="H11" s="7">
        <v>23252.93</v>
      </c>
      <c r="I11" s="7">
        <v>925711</v>
      </c>
      <c r="J11" s="7">
        <v>58744281</v>
      </c>
      <c r="K11" s="10"/>
      <c r="L11" s="10"/>
      <c r="M11" s="10"/>
      <c r="N11" s="10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7">
        <v>130672</v>
      </c>
      <c r="F12" s="7">
        <v>4698.33</v>
      </c>
      <c r="G12" s="7">
        <v>205220</v>
      </c>
      <c r="H12" s="7">
        <v>22920.89</v>
      </c>
      <c r="I12" s="7">
        <v>914689</v>
      </c>
      <c r="J12" s="7">
        <v>34349683</v>
      </c>
      <c r="K12" s="10"/>
      <c r="L12" s="10"/>
      <c r="M12" s="10"/>
      <c r="N12" s="10"/>
    </row>
    <row r="13" spans="1:37" ht="20.25" customHeight="1">
      <c r="A13" s="2" t="s">
        <v>14</v>
      </c>
      <c r="E13" s="7"/>
      <c r="F13" s="7"/>
      <c r="G13" s="7"/>
      <c r="H13" s="7"/>
      <c r="I13" s="7"/>
      <c r="J13" s="7"/>
    </row>
    <row r="14" spans="1:37" ht="20.25" customHeight="1">
      <c r="B14" s="2" t="s">
        <v>15</v>
      </c>
      <c r="E14" s="7">
        <v>368</v>
      </c>
      <c r="F14" s="7">
        <v>22.85</v>
      </c>
      <c r="G14" s="7">
        <v>2504</v>
      </c>
      <c r="H14" s="7">
        <v>135.30000000000001</v>
      </c>
      <c r="I14" s="7">
        <v>5965</v>
      </c>
      <c r="J14" s="7">
        <v>241224</v>
      </c>
      <c r="K14" s="12"/>
      <c r="L14" s="12"/>
      <c r="M14" s="12"/>
      <c r="N14" s="12"/>
      <c r="O14" s="12"/>
    </row>
    <row r="15" spans="1:37" ht="30" customHeight="1">
      <c r="B15" s="2" t="s">
        <v>16</v>
      </c>
      <c r="E15" s="7">
        <v>22759</v>
      </c>
      <c r="F15" s="7">
        <v>1398.4</v>
      </c>
      <c r="G15" s="7">
        <v>88445</v>
      </c>
      <c r="H15" s="7">
        <v>7781.1100000000006</v>
      </c>
      <c r="I15" s="7">
        <v>315053</v>
      </c>
      <c r="J15" s="7">
        <v>11127603</v>
      </c>
      <c r="K15" s="12"/>
      <c r="L15" s="12"/>
      <c r="M15" s="12"/>
      <c r="N15" s="12"/>
      <c r="O15" s="12"/>
    </row>
    <row r="16" spans="1:37" ht="20.25" customHeight="1">
      <c r="B16" s="2" t="s">
        <v>14</v>
      </c>
      <c r="E16" s="7"/>
      <c r="F16" s="7"/>
      <c r="G16" s="7"/>
      <c r="H16" s="7"/>
      <c r="I16" s="7"/>
      <c r="J16" s="7"/>
      <c r="K16" s="12"/>
      <c r="L16" s="12"/>
      <c r="M16" s="12"/>
      <c r="N16" s="12"/>
      <c r="O16" s="12"/>
    </row>
    <row r="17" spans="1:20" ht="20.25" customHeight="1">
      <c r="C17" s="2" t="s">
        <v>17</v>
      </c>
      <c r="E17" s="7">
        <v>18748</v>
      </c>
      <c r="F17" s="7">
        <v>1237.49</v>
      </c>
      <c r="G17" s="7">
        <v>75483</v>
      </c>
      <c r="H17" s="7">
        <v>6709.15</v>
      </c>
      <c r="I17" s="7">
        <v>272235</v>
      </c>
      <c r="J17" s="7">
        <v>9595798</v>
      </c>
      <c r="K17" s="12"/>
      <c r="L17" s="12"/>
      <c r="M17" s="12"/>
      <c r="N17" s="12"/>
      <c r="O17" s="12"/>
    </row>
    <row r="18" spans="1:20" ht="20.25" customHeight="1">
      <c r="C18" s="2" t="s">
        <v>18</v>
      </c>
      <c r="E18" s="7">
        <v>171</v>
      </c>
      <c r="F18" s="7">
        <v>11.07</v>
      </c>
      <c r="G18" s="7">
        <v>1259</v>
      </c>
      <c r="H18" s="7">
        <v>76.36</v>
      </c>
      <c r="I18" s="7">
        <v>3186</v>
      </c>
      <c r="J18" s="7">
        <v>105127</v>
      </c>
      <c r="K18" s="12"/>
      <c r="L18" s="12"/>
      <c r="M18" s="12"/>
      <c r="N18" s="12"/>
      <c r="O18" s="12"/>
    </row>
    <row r="19" spans="1:20" ht="20.25" customHeight="1">
      <c r="C19" s="2" t="s">
        <v>19</v>
      </c>
      <c r="K19" s="12"/>
      <c r="L19" s="12"/>
      <c r="M19" s="12"/>
      <c r="N19" s="12"/>
      <c r="O19" s="12"/>
    </row>
    <row r="20" spans="1:20" ht="15" customHeight="1">
      <c r="C20" s="2" t="s">
        <v>20</v>
      </c>
      <c r="E20" s="7">
        <v>3840</v>
      </c>
      <c r="F20" s="7">
        <v>149.82999999999998</v>
      </c>
      <c r="G20" s="7">
        <v>11703</v>
      </c>
      <c r="H20" s="7">
        <v>995.61</v>
      </c>
      <c r="I20" s="7">
        <v>39632</v>
      </c>
      <c r="J20" s="7">
        <v>1426678</v>
      </c>
      <c r="K20" s="12"/>
      <c r="L20" s="12"/>
      <c r="M20" s="12"/>
      <c r="N20" s="12"/>
      <c r="O20" s="12"/>
    </row>
    <row r="21" spans="1:20" ht="30" customHeight="1">
      <c r="B21" s="2" t="s">
        <v>21</v>
      </c>
      <c r="E21" s="7">
        <v>107096</v>
      </c>
      <c r="F21" s="7">
        <v>3250.17</v>
      </c>
      <c r="G21" s="7">
        <v>111370</v>
      </c>
      <c r="H21" s="7">
        <v>14840.95</v>
      </c>
      <c r="I21" s="7">
        <v>587389</v>
      </c>
      <c r="J21" s="7">
        <v>22653746</v>
      </c>
      <c r="K21" s="12"/>
      <c r="L21" s="12"/>
      <c r="M21" s="12"/>
      <c r="N21" s="12"/>
      <c r="O21" s="12"/>
    </row>
    <row r="22" spans="1:20" ht="30" customHeight="1">
      <c r="B22" s="2" t="s">
        <v>22</v>
      </c>
      <c r="E22" s="7">
        <v>449</v>
      </c>
      <c r="F22" s="7">
        <v>26.919999999999998</v>
      </c>
      <c r="G22" s="7">
        <v>2901</v>
      </c>
      <c r="H22" s="7">
        <v>163.53</v>
      </c>
      <c r="I22" s="7">
        <v>6282</v>
      </c>
      <c r="J22" s="7">
        <v>327110</v>
      </c>
      <c r="K22" s="12"/>
      <c r="L22" s="12"/>
      <c r="M22" s="12"/>
      <c r="N22" s="12"/>
      <c r="O22" s="12"/>
    </row>
    <row r="23" spans="1:20" ht="45" customHeight="1">
      <c r="A23" s="2" t="s">
        <v>23</v>
      </c>
      <c r="E23" s="7">
        <v>37868</v>
      </c>
      <c r="F23" s="7">
        <v>25850.21</v>
      </c>
      <c r="G23" s="7">
        <v>3871</v>
      </c>
      <c r="H23" s="7">
        <v>332.04</v>
      </c>
      <c r="I23" s="7">
        <v>11022</v>
      </c>
      <c r="J23" s="7">
        <v>24394598</v>
      </c>
      <c r="K23" s="12"/>
      <c r="L23" s="12"/>
      <c r="M23" s="12"/>
      <c r="N23" s="12"/>
      <c r="O23" s="12"/>
    </row>
    <row r="24" spans="1:20" ht="20.25" customHeight="1">
      <c r="A24" s="2" t="s">
        <v>14</v>
      </c>
      <c r="E24" s="7"/>
      <c r="F24" s="7"/>
      <c r="G24" s="7"/>
      <c r="H24" s="7"/>
      <c r="I24" s="7"/>
      <c r="J24" s="7"/>
      <c r="K24" s="12" t="s">
        <v>25</v>
      </c>
      <c r="L24" s="12" t="s">
        <v>25</v>
      </c>
      <c r="M24" s="12" t="s">
        <v>25</v>
      </c>
      <c r="N24" s="12" t="s">
        <v>25</v>
      </c>
      <c r="O24" s="12" t="s">
        <v>25</v>
      </c>
    </row>
    <row r="25" spans="1:20" ht="20.25" customHeight="1">
      <c r="B25" s="2" t="s">
        <v>15</v>
      </c>
      <c r="E25" s="7">
        <v>3593</v>
      </c>
      <c r="F25" s="7">
        <v>1886.64</v>
      </c>
      <c r="G25" s="7">
        <v>-199</v>
      </c>
      <c r="H25" s="7">
        <v>-13.969999999999999</v>
      </c>
      <c r="I25" s="7">
        <v>-687</v>
      </c>
      <c r="J25" s="7">
        <v>4429451</v>
      </c>
      <c r="K25" s="12"/>
      <c r="L25" s="10"/>
      <c r="M25" s="12"/>
      <c r="N25" s="10"/>
      <c r="O25" s="12"/>
      <c r="P25" s="10"/>
      <c r="Q25" s="12"/>
      <c r="R25" s="10"/>
      <c r="S25" s="12"/>
      <c r="T25" s="10"/>
    </row>
    <row r="26" spans="1:20" ht="30" customHeight="1">
      <c r="B26" s="2" t="s">
        <v>16</v>
      </c>
      <c r="E26" s="7">
        <v>25100</v>
      </c>
      <c r="F26" s="7">
        <v>21332.739999999998</v>
      </c>
      <c r="G26" s="7">
        <v>2823</v>
      </c>
      <c r="H26" s="7">
        <v>228.84</v>
      </c>
      <c r="I26" s="7">
        <v>7831</v>
      </c>
      <c r="J26" s="7">
        <v>16643315</v>
      </c>
      <c r="K26" s="12"/>
      <c r="L26" s="10"/>
      <c r="M26" s="12"/>
      <c r="N26" s="10"/>
      <c r="O26" s="12"/>
      <c r="P26" s="10"/>
      <c r="Q26" s="12"/>
      <c r="R26" s="10"/>
      <c r="S26" s="12"/>
      <c r="T26" s="10"/>
    </row>
    <row r="27" spans="1:20" ht="20.25" customHeight="1">
      <c r="B27" s="2" t="s">
        <v>14</v>
      </c>
      <c r="E27" s="7"/>
      <c r="F27" s="7"/>
      <c r="G27" s="7"/>
      <c r="H27" s="7"/>
      <c r="I27" s="7"/>
      <c r="J27" s="7"/>
    </row>
    <row r="28" spans="1:20" ht="20.25" customHeight="1">
      <c r="C28" s="2" t="s">
        <v>24</v>
      </c>
    </row>
    <row r="29" spans="1:20" ht="15" customHeight="1">
      <c r="A29" s="2" t="s">
        <v>25</v>
      </c>
      <c r="C29" s="2" t="s">
        <v>26</v>
      </c>
      <c r="E29" s="7">
        <v>8168</v>
      </c>
      <c r="F29" s="7">
        <v>5102.05</v>
      </c>
      <c r="G29" s="7">
        <v>266</v>
      </c>
      <c r="H29" s="7">
        <v>27.71</v>
      </c>
      <c r="I29" s="7">
        <v>1092</v>
      </c>
      <c r="J29" s="7">
        <v>1650496</v>
      </c>
    </row>
    <row r="30" spans="1:20" ht="20.25" customHeight="1">
      <c r="C30" s="2" t="s">
        <v>27</v>
      </c>
      <c r="E30" s="7">
        <v>6233</v>
      </c>
      <c r="F30" s="7">
        <v>6729.05</v>
      </c>
      <c r="G30" s="7">
        <v>351</v>
      </c>
      <c r="H30" s="7">
        <v>28.119999999999997</v>
      </c>
      <c r="I30" s="7">
        <v>997</v>
      </c>
      <c r="J30" s="7">
        <v>5297694</v>
      </c>
    </row>
    <row r="31" spans="1:20" ht="20.25" customHeight="1">
      <c r="C31" s="2" t="s">
        <v>31</v>
      </c>
    </row>
    <row r="32" spans="1:20" ht="15" customHeight="1">
      <c r="C32" s="2" t="s">
        <v>28</v>
      </c>
      <c r="E32" s="7"/>
      <c r="F32" s="7"/>
      <c r="G32" s="7"/>
      <c r="H32" s="7"/>
      <c r="I32" s="7"/>
      <c r="J32" s="7"/>
    </row>
    <row r="33" spans="1:10" ht="15" customHeight="1">
      <c r="C33" s="2" t="s">
        <v>29</v>
      </c>
      <c r="E33" s="7"/>
      <c r="F33" s="7"/>
      <c r="G33" s="7"/>
      <c r="H33" s="7"/>
      <c r="I33" s="7"/>
      <c r="J33" s="7"/>
    </row>
    <row r="34" spans="1:10" ht="15" customHeight="1">
      <c r="C34" s="2" t="s">
        <v>30</v>
      </c>
      <c r="E34" s="7">
        <v>10699</v>
      </c>
      <c r="F34" s="7">
        <v>9501.64</v>
      </c>
      <c r="G34" s="7">
        <v>2206</v>
      </c>
      <c r="H34" s="7">
        <v>173.01</v>
      </c>
      <c r="I34" s="7">
        <v>5742</v>
      </c>
      <c r="J34" s="7">
        <v>9695125</v>
      </c>
    </row>
    <row r="35" spans="1:10" ht="20.25" customHeight="1">
      <c r="C35" s="2" t="s">
        <v>35</v>
      </c>
      <c r="E35" s="7">
        <v>233</v>
      </c>
      <c r="F35" s="7">
        <v>328.14</v>
      </c>
      <c r="G35" s="7">
        <v>-19</v>
      </c>
      <c r="H35" s="7">
        <v>2.9</v>
      </c>
      <c r="I35" s="7">
        <v>68</v>
      </c>
      <c r="J35" s="7">
        <v>409980</v>
      </c>
    </row>
    <row r="36" spans="1:10" ht="29.25" customHeight="1">
      <c r="B36" s="2" t="s">
        <v>21</v>
      </c>
      <c r="E36" s="7">
        <v>6991</v>
      </c>
      <c r="F36" s="7">
        <v>1618.6399999999999</v>
      </c>
      <c r="G36" s="7">
        <v>989</v>
      </c>
      <c r="H36" s="7">
        <v>109.74000000000001</v>
      </c>
      <c r="I36" s="7">
        <v>3661</v>
      </c>
      <c r="J36" s="7">
        <v>1501535</v>
      </c>
    </row>
    <row r="37" spans="1:10" ht="30" customHeight="1">
      <c r="B37" s="2" t="s">
        <v>22</v>
      </c>
      <c r="E37" s="7">
        <v>2184</v>
      </c>
      <c r="F37" s="7">
        <v>1012.18</v>
      </c>
      <c r="G37" s="7">
        <v>258</v>
      </c>
      <c r="H37" s="7">
        <v>7.42</v>
      </c>
      <c r="I37" s="7">
        <v>217</v>
      </c>
      <c r="J37" s="7">
        <v>1820297</v>
      </c>
    </row>
    <row r="38" spans="1:10" ht="15" customHeight="1">
      <c r="E38" s="7"/>
      <c r="F38" s="7"/>
      <c r="G38" s="7"/>
      <c r="H38" s="7"/>
      <c r="I38" s="7"/>
      <c r="J38" s="7"/>
    </row>
    <row r="39" spans="1:10" ht="15" customHeight="1">
      <c r="A39" s="1" t="s">
        <v>36</v>
      </c>
      <c r="B39" s="1"/>
      <c r="C39" s="1"/>
      <c r="D39" s="1"/>
      <c r="E39" s="4"/>
      <c r="F39" s="4"/>
      <c r="G39" s="4"/>
      <c r="H39" s="4"/>
      <c r="I39" s="4"/>
      <c r="J39" s="4"/>
    </row>
    <row r="40" spans="1:10" ht="18" customHeight="1">
      <c r="A40" s="2" t="s">
        <v>531</v>
      </c>
      <c r="E40" s="3"/>
      <c r="F40" s="3"/>
      <c r="G40" s="3"/>
      <c r="H40" s="3"/>
      <c r="I40" s="3"/>
      <c r="J40" s="3"/>
    </row>
    <row r="41" spans="1:10" ht="18" customHeight="1">
      <c r="A41" s="6"/>
      <c r="E41" s="3"/>
      <c r="F41" s="3"/>
      <c r="G41" s="3"/>
      <c r="H41" s="3"/>
      <c r="I41" s="3"/>
      <c r="J41" s="3"/>
    </row>
    <row r="42" spans="1:10" ht="267.75" customHeight="1">
      <c r="A42" s="306" t="s">
        <v>486</v>
      </c>
      <c r="B42" s="306"/>
      <c r="C42" s="306"/>
      <c r="D42" s="306"/>
      <c r="E42" s="306"/>
      <c r="F42" s="306"/>
      <c r="G42" s="306"/>
      <c r="H42" s="306"/>
      <c r="I42" s="306"/>
      <c r="J42" s="306"/>
    </row>
  </sheetData>
  <mergeCells count="8">
    <mergeCell ref="A42:J42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113"/>
  <dimension ref="A1:AK42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26.140625" style="2" customWidth="1"/>
    <col min="5" max="10" width="15.7109375" style="2" customWidth="1"/>
    <col min="11" max="11" width="8.140625" style="2" customWidth="1"/>
    <col min="12" max="256" width="11.42578125" style="2"/>
    <col min="257" max="258" width="2" style="2" customWidth="1"/>
    <col min="259" max="259" width="4.7109375" style="2" customWidth="1"/>
    <col min="260" max="260" width="26.140625" style="2" customWidth="1"/>
    <col min="261" max="266" width="15.7109375" style="2" customWidth="1"/>
    <col min="267" max="267" width="8.140625" style="2" customWidth="1"/>
    <col min="268" max="512" width="11.42578125" style="2"/>
    <col min="513" max="514" width="2" style="2" customWidth="1"/>
    <col min="515" max="515" width="4.7109375" style="2" customWidth="1"/>
    <col min="516" max="516" width="26.140625" style="2" customWidth="1"/>
    <col min="517" max="522" width="15.7109375" style="2" customWidth="1"/>
    <col min="523" max="523" width="8.140625" style="2" customWidth="1"/>
    <col min="524" max="768" width="11.42578125" style="2"/>
    <col min="769" max="770" width="2" style="2" customWidth="1"/>
    <col min="771" max="771" width="4.7109375" style="2" customWidth="1"/>
    <col min="772" max="772" width="26.140625" style="2" customWidth="1"/>
    <col min="773" max="778" width="15.7109375" style="2" customWidth="1"/>
    <col min="779" max="779" width="8.140625" style="2" customWidth="1"/>
    <col min="780" max="1024" width="11.42578125" style="2"/>
    <col min="1025" max="1026" width="2" style="2" customWidth="1"/>
    <col min="1027" max="1027" width="4.7109375" style="2" customWidth="1"/>
    <col min="1028" max="1028" width="26.140625" style="2" customWidth="1"/>
    <col min="1029" max="1034" width="15.7109375" style="2" customWidth="1"/>
    <col min="1035" max="1035" width="8.140625" style="2" customWidth="1"/>
    <col min="1036" max="1280" width="11.42578125" style="2"/>
    <col min="1281" max="1282" width="2" style="2" customWidth="1"/>
    <col min="1283" max="1283" width="4.7109375" style="2" customWidth="1"/>
    <col min="1284" max="1284" width="26.140625" style="2" customWidth="1"/>
    <col min="1285" max="1290" width="15.7109375" style="2" customWidth="1"/>
    <col min="1291" max="1291" width="8.140625" style="2" customWidth="1"/>
    <col min="1292" max="1536" width="11.42578125" style="2"/>
    <col min="1537" max="1538" width="2" style="2" customWidth="1"/>
    <col min="1539" max="1539" width="4.7109375" style="2" customWidth="1"/>
    <col min="1540" max="1540" width="26.140625" style="2" customWidth="1"/>
    <col min="1541" max="1546" width="15.7109375" style="2" customWidth="1"/>
    <col min="1547" max="1547" width="8.140625" style="2" customWidth="1"/>
    <col min="1548" max="1792" width="11.42578125" style="2"/>
    <col min="1793" max="1794" width="2" style="2" customWidth="1"/>
    <col min="1795" max="1795" width="4.7109375" style="2" customWidth="1"/>
    <col min="1796" max="1796" width="26.140625" style="2" customWidth="1"/>
    <col min="1797" max="1802" width="15.7109375" style="2" customWidth="1"/>
    <col min="1803" max="1803" width="8.140625" style="2" customWidth="1"/>
    <col min="1804" max="2048" width="11.42578125" style="2"/>
    <col min="2049" max="2050" width="2" style="2" customWidth="1"/>
    <col min="2051" max="2051" width="4.7109375" style="2" customWidth="1"/>
    <col min="2052" max="2052" width="26.140625" style="2" customWidth="1"/>
    <col min="2053" max="2058" width="15.7109375" style="2" customWidth="1"/>
    <col min="2059" max="2059" width="8.140625" style="2" customWidth="1"/>
    <col min="2060" max="2304" width="11.42578125" style="2"/>
    <col min="2305" max="2306" width="2" style="2" customWidth="1"/>
    <col min="2307" max="2307" width="4.7109375" style="2" customWidth="1"/>
    <col min="2308" max="2308" width="26.140625" style="2" customWidth="1"/>
    <col min="2309" max="2314" width="15.7109375" style="2" customWidth="1"/>
    <col min="2315" max="2315" width="8.140625" style="2" customWidth="1"/>
    <col min="2316" max="2560" width="11.42578125" style="2"/>
    <col min="2561" max="2562" width="2" style="2" customWidth="1"/>
    <col min="2563" max="2563" width="4.7109375" style="2" customWidth="1"/>
    <col min="2564" max="2564" width="26.140625" style="2" customWidth="1"/>
    <col min="2565" max="2570" width="15.7109375" style="2" customWidth="1"/>
    <col min="2571" max="2571" width="8.140625" style="2" customWidth="1"/>
    <col min="2572" max="2816" width="11.42578125" style="2"/>
    <col min="2817" max="2818" width="2" style="2" customWidth="1"/>
    <col min="2819" max="2819" width="4.7109375" style="2" customWidth="1"/>
    <col min="2820" max="2820" width="26.140625" style="2" customWidth="1"/>
    <col min="2821" max="2826" width="15.7109375" style="2" customWidth="1"/>
    <col min="2827" max="2827" width="8.140625" style="2" customWidth="1"/>
    <col min="2828" max="3072" width="11.42578125" style="2"/>
    <col min="3073" max="3074" width="2" style="2" customWidth="1"/>
    <col min="3075" max="3075" width="4.7109375" style="2" customWidth="1"/>
    <col min="3076" max="3076" width="26.140625" style="2" customWidth="1"/>
    <col min="3077" max="3082" width="15.7109375" style="2" customWidth="1"/>
    <col min="3083" max="3083" width="8.140625" style="2" customWidth="1"/>
    <col min="3084" max="3328" width="11.42578125" style="2"/>
    <col min="3329" max="3330" width="2" style="2" customWidth="1"/>
    <col min="3331" max="3331" width="4.7109375" style="2" customWidth="1"/>
    <col min="3332" max="3332" width="26.140625" style="2" customWidth="1"/>
    <col min="3333" max="3338" width="15.7109375" style="2" customWidth="1"/>
    <col min="3339" max="3339" width="8.140625" style="2" customWidth="1"/>
    <col min="3340" max="3584" width="11.42578125" style="2"/>
    <col min="3585" max="3586" width="2" style="2" customWidth="1"/>
    <col min="3587" max="3587" width="4.7109375" style="2" customWidth="1"/>
    <col min="3588" max="3588" width="26.140625" style="2" customWidth="1"/>
    <col min="3589" max="3594" width="15.7109375" style="2" customWidth="1"/>
    <col min="3595" max="3595" width="8.140625" style="2" customWidth="1"/>
    <col min="3596" max="3840" width="11.42578125" style="2"/>
    <col min="3841" max="3842" width="2" style="2" customWidth="1"/>
    <col min="3843" max="3843" width="4.7109375" style="2" customWidth="1"/>
    <col min="3844" max="3844" width="26.140625" style="2" customWidth="1"/>
    <col min="3845" max="3850" width="15.7109375" style="2" customWidth="1"/>
    <col min="3851" max="3851" width="8.140625" style="2" customWidth="1"/>
    <col min="3852" max="4096" width="11.42578125" style="2"/>
    <col min="4097" max="4098" width="2" style="2" customWidth="1"/>
    <col min="4099" max="4099" width="4.7109375" style="2" customWidth="1"/>
    <col min="4100" max="4100" width="26.140625" style="2" customWidth="1"/>
    <col min="4101" max="4106" width="15.7109375" style="2" customWidth="1"/>
    <col min="4107" max="4107" width="8.140625" style="2" customWidth="1"/>
    <col min="4108" max="4352" width="11.42578125" style="2"/>
    <col min="4353" max="4354" width="2" style="2" customWidth="1"/>
    <col min="4355" max="4355" width="4.7109375" style="2" customWidth="1"/>
    <col min="4356" max="4356" width="26.140625" style="2" customWidth="1"/>
    <col min="4357" max="4362" width="15.7109375" style="2" customWidth="1"/>
    <col min="4363" max="4363" width="8.140625" style="2" customWidth="1"/>
    <col min="4364" max="4608" width="11.42578125" style="2"/>
    <col min="4609" max="4610" width="2" style="2" customWidth="1"/>
    <col min="4611" max="4611" width="4.7109375" style="2" customWidth="1"/>
    <col min="4612" max="4612" width="26.140625" style="2" customWidth="1"/>
    <col min="4613" max="4618" width="15.7109375" style="2" customWidth="1"/>
    <col min="4619" max="4619" width="8.140625" style="2" customWidth="1"/>
    <col min="4620" max="4864" width="11.42578125" style="2"/>
    <col min="4865" max="4866" width="2" style="2" customWidth="1"/>
    <col min="4867" max="4867" width="4.7109375" style="2" customWidth="1"/>
    <col min="4868" max="4868" width="26.140625" style="2" customWidth="1"/>
    <col min="4869" max="4874" width="15.7109375" style="2" customWidth="1"/>
    <col min="4875" max="4875" width="8.140625" style="2" customWidth="1"/>
    <col min="4876" max="5120" width="11.42578125" style="2"/>
    <col min="5121" max="5122" width="2" style="2" customWidth="1"/>
    <col min="5123" max="5123" width="4.7109375" style="2" customWidth="1"/>
    <col min="5124" max="5124" width="26.140625" style="2" customWidth="1"/>
    <col min="5125" max="5130" width="15.7109375" style="2" customWidth="1"/>
    <col min="5131" max="5131" width="8.140625" style="2" customWidth="1"/>
    <col min="5132" max="5376" width="11.42578125" style="2"/>
    <col min="5377" max="5378" width="2" style="2" customWidth="1"/>
    <col min="5379" max="5379" width="4.7109375" style="2" customWidth="1"/>
    <col min="5380" max="5380" width="26.140625" style="2" customWidth="1"/>
    <col min="5381" max="5386" width="15.7109375" style="2" customWidth="1"/>
    <col min="5387" max="5387" width="8.140625" style="2" customWidth="1"/>
    <col min="5388" max="5632" width="11.42578125" style="2"/>
    <col min="5633" max="5634" width="2" style="2" customWidth="1"/>
    <col min="5635" max="5635" width="4.7109375" style="2" customWidth="1"/>
    <col min="5636" max="5636" width="26.140625" style="2" customWidth="1"/>
    <col min="5637" max="5642" width="15.7109375" style="2" customWidth="1"/>
    <col min="5643" max="5643" width="8.140625" style="2" customWidth="1"/>
    <col min="5644" max="5888" width="11.42578125" style="2"/>
    <col min="5889" max="5890" width="2" style="2" customWidth="1"/>
    <col min="5891" max="5891" width="4.7109375" style="2" customWidth="1"/>
    <col min="5892" max="5892" width="26.140625" style="2" customWidth="1"/>
    <col min="5893" max="5898" width="15.7109375" style="2" customWidth="1"/>
    <col min="5899" max="5899" width="8.140625" style="2" customWidth="1"/>
    <col min="5900" max="6144" width="11.42578125" style="2"/>
    <col min="6145" max="6146" width="2" style="2" customWidth="1"/>
    <col min="6147" max="6147" width="4.7109375" style="2" customWidth="1"/>
    <col min="6148" max="6148" width="26.140625" style="2" customWidth="1"/>
    <col min="6149" max="6154" width="15.7109375" style="2" customWidth="1"/>
    <col min="6155" max="6155" width="8.140625" style="2" customWidth="1"/>
    <col min="6156" max="6400" width="11.42578125" style="2"/>
    <col min="6401" max="6402" width="2" style="2" customWidth="1"/>
    <col min="6403" max="6403" width="4.7109375" style="2" customWidth="1"/>
    <col min="6404" max="6404" width="26.140625" style="2" customWidth="1"/>
    <col min="6405" max="6410" width="15.7109375" style="2" customWidth="1"/>
    <col min="6411" max="6411" width="8.140625" style="2" customWidth="1"/>
    <col min="6412" max="6656" width="11.42578125" style="2"/>
    <col min="6657" max="6658" width="2" style="2" customWidth="1"/>
    <col min="6659" max="6659" width="4.7109375" style="2" customWidth="1"/>
    <col min="6660" max="6660" width="26.140625" style="2" customWidth="1"/>
    <col min="6661" max="6666" width="15.7109375" style="2" customWidth="1"/>
    <col min="6667" max="6667" width="8.140625" style="2" customWidth="1"/>
    <col min="6668" max="6912" width="11.42578125" style="2"/>
    <col min="6913" max="6914" width="2" style="2" customWidth="1"/>
    <col min="6915" max="6915" width="4.7109375" style="2" customWidth="1"/>
    <col min="6916" max="6916" width="26.140625" style="2" customWidth="1"/>
    <col min="6917" max="6922" width="15.7109375" style="2" customWidth="1"/>
    <col min="6923" max="6923" width="8.140625" style="2" customWidth="1"/>
    <col min="6924" max="7168" width="11.42578125" style="2"/>
    <col min="7169" max="7170" width="2" style="2" customWidth="1"/>
    <col min="7171" max="7171" width="4.7109375" style="2" customWidth="1"/>
    <col min="7172" max="7172" width="26.140625" style="2" customWidth="1"/>
    <col min="7173" max="7178" width="15.7109375" style="2" customWidth="1"/>
    <col min="7179" max="7179" width="8.140625" style="2" customWidth="1"/>
    <col min="7180" max="7424" width="11.42578125" style="2"/>
    <col min="7425" max="7426" width="2" style="2" customWidth="1"/>
    <col min="7427" max="7427" width="4.7109375" style="2" customWidth="1"/>
    <col min="7428" max="7428" width="26.140625" style="2" customWidth="1"/>
    <col min="7429" max="7434" width="15.7109375" style="2" customWidth="1"/>
    <col min="7435" max="7435" width="8.140625" style="2" customWidth="1"/>
    <col min="7436" max="7680" width="11.42578125" style="2"/>
    <col min="7681" max="7682" width="2" style="2" customWidth="1"/>
    <col min="7683" max="7683" width="4.7109375" style="2" customWidth="1"/>
    <col min="7684" max="7684" width="26.140625" style="2" customWidth="1"/>
    <col min="7685" max="7690" width="15.7109375" style="2" customWidth="1"/>
    <col min="7691" max="7691" width="8.140625" style="2" customWidth="1"/>
    <col min="7692" max="7936" width="11.42578125" style="2"/>
    <col min="7937" max="7938" width="2" style="2" customWidth="1"/>
    <col min="7939" max="7939" width="4.7109375" style="2" customWidth="1"/>
    <col min="7940" max="7940" width="26.140625" style="2" customWidth="1"/>
    <col min="7941" max="7946" width="15.7109375" style="2" customWidth="1"/>
    <col min="7947" max="7947" width="8.140625" style="2" customWidth="1"/>
    <col min="7948" max="8192" width="11.42578125" style="2"/>
    <col min="8193" max="8194" width="2" style="2" customWidth="1"/>
    <col min="8195" max="8195" width="4.7109375" style="2" customWidth="1"/>
    <col min="8196" max="8196" width="26.140625" style="2" customWidth="1"/>
    <col min="8197" max="8202" width="15.7109375" style="2" customWidth="1"/>
    <col min="8203" max="8203" width="8.140625" style="2" customWidth="1"/>
    <col min="8204" max="8448" width="11.42578125" style="2"/>
    <col min="8449" max="8450" width="2" style="2" customWidth="1"/>
    <col min="8451" max="8451" width="4.7109375" style="2" customWidth="1"/>
    <col min="8452" max="8452" width="26.140625" style="2" customWidth="1"/>
    <col min="8453" max="8458" width="15.7109375" style="2" customWidth="1"/>
    <col min="8459" max="8459" width="8.140625" style="2" customWidth="1"/>
    <col min="8460" max="8704" width="11.42578125" style="2"/>
    <col min="8705" max="8706" width="2" style="2" customWidth="1"/>
    <col min="8707" max="8707" width="4.7109375" style="2" customWidth="1"/>
    <col min="8708" max="8708" width="26.140625" style="2" customWidth="1"/>
    <col min="8709" max="8714" width="15.7109375" style="2" customWidth="1"/>
    <col min="8715" max="8715" width="8.140625" style="2" customWidth="1"/>
    <col min="8716" max="8960" width="11.42578125" style="2"/>
    <col min="8961" max="8962" width="2" style="2" customWidth="1"/>
    <col min="8963" max="8963" width="4.7109375" style="2" customWidth="1"/>
    <col min="8964" max="8964" width="26.140625" style="2" customWidth="1"/>
    <col min="8965" max="8970" width="15.7109375" style="2" customWidth="1"/>
    <col min="8971" max="8971" width="8.140625" style="2" customWidth="1"/>
    <col min="8972" max="9216" width="11.42578125" style="2"/>
    <col min="9217" max="9218" width="2" style="2" customWidth="1"/>
    <col min="9219" max="9219" width="4.7109375" style="2" customWidth="1"/>
    <col min="9220" max="9220" width="26.140625" style="2" customWidth="1"/>
    <col min="9221" max="9226" width="15.7109375" style="2" customWidth="1"/>
    <col min="9227" max="9227" width="8.140625" style="2" customWidth="1"/>
    <col min="9228" max="9472" width="11.42578125" style="2"/>
    <col min="9473" max="9474" width="2" style="2" customWidth="1"/>
    <col min="9475" max="9475" width="4.7109375" style="2" customWidth="1"/>
    <col min="9476" max="9476" width="26.140625" style="2" customWidth="1"/>
    <col min="9477" max="9482" width="15.7109375" style="2" customWidth="1"/>
    <col min="9483" max="9483" width="8.140625" style="2" customWidth="1"/>
    <col min="9484" max="9728" width="11.42578125" style="2"/>
    <col min="9729" max="9730" width="2" style="2" customWidth="1"/>
    <col min="9731" max="9731" width="4.7109375" style="2" customWidth="1"/>
    <col min="9732" max="9732" width="26.140625" style="2" customWidth="1"/>
    <col min="9733" max="9738" width="15.7109375" style="2" customWidth="1"/>
    <col min="9739" max="9739" width="8.140625" style="2" customWidth="1"/>
    <col min="9740" max="9984" width="11.42578125" style="2"/>
    <col min="9985" max="9986" width="2" style="2" customWidth="1"/>
    <col min="9987" max="9987" width="4.7109375" style="2" customWidth="1"/>
    <col min="9988" max="9988" width="26.140625" style="2" customWidth="1"/>
    <col min="9989" max="9994" width="15.7109375" style="2" customWidth="1"/>
    <col min="9995" max="9995" width="8.140625" style="2" customWidth="1"/>
    <col min="9996" max="10240" width="11.42578125" style="2"/>
    <col min="10241" max="10242" width="2" style="2" customWidth="1"/>
    <col min="10243" max="10243" width="4.7109375" style="2" customWidth="1"/>
    <col min="10244" max="10244" width="26.140625" style="2" customWidth="1"/>
    <col min="10245" max="10250" width="15.7109375" style="2" customWidth="1"/>
    <col min="10251" max="10251" width="8.140625" style="2" customWidth="1"/>
    <col min="10252" max="10496" width="11.42578125" style="2"/>
    <col min="10497" max="10498" width="2" style="2" customWidth="1"/>
    <col min="10499" max="10499" width="4.7109375" style="2" customWidth="1"/>
    <col min="10500" max="10500" width="26.140625" style="2" customWidth="1"/>
    <col min="10501" max="10506" width="15.7109375" style="2" customWidth="1"/>
    <col min="10507" max="10507" width="8.140625" style="2" customWidth="1"/>
    <col min="10508" max="10752" width="11.42578125" style="2"/>
    <col min="10753" max="10754" width="2" style="2" customWidth="1"/>
    <col min="10755" max="10755" width="4.7109375" style="2" customWidth="1"/>
    <col min="10756" max="10756" width="26.140625" style="2" customWidth="1"/>
    <col min="10757" max="10762" width="15.7109375" style="2" customWidth="1"/>
    <col min="10763" max="10763" width="8.140625" style="2" customWidth="1"/>
    <col min="10764" max="11008" width="11.42578125" style="2"/>
    <col min="11009" max="11010" width="2" style="2" customWidth="1"/>
    <col min="11011" max="11011" width="4.7109375" style="2" customWidth="1"/>
    <col min="11012" max="11012" width="26.140625" style="2" customWidth="1"/>
    <col min="11013" max="11018" width="15.7109375" style="2" customWidth="1"/>
    <col min="11019" max="11019" width="8.140625" style="2" customWidth="1"/>
    <col min="11020" max="11264" width="11.42578125" style="2"/>
    <col min="11265" max="11266" width="2" style="2" customWidth="1"/>
    <col min="11267" max="11267" width="4.7109375" style="2" customWidth="1"/>
    <col min="11268" max="11268" width="26.140625" style="2" customWidth="1"/>
    <col min="11269" max="11274" width="15.7109375" style="2" customWidth="1"/>
    <col min="11275" max="11275" width="8.140625" style="2" customWidth="1"/>
    <col min="11276" max="11520" width="11.42578125" style="2"/>
    <col min="11521" max="11522" width="2" style="2" customWidth="1"/>
    <col min="11523" max="11523" width="4.7109375" style="2" customWidth="1"/>
    <col min="11524" max="11524" width="26.140625" style="2" customWidth="1"/>
    <col min="11525" max="11530" width="15.7109375" style="2" customWidth="1"/>
    <col min="11531" max="11531" width="8.140625" style="2" customWidth="1"/>
    <col min="11532" max="11776" width="11.42578125" style="2"/>
    <col min="11777" max="11778" width="2" style="2" customWidth="1"/>
    <col min="11779" max="11779" width="4.7109375" style="2" customWidth="1"/>
    <col min="11780" max="11780" width="26.140625" style="2" customWidth="1"/>
    <col min="11781" max="11786" width="15.7109375" style="2" customWidth="1"/>
    <col min="11787" max="11787" width="8.140625" style="2" customWidth="1"/>
    <col min="11788" max="12032" width="11.42578125" style="2"/>
    <col min="12033" max="12034" width="2" style="2" customWidth="1"/>
    <col min="12035" max="12035" width="4.7109375" style="2" customWidth="1"/>
    <col min="12036" max="12036" width="26.140625" style="2" customWidth="1"/>
    <col min="12037" max="12042" width="15.7109375" style="2" customWidth="1"/>
    <col min="12043" max="12043" width="8.140625" style="2" customWidth="1"/>
    <col min="12044" max="12288" width="11.42578125" style="2"/>
    <col min="12289" max="12290" width="2" style="2" customWidth="1"/>
    <col min="12291" max="12291" width="4.7109375" style="2" customWidth="1"/>
    <col min="12292" max="12292" width="26.140625" style="2" customWidth="1"/>
    <col min="12293" max="12298" width="15.7109375" style="2" customWidth="1"/>
    <col min="12299" max="12299" width="8.140625" style="2" customWidth="1"/>
    <col min="12300" max="12544" width="11.42578125" style="2"/>
    <col min="12545" max="12546" width="2" style="2" customWidth="1"/>
    <col min="12547" max="12547" width="4.7109375" style="2" customWidth="1"/>
    <col min="12548" max="12548" width="26.140625" style="2" customWidth="1"/>
    <col min="12549" max="12554" width="15.7109375" style="2" customWidth="1"/>
    <col min="12555" max="12555" width="8.140625" style="2" customWidth="1"/>
    <col min="12556" max="12800" width="11.42578125" style="2"/>
    <col min="12801" max="12802" width="2" style="2" customWidth="1"/>
    <col min="12803" max="12803" width="4.7109375" style="2" customWidth="1"/>
    <col min="12804" max="12804" width="26.140625" style="2" customWidth="1"/>
    <col min="12805" max="12810" width="15.7109375" style="2" customWidth="1"/>
    <col min="12811" max="12811" width="8.140625" style="2" customWidth="1"/>
    <col min="12812" max="13056" width="11.42578125" style="2"/>
    <col min="13057" max="13058" width="2" style="2" customWidth="1"/>
    <col min="13059" max="13059" width="4.7109375" style="2" customWidth="1"/>
    <col min="13060" max="13060" width="26.140625" style="2" customWidth="1"/>
    <col min="13061" max="13066" width="15.7109375" style="2" customWidth="1"/>
    <col min="13067" max="13067" width="8.140625" style="2" customWidth="1"/>
    <col min="13068" max="13312" width="11.42578125" style="2"/>
    <col min="13313" max="13314" width="2" style="2" customWidth="1"/>
    <col min="13315" max="13315" width="4.7109375" style="2" customWidth="1"/>
    <col min="13316" max="13316" width="26.140625" style="2" customWidth="1"/>
    <col min="13317" max="13322" width="15.7109375" style="2" customWidth="1"/>
    <col min="13323" max="13323" width="8.140625" style="2" customWidth="1"/>
    <col min="13324" max="13568" width="11.42578125" style="2"/>
    <col min="13569" max="13570" width="2" style="2" customWidth="1"/>
    <col min="13571" max="13571" width="4.7109375" style="2" customWidth="1"/>
    <col min="13572" max="13572" width="26.140625" style="2" customWidth="1"/>
    <col min="13573" max="13578" width="15.7109375" style="2" customWidth="1"/>
    <col min="13579" max="13579" width="8.140625" style="2" customWidth="1"/>
    <col min="13580" max="13824" width="11.42578125" style="2"/>
    <col min="13825" max="13826" width="2" style="2" customWidth="1"/>
    <col min="13827" max="13827" width="4.7109375" style="2" customWidth="1"/>
    <col min="13828" max="13828" width="26.140625" style="2" customWidth="1"/>
    <col min="13829" max="13834" width="15.7109375" style="2" customWidth="1"/>
    <col min="13835" max="13835" width="8.140625" style="2" customWidth="1"/>
    <col min="13836" max="14080" width="11.42578125" style="2"/>
    <col min="14081" max="14082" width="2" style="2" customWidth="1"/>
    <col min="14083" max="14083" width="4.7109375" style="2" customWidth="1"/>
    <col min="14084" max="14084" width="26.140625" style="2" customWidth="1"/>
    <col min="14085" max="14090" width="15.7109375" style="2" customWidth="1"/>
    <col min="14091" max="14091" width="8.140625" style="2" customWidth="1"/>
    <col min="14092" max="14336" width="11.42578125" style="2"/>
    <col min="14337" max="14338" width="2" style="2" customWidth="1"/>
    <col min="14339" max="14339" width="4.7109375" style="2" customWidth="1"/>
    <col min="14340" max="14340" width="26.140625" style="2" customWidth="1"/>
    <col min="14341" max="14346" width="15.7109375" style="2" customWidth="1"/>
    <col min="14347" max="14347" width="8.140625" style="2" customWidth="1"/>
    <col min="14348" max="14592" width="11.42578125" style="2"/>
    <col min="14593" max="14594" width="2" style="2" customWidth="1"/>
    <col min="14595" max="14595" width="4.7109375" style="2" customWidth="1"/>
    <col min="14596" max="14596" width="26.140625" style="2" customWidth="1"/>
    <col min="14597" max="14602" width="15.7109375" style="2" customWidth="1"/>
    <col min="14603" max="14603" width="8.140625" style="2" customWidth="1"/>
    <col min="14604" max="14848" width="11.42578125" style="2"/>
    <col min="14849" max="14850" width="2" style="2" customWidth="1"/>
    <col min="14851" max="14851" width="4.7109375" style="2" customWidth="1"/>
    <col min="14852" max="14852" width="26.140625" style="2" customWidth="1"/>
    <col min="14853" max="14858" width="15.7109375" style="2" customWidth="1"/>
    <col min="14859" max="14859" width="8.140625" style="2" customWidth="1"/>
    <col min="14860" max="15104" width="11.42578125" style="2"/>
    <col min="15105" max="15106" width="2" style="2" customWidth="1"/>
    <col min="15107" max="15107" width="4.7109375" style="2" customWidth="1"/>
    <col min="15108" max="15108" width="26.140625" style="2" customWidth="1"/>
    <col min="15109" max="15114" width="15.7109375" style="2" customWidth="1"/>
    <col min="15115" max="15115" width="8.140625" style="2" customWidth="1"/>
    <col min="15116" max="15360" width="11.42578125" style="2"/>
    <col min="15361" max="15362" width="2" style="2" customWidth="1"/>
    <col min="15363" max="15363" width="4.7109375" style="2" customWidth="1"/>
    <col min="15364" max="15364" width="26.140625" style="2" customWidth="1"/>
    <col min="15365" max="15370" width="15.7109375" style="2" customWidth="1"/>
    <col min="15371" max="15371" width="8.140625" style="2" customWidth="1"/>
    <col min="15372" max="15616" width="11.42578125" style="2"/>
    <col min="15617" max="15618" width="2" style="2" customWidth="1"/>
    <col min="15619" max="15619" width="4.7109375" style="2" customWidth="1"/>
    <col min="15620" max="15620" width="26.140625" style="2" customWidth="1"/>
    <col min="15621" max="15626" width="15.7109375" style="2" customWidth="1"/>
    <col min="15627" max="15627" width="8.140625" style="2" customWidth="1"/>
    <col min="15628" max="15872" width="11.42578125" style="2"/>
    <col min="15873" max="15874" width="2" style="2" customWidth="1"/>
    <col min="15875" max="15875" width="4.7109375" style="2" customWidth="1"/>
    <col min="15876" max="15876" width="26.140625" style="2" customWidth="1"/>
    <col min="15877" max="15882" width="15.7109375" style="2" customWidth="1"/>
    <col min="15883" max="15883" width="8.140625" style="2" customWidth="1"/>
    <col min="15884" max="16128" width="11.42578125" style="2"/>
    <col min="16129" max="16130" width="2" style="2" customWidth="1"/>
    <col min="16131" max="16131" width="4.7109375" style="2" customWidth="1"/>
    <col min="16132" max="16132" width="26.140625" style="2" customWidth="1"/>
    <col min="16133" max="16138" width="15.7109375" style="2" customWidth="1"/>
    <col min="16139" max="16139" width="8.140625" style="2" customWidth="1"/>
    <col min="16140" max="16384" width="11.42578125" style="2"/>
  </cols>
  <sheetData>
    <row r="1" spans="1:37" ht="21.75" customHeight="1">
      <c r="A1" s="307" t="s">
        <v>543</v>
      </c>
      <c r="B1" s="307"/>
      <c r="C1" s="307"/>
      <c r="D1" s="307"/>
      <c r="E1" s="307"/>
      <c r="F1" s="307"/>
      <c r="G1" s="307"/>
      <c r="H1" s="307"/>
      <c r="I1" s="307"/>
      <c r="J1" s="307"/>
    </row>
    <row r="2" spans="1:37" ht="22.5" customHeight="1">
      <c r="A2" s="307" t="s">
        <v>246</v>
      </c>
      <c r="B2" s="307"/>
      <c r="C2" s="307"/>
      <c r="D2" s="307"/>
      <c r="E2" s="307"/>
      <c r="F2" s="307"/>
      <c r="G2" s="307"/>
      <c r="H2" s="307"/>
      <c r="I2" s="307"/>
      <c r="J2" s="307"/>
    </row>
    <row r="3" spans="1:37" ht="22.5" customHeight="1">
      <c r="A3" s="307" t="s">
        <v>544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37" ht="30" customHeight="1">
      <c r="A4" s="308" t="s">
        <v>41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37" ht="10.5" customHeight="1">
      <c r="A5" s="309" t="s">
        <v>33</v>
      </c>
      <c r="B5" s="309"/>
      <c r="C5" s="309"/>
      <c r="D5" s="310"/>
      <c r="E5" s="177"/>
      <c r="F5" s="315" t="s">
        <v>48</v>
      </c>
      <c r="G5" s="177"/>
      <c r="H5" s="170"/>
      <c r="I5" s="318" t="s">
        <v>34</v>
      </c>
      <c r="J5" s="170"/>
    </row>
    <row r="6" spans="1:37" ht="12" customHeight="1">
      <c r="A6" s="311"/>
      <c r="B6" s="311"/>
      <c r="C6" s="311"/>
      <c r="D6" s="312"/>
      <c r="E6" s="178" t="s">
        <v>3</v>
      </c>
      <c r="F6" s="316"/>
      <c r="G6" s="178"/>
      <c r="H6" s="170" t="s">
        <v>6</v>
      </c>
      <c r="I6" s="319"/>
      <c r="J6" s="170" t="s">
        <v>9</v>
      </c>
    </row>
    <row r="7" spans="1:37" ht="12" customHeight="1">
      <c r="A7" s="311"/>
      <c r="B7" s="311"/>
      <c r="C7" s="311"/>
      <c r="D7" s="312"/>
      <c r="E7" s="178" t="s">
        <v>40</v>
      </c>
      <c r="F7" s="316"/>
      <c r="G7" s="178" t="s">
        <v>5</v>
      </c>
      <c r="H7" s="170" t="s">
        <v>7</v>
      </c>
      <c r="I7" s="319"/>
      <c r="J7" s="170" t="s">
        <v>10</v>
      </c>
    </row>
    <row r="8" spans="1:37" ht="11.25" customHeight="1">
      <c r="A8" s="311"/>
      <c r="B8" s="311"/>
      <c r="C8" s="311"/>
      <c r="D8" s="312"/>
      <c r="E8" s="178" t="s">
        <v>4</v>
      </c>
      <c r="F8" s="316"/>
      <c r="G8" s="178"/>
      <c r="H8" s="170" t="s">
        <v>8</v>
      </c>
      <c r="I8" s="319"/>
      <c r="J8" s="170" t="s">
        <v>11</v>
      </c>
    </row>
    <row r="9" spans="1:37" ht="10.5" customHeight="1">
      <c r="A9" s="311"/>
      <c r="B9" s="311"/>
      <c r="C9" s="311"/>
      <c r="D9" s="312"/>
      <c r="E9" s="179"/>
      <c r="F9" s="317"/>
      <c r="G9" s="179"/>
      <c r="H9" s="171"/>
      <c r="I9" s="320"/>
      <c r="J9" s="171"/>
    </row>
    <row r="10" spans="1:37" ht="16.5" customHeight="1">
      <c r="A10" s="313"/>
      <c r="B10" s="313"/>
      <c r="C10" s="313"/>
      <c r="D10" s="314"/>
      <c r="E10" s="5" t="s">
        <v>1</v>
      </c>
      <c r="F10" s="5" t="s">
        <v>2</v>
      </c>
      <c r="G10" s="5" t="s">
        <v>1</v>
      </c>
      <c r="H10" s="5" t="s">
        <v>2</v>
      </c>
      <c r="I10" s="5" t="s">
        <v>1</v>
      </c>
      <c r="J10" s="182" t="s">
        <v>37</v>
      </c>
      <c r="K10" s="1"/>
    </row>
    <row r="11" spans="1:37" ht="54.75" customHeight="1">
      <c r="A11" s="2" t="s">
        <v>12</v>
      </c>
      <c r="E11" s="7">
        <v>32301</v>
      </c>
      <c r="F11" s="7">
        <v>4406.33</v>
      </c>
      <c r="G11" s="7">
        <v>36234</v>
      </c>
      <c r="H11" s="7">
        <v>4070.85</v>
      </c>
      <c r="I11" s="7">
        <v>156501</v>
      </c>
      <c r="J11" s="7">
        <v>9167721</v>
      </c>
      <c r="K11" s="10"/>
      <c r="L11" s="10"/>
      <c r="M11" s="10"/>
      <c r="N11" s="10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7">
        <v>25773</v>
      </c>
      <c r="F12" s="7">
        <v>251.79000000000002</v>
      </c>
      <c r="G12" s="7">
        <v>35566</v>
      </c>
      <c r="H12" s="7">
        <v>4021.9800000000005</v>
      </c>
      <c r="I12" s="7">
        <v>154877</v>
      </c>
      <c r="J12" s="7">
        <v>5416693</v>
      </c>
      <c r="K12" s="10"/>
      <c r="L12" s="10"/>
      <c r="M12" s="10"/>
      <c r="N12" s="10"/>
    </row>
    <row r="13" spans="1:37" ht="20.25" customHeight="1">
      <c r="A13" s="2" t="s">
        <v>14</v>
      </c>
      <c r="E13" s="7"/>
      <c r="F13" s="7"/>
      <c r="G13" s="7"/>
      <c r="H13" s="7"/>
      <c r="I13" s="7"/>
      <c r="J13" s="7"/>
    </row>
    <row r="14" spans="1:37" ht="20.25" customHeight="1">
      <c r="B14" s="2" t="s">
        <v>15</v>
      </c>
      <c r="E14" s="7">
        <v>350</v>
      </c>
      <c r="F14" s="7">
        <v>3.15</v>
      </c>
      <c r="G14" s="7">
        <v>523</v>
      </c>
      <c r="H14" s="7">
        <v>35.19</v>
      </c>
      <c r="I14" s="7">
        <v>886</v>
      </c>
      <c r="J14" s="7">
        <v>95024</v>
      </c>
      <c r="K14" s="12"/>
      <c r="L14" s="12"/>
      <c r="M14" s="12"/>
      <c r="N14" s="12"/>
      <c r="O14" s="12"/>
    </row>
    <row r="15" spans="1:37" ht="30" customHeight="1">
      <c r="B15" s="2" t="s">
        <v>16</v>
      </c>
      <c r="E15" s="7">
        <v>3705</v>
      </c>
      <c r="F15" s="7">
        <v>3.6799999999999997</v>
      </c>
      <c r="G15" s="7">
        <v>13637</v>
      </c>
      <c r="H15" s="7">
        <v>1268.48</v>
      </c>
      <c r="I15" s="7">
        <v>46342</v>
      </c>
      <c r="J15" s="7">
        <v>1787875</v>
      </c>
      <c r="K15" s="12"/>
      <c r="L15" s="12"/>
      <c r="M15" s="12"/>
      <c r="N15" s="12"/>
      <c r="O15" s="12"/>
    </row>
    <row r="16" spans="1:37" ht="20.25" customHeight="1">
      <c r="B16" s="2" t="s">
        <v>14</v>
      </c>
      <c r="E16" s="7"/>
      <c r="F16" s="7"/>
      <c r="G16" s="7"/>
      <c r="H16" s="7"/>
      <c r="I16" s="7"/>
      <c r="J16" s="7"/>
      <c r="K16" s="12"/>
      <c r="L16" s="12"/>
      <c r="M16" s="12"/>
      <c r="N16" s="12"/>
      <c r="O16" s="12"/>
    </row>
    <row r="17" spans="1:20" ht="20.25" customHeight="1">
      <c r="C17" s="2" t="s">
        <v>17</v>
      </c>
      <c r="E17" s="7">
        <v>2509</v>
      </c>
      <c r="F17" s="7">
        <v>0.43</v>
      </c>
      <c r="G17" s="7">
        <v>8804</v>
      </c>
      <c r="H17" s="7">
        <v>853.62999999999988</v>
      </c>
      <c r="I17" s="7">
        <v>30613</v>
      </c>
      <c r="J17" s="7">
        <v>1259515</v>
      </c>
      <c r="K17" s="12"/>
      <c r="L17" s="12"/>
      <c r="M17" s="12"/>
      <c r="N17" s="12"/>
      <c r="O17" s="12"/>
    </row>
    <row r="18" spans="1:20" ht="20.25" customHeight="1">
      <c r="C18" s="2" t="s">
        <v>18</v>
      </c>
      <c r="E18" s="7">
        <v>97</v>
      </c>
      <c r="F18" s="7">
        <v>-2.68</v>
      </c>
      <c r="G18" s="7">
        <v>591</v>
      </c>
      <c r="H18" s="7">
        <v>55.05</v>
      </c>
      <c r="I18" s="7">
        <v>2052</v>
      </c>
      <c r="J18" s="7">
        <v>70461</v>
      </c>
      <c r="K18" s="12"/>
      <c r="L18" s="12"/>
      <c r="M18" s="12"/>
      <c r="N18" s="12"/>
      <c r="O18" s="12"/>
    </row>
    <row r="19" spans="1:20" ht="20.25" customHeight="1">
      <c r="C19" s="2" t="s">
        <v>19</v>
      </c>
      <c r="K19" s="12"/>
      <c r="L19" s="12"/>
      <c r="M19" s="12"/>
      <c r="N19" s="12"/>
      <c r="O19" s="12"/>
    </row>
    <row r="20" spans="1:20" ht="15" customHeight="1">
      <c r="C20" s="2" t="s">
        <v>20</v>
      </c>
      <c r="E20" s="7">
        <v>1099</v>
      </c>
      <c r="F20" s="7">
        <v>5.92</v>
      </c>
      <c r="G20" s="7">
        <v>4242</v>
      </c>
      <c r="H20" s="7">
        <v>359.8</v>
      </c>
      <c r="I20" s="7">
        <v>13677</v>
      </c>
      <c r="J20" s="7">
        <v>457899</v>
      </c>
      <c r="K20" s="12"/>
      <c r="L20" s="12"/>
      <c r="M20" s="12"/>
      <c r="N20" s="12"/>
      <c r="O20" s="12"/>
    </row>
    <row r="21" spans="1:20" ht="30" customHeight="1">
      <c r="B21" s="2" t="s">
        <v>21</v>
      </c>
      <c r="E21" s="7">
        <v>21579</v>
      </c>
      <c r="F21" s="7">
        <v>246.07</v>
      </c>
      <c r="G21" s="7">
        <v>20519</v>
      </c>
      <c r="H21" s="7">
        <v>2666.81</v>
      </c>
      <c r="I21" s="7">
        <v>105747</v>
      </c>
      <c r="J21" s="7">
        <v>3445231</v>
      </c>
      <c r="K21" s="12"/>
      <c r="L21" s="12"/>
      <c r="M21" s="12"/>
      <c r="N21" s="12"/>
      <c r="O21" s="12"/>
    </row>
    <row r="22" spans="1:20" ht="30" customHeight="1">
      <c r="B22" s="2" t="s">
        <v>22</v>
      </c>
      <c r="E22" s="7">
        <v>139</v>
      </c>
      <c r="F22" s="7">
        <v>-1.1099999999999999</v>
      </c>
      <c r="G22" s="7">
        <v>887</v>
      </c>
      <c r="H22" s="7">
        <v>51.5</v>
      </c>
      <c r="I22" s="7">
        <v>1902</v>
      </c>
      <c r="J22" s="7">
        <v>88563</v>
      </c>
      <c r="K22" s="12"/>
      <c r="L22" s="12"/>
      <c r="M22" s="12"/>
      <c r="N22" s="12"/>
      <c r="O22" s="12"/>
    </row>
    <row r="23" spans="1:20" ht="45" customHeight="1">
      <c r="A23" s="2" t="s">
        <v>23</v>
      </c>
      <c r="E23" s="7">
        <v>6528</v>
      </c>
      <c r="F23" s="7">
        <v>4154.55</v>
      </c>
      <c r="G23" s="7">
        <v>668</v>
      </c>
      <c r="H23" s="7">
        <v>48.87</v>
      </c>
      <c r="I23" s="7">
        <v>1624</v>
      </c>
      <c r="J23" s="7">
        <v>3751028</v>
      </c>
      <c r="K23" s="12"/>
      <c r="L23" s="12"/>
      <c r="M23" s="12"/>
      <c r="N23" s="12"/>
      <c r="O23" s="12"/>
    </row>
    <row r="24" spans="1:20" ht="20.25" customHeight="1">
      <c r="A24" s="2" t="s">
        <v>14</v>
      </c>
      <c r="E24" s="7"/>
      <c r="F24" s="7"/>
      <c r="G24" s="7"/>
      <c r="H24" s="7"/>
      <c r="I24" s="7"/>
      <c r="J24" s="7"/>
      <c r="K24" s="12" t="s">
        <v>25</v>
      </c>
      <c r="L24" s="12" t="s">
        <v>25</v>
      </c>
      <c r="M24" s="12" t="s">
        <v>25</v>
      </c>
      <c r="N24" s="12" t="s">
        <v>25</v>
      </c>
      <c r="O24" s="12" t="s">
        <v>25</v>
      </c>
    </row>
    <row r="25" spans="1:20" ht="20.25" customHeight="1">
      <c r="B25" s="2" t="s">
        <v>15</v>
      </c>
      <c r="E25" s="7">
        <v>820</v>
      </c>
      <c r="F25" s="7">
        <v>405.36</v>
      </c>
      <c r="G25" s="7">
        <v>-9</v>
      </c>
      <c r="H25" s="7">
        <v>-1.69</v>
      </c>
      <c r="I25" s="7">
        <v>-78</v>
      </c>
      <c r="J25" s="7">
        <v>955880</v>
      </c>
      <c r="K25" s="12"/>
      <c r="L25" s="10"/>
      <c r="M25" s="12"/>
      <c r="N25" s="10"/>
      <c r="O25" s="12"/>
      <c r="P25" s="10"/>
      <c r="Q25" s="12"/>
      <c r="R25" s="10"/>
      <c r="S25" s="12"/>
      <c r="T25" s="10"/>
    </row>
    <row r="26" spans="1:20" ht="30" customHeight="1">
      <c r="B26" s="2" t="s">
        <v>16</v>
      </c>
      <c r="E26" s="7">
        <v>3763</v>
      </c>
      <c r="F26" s="7">
        <v>3439.34</v>
      </c>
      <c r="G26" s="7">
        <v>443</v>
      </c>
      <c r="H26" s="7">
        <v>30.380000000000003</v>
      </c>
      <c r="I26" s="7">
        <v>975</v>
      </c>
      <c r="J26" s="7">
        <v>2379308</v>
      </c>
      <c r="K26" s="12"/>
      <c r="L26" s="10"/>
      <c r="M26" s="12"/>
      <c r="N26" s="10"/>
      <c r="O26" s="12"/>
      <c r="P26" s="10"/>
      <c r="Q26" s="12"/>
      <c r="R26" s="10"/>
      <c r="S26" s="12"/>
      <c r="T26" s="10"/>
    </row>
    <row r="27" spans="1:20" ht="20.25" customHeight="1">
      <c r="B27" s="2" t="s">
        <v>14</v>
      </c>
      <c r="E27" s="7"/>
      <c r="F27" s="7"/>
      <c r="G27" s="7"/>
      <c r="H27" s="7"/>
      <c r="I27" s="7"/>
      <c r="J27" s="7"/>
    </row>
    <row r="28" spans="1:20" ht="20.25" customHeight="1">
      <c r="C28" s="2" t="s">
        <v>24</v>
      </c>
    </row>
    <row r="29" spans="1:20" ht="15" customHeight="1">
      <c r="A29" s="2" t="s">
        <v>25</v>
      </c>
      <c r="C29" s="2" t="s">
        <v>26</v>
      </c>
      <c r="E29" s="7">
        <v>572</v>
      </c>
      <c r="F29" s="7">
        <v>599.43999999999994</v>
      </c>
      <c r="G29" s="7">
        <v>16</v>
      </c>
      <c r="H29" s="7">
        <v>1.23</v>
      </c>
      <c r="I29" s="7">
        <v>28</v>
      </c>
      <c r="J29" s="7">
        <v>172555</v>
      </c>
    </row>
    <row r="30" spans="1:20" ht="20.25" customHeight="1">
      <c r="C30" s="2" t="s">
        <v>27</v>
      </c>
      <c r="E30" s="7">
        <v>1126</v>
      </c>
      <c r="F30" s="7">
        <v>1176.3200000000002</v>
      </c>
      <c r="G30" s="7">
        <v>35</v>
      </c>
      <c r="H30" s="7">
        <v>4.0999999999999996</v>
      </c>
      <c r="I30" s="7">
        <v>138</v>
      </c>
      <c r="J30" s="7">
        <v>732585</v>
      </c>
    </row>
    <row r="31" spans="1:20" ht="20.25" customHeight="1">
      <c r="C31" s="2" t="s">
        <v>31</v>
      </c>
    </row>
    <row r="32" spans="1:20" ht="15" customHeight="1">
      <c r="C32" s="2" t="s">
        <v>28</v>
      </c>
      <c r="E32" s="7"/>
      <c r="F32" s="7"/>
      <c r="G32" s="7"/>
      <c r="H32" s="7"/>
      <c r="I32" s="7"/>
      <c r="J32" s="7"/>
    </row>
    <row r="33" spans="1:10" ht="15" customHeight="1">
      <c r="C33" s="2" t="s">
        <v>29</v>
      </c>
      <c r="E33" s="7"/>
      <c r="F33" s="7"/>
      <c r="G33" s="7"/>
      <c r="H33" s="7"/>
      <c r="I33" s="7"/>
      <c r="J33" s="7"/>
    </row>
    <row r="34" spans="1:10" ht="15" customHeight="1">
      <c r="C34" s="2" t="s">
        <v>30</v>
      </c>
      <c r="E34" s="7">
        <v>2065</v>
      </c>
      <c r="F34" s="7">
        <v>1663.58</v>
      </c>
      <c r="G34" s="7">
        <v>392</v>
      </c>
      <c r="H34" s="7">
        <v>25.06</v>
      </c>
      <c r="I34" s="7">
        <v>809</v>
      </c>
      <c r="J34" s="7">
        <v>1474168</v>
      </c>
    </row>
    <row r="35" spans="1:10" ht="20.25" customHeight="1">
      <c r="C35" s="2" t="s">
        <v>35</v>
      </c>
      <c r="E35" s="7">
        <v>37</v>
      </c>
      <c r="F35" s="7">
        <v>174.95</v>
      </c>
      <c r="G35" s="7">
        <v>14</v>
      </c>
      <c r="H35" s="7">
        <v>1.64</v>
      </c>
      <c r="I35" s="7">
        <v>51</v>
      </c>
      <c r="J35" s="7">
        <v>176715</v>
      </c>
    </row>
    <row r="36" spans="1:10" ht="29.25" customHeight="1">
      <c r="B36" s="2" t="s">
        <v>21</v>
      </c>
      <c r="E36" s="7">
        <v>1566</v>
      </c>
      <c r="F36" s="7">
        <v>153.70999999999998</v>
      </c>
      <c r="G36" s="7">
        <v>205</v>
      </c>
      <c r="H36" s="7">
        <v>20.3</v>
      </c>
      <c r="I36" s="7">
        <v>666</v>
      </c>
      <c r="J36" s="7">
        <v>134578</v>
      </c>
    </row>
    <row r="37" spans="1:10" ht="30" customHeight="1">
      <c r="B37" s="2" t="s">
        <v>22</v>
      </c>
      <c r="E37" s="7">
        <v>379</v>
      </c>
      <c r="F37" s="7">
        <v>156.13</v>
      </c>
      <c r="G37" s="7">
        <v>29</v>
      </c>
      <c r="H37" s="7">
        <v>-0.12</v>
      </c>
      <c r="I37" s="7">
        <v>61</v>
      </c>
      <c r="J37" s="7">
        <v>281262</v>
      </c>
    </row>
    <row r="38" spans="1:10" ht="15" customHeight="1">
      <c r="E38" s="7"/>
      <c r="F38" s="7"/>
      <c r="G38" s="7"/>
      <c r="H38" s="7"/>
      <c r="I38" s="7"/>
      <c r="J38" s="7"/>
    </row>
    <row r="39" spans="1:10" ht="15" customHeight="1">
      <c r="A39" s="1" t="s">
        <v>36</v>
      </c>
      <c r="B39" s="1"/>
      <c r="C39" s="1"/>
      <c r="D39" s="1"/>
      <c r="E39" s="4"/>
      <c r="F39" s="4"/>
      <c r="G39" s="4"/>
      <c r="H39" s="4"/>
      <c r="I39" s="4"/>
      <c r="J39" s="7"/>
    </row>
    <row r="40" spans="1:10" ht="18" customHeight="1">
      <c r="A40" s="2" t="s">
        <v>531</v>
      </c>
      <c r="E40" s="3"/>
      <c r="F40" s="3"/>
      <c r="G40" s="3"/>
      <c r="H40" s="3"/>
      <c r="I40" s="3"/>
      <c r="J40" s="3"/>
    </row>
    <row r="41" spans="1:10" ht="18" customHeight="1">
      <c r="A41" s="6"/>
      <c r="E41" s="3"/>
      <c r="F41" s="3"/>
      <c r="G41" s="3"/>
      <c r="H41" s="3"/>
      <c r="I41" s="3"/>
      <c r="J41" s="3"/>
    </row>
    <row r="42" spans="1:10" ht="267.75" customHeight="1">
      <c r="A42" s="306" t="s">
        <v>486</v>
      </c>
      <c r="B42" s="306"/>
      <c r="C42" s="306"/>
      <c r="D42" s="306"/>
      <c r="E42" s="306"/>
      <c r="F42" s="306"/>
      <c r="G42" s="306"/>
      <c r="H42" s="306"/>
      <c r="I42" s="306"/>
      <c r="J42" s="306"/>
    </row>
  </sheetData>
  <mergeCells count="8">
    <mergeCell ref="A42:J42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zoomScaleNormal="100" zoomScaleSheetLayoutView="75" workbookViewId="0">
      <selection sqref="A1:K1"/>
    </sheetView>
  </sheetViews>
  <sheetFormatPr baseColWidth="10" defaultRowHeight="12.75"/>
  <cols>
    <col min="1" max="1" width="2.28515625" style="18" customWidth="1"/>
    <col min="2" max="2" width="3.28515625" style="18" customWidth="1"/>
    <col min="3" max="3" width="13.7109375" style="18" customWidth="1"/>
    <col min="4" max="4" width="24.7109375" style="18" customWidth="1"/>
    <col min="5" max="10" width="13.7109375" style="18" customWidth="1"/>
    <col min="11" max="11" width="14.28515625" style="18" customWidth="1"/>
    <col min="12" max="256" width="11.5703125" style="18"/>
    <col min="257" max="257" width="2.28515625" style="18" customWidth="1"/>
    <col min="258" max="258" width="3.28515625" style="18" customWidth="1"/>
    <col min="259" max="259" width="13.7109375" style="18" customWidth="1"/>
    <col min="260" max="260" width="26.28515625" style="18" customWidth="1"/>
    <col min="261" max="267" width="15.85546875" style="18" customWidth="1"/>
    <col min="268" max="512" width="11.5703125" style="18"/>
    <col min="513" max="513" width="2.28515625" style="18" customWidth="1"/>
    <col min="514" max="514" width="3.28515625" style="18" customWidth="1"/>
    <col min="515" max="515" width="13.7109375" style="18" customWidth="1"/>
    <col min="516" max="516" width="26.28515625" style="18" customWidth="1"/>
    <col min="517" max="523" width="15.85546875" style="18" customWidth="1"/>
    <col min="524" max="768" width="11.5703125" style="18"/>
    <col min="769" max="769" width="2.28515625" style="18" customWidth="1"/>
    <col min="770" max="770" width="3.28515625" style="18" customWidth="1"/>
    <col min="771" max="771" width="13.7109375" style="18" customWidth="1"/>
    <col min="772" max="772" width="26.28515625" style="18" customWidth="1"/>
    <col min="773" max="779" width="15.85546875" style="18" customWidth="1"/>
    <col min="780" max="1024" width="11.5703125" style="18"/>
    <col min="1025" max="1025" width="2.28515625" style="18" customWidth="1"/>
    <col min="1026" max="1026" width="3.28515625" style="18" customWidth="1"/>
    <col min="1027" max="1027" width="13.7109375" style="18" customWidth="1"/>
    <col min="1028" max="1028" width="26.28515625" style="18" customWidth="1"/>
    <col min="1029" max="1035" width="15.85546875" style="18" customWidth="1"/>
    <col min="1036" max="1280" width="11.5703125" style="18"/>
    <col min="1281" max="1281" width="2.28515625" style="18" customWidth="1"/>
    <col min="1282" max="1282" width="3.28515625" style="18" customWidth="1"/>
    <col min="1283" max="1283" width="13.7109375" style="18" customWidth="1"/>
    <col min="1284" max="1284" width="26.28515625" style="18" customWidth="1"/>
    <col min="1285" max="1291" width="15.85546875" style="18" customWidth="1"/>
    <col min="1292" max="1536" width="11.5703125" style="18"/>
    <col min="1537" max="1537" width="2.28515625" style="18" customWidth="1"/>
    <col min="1538" max="1538" width="3.28515625" style="18" customWidth="1"/>
    <col min="1539" max="1539" width="13.7109375" style="18" customWidth="1"/>
    <col min="1540" max="1540" width="26.28515625" style="18" customWidth="1"/>
    <col min="1541" max="1547" width="15.85546875" style="18" customWidth="1"/>
    <col min="1548" max="1792" width="11.5703125" style="18"/>
    <col min="1793" max="1793" width="2.28515625" style="18" customWidth="1"/>
    <col min="1794" max="1794" width="3.28515625" style="18" customWidth="1"/>
    <col min="1795" max="1795" width="13.7109375" style="18" customWidth="1"/>
    <col min="1796" max="1796" width="26.28515625" style="18" customWidth="1"/>
    <col min="1797" max="1803" width="15.85546875" style="18" customWidth="1"/>
    <col min="1804" max="2048" width="11.5703125" style="18"/>
    <col min="2049" max="2049" width="2.28515625" style="18" customWidth="1"/>
    <col min="2050" max="2050" width="3.28515625" style="18" customWidth="1"/>
    <col min="2051" max="2051" width="13.7109375" style="18" customWidth="1"/>
    <col min="2052" max="2052" width="26.28515625" style="18" customWidth="1"/>
    <col min="2053" max="2059" width="15.85546875" style="18" customWidth="1"/>
    <col min="2060" max="2304" width="11.5703125" style="18"/>
    <col min="2305" max="2305" width="2.28515625" style="18" customWidth="1"/>
    <col min="2306" max="2306" width="3.28515625" style="18" customWidth="1"/>
    <col min="2307" max="2307" width="13.7109375" style="18" customWidth="1"/>
    <col min="2308" max="2308" width="26.28515625" style="18" customWidth="1"/>
    <col min="2309" max="2315" width="15.85546875" style="18" customWidth="1"/>
    <col min="2316" max="2560" width="11.5703125" style="18"/>
    <col min="2561" max="2561" width="2.28515625" style="18" customWidth="1"/>
    <col min="2562" max="2562" width="3.28515625" style="18" customWidth="1"/>
    <col min="2563" max="2563" width="13.7109375" style="18" customWidth="1"/>
    <col min="2564" max="2564" width="26.28515625" style="18" customWidth="1"/>
    <col min="2565" max="2571" width="15.85546875" style="18" customWidth="1"/>
    <col min="2572" max="2816" width="11.5703125" style="18"/>
    <col min="2817" max="2817" width="2.28515625" style="18" customWidth="1"/>
    <col min="2818" max="2818" width="3.28515625" style="18" customWidth="1"/>
    <col min="2819" max="2819" width="13.7109375" style="18" customWidth="1"/>
    <col min="2820" max="2820" width="26.28515625" style="18" customWidth="1"/>
    <col min="2821" max="2827" width="15.85546875" style="18" customWidth="1"/>
    <col min="2828" max="3072" width="11.5703125" style="18"/>
    <col min="3073" max="3073" width="2.28515625" style="18" customWidth="1"/>
    <col min="3074" max="3074" width="3.28515625" style="18" customWidth="1"/>
    <col min="3075" max="3075" width="13.7109375" style="18" customWidth="1"/>
    <col min="3076" max="3076" width="26.28515625" style="18" customWidth="1"/>
    <col min="3077" max="3083" width="15.85546875" style="18" customWidth="1"/>
    <col min="3084" max="3328" width="11.5703125" style="18"/>
    <col min="3329" max="3329" width="2.28515625" style="18" customWidth="1"/>
    <col min="3330" max="3330" width="3.28515625" style="18" customWidth="1"/>
    <col min="3331" max="3331" width="13.7109375" style="18" customWidth="1"/>
    <col min="3332" max="3332" width="26.28515625" style="18" customWidth="1"/>
    <col min="3333" max="3339" width="15.85546875" style="18" customWidth="1"/>
    <col min="3340" max="3584" width="11.5703125" style="18"/>
    <col min="3585" max="3585" width="2.28515625" style="18" customWidth="1"/>
    <col min="3586" max="3586" width="3.28515625" style="18" customWidth="1"/>
    <col min="3587" max="3587" width="13.7109375" style="18" customWidth="1"/>
    <col min="3588" max="3588" width="26.28515625" style="18" customWidth="1"/>
    <col min="3589" max="3595" width="15.85546875" style="18" customWidth="1"/>
    <col min="3596" max="3840" width="11.5703125" style="18"/>
    <col min="3841" max="3841" width="2.28515625" style="18" customWidth="1"/>
    <col min="3842" max="3842" width="3.28515625" style="18" customWidth="1"/>
    <col min="3843" max="3843" width="13.7109375" style="18" customWidth="1"/>
    <col min="3844" max="3844" width="26.28515625" style="18" customWidth="1"/>
    <col min="3845" max="3851" width="15.85546875" style="18" customWidth="1"/>
    <col min="3852" max="4096" width="11.5703125" style="18"/>
    <col min="4097" max="4097" width="2.28515625" style="18" customWidth="1"/>
    <col min="4098" max="4098" width="3.28515625" style="18" customWidth="1"/>
    <col min="4099" max="4099" width="13.7109375" style="18" customWidth="1"/>
    <col min="4100" max="4100" width="26.28515625" style="18" customWidth="1"/>
    <col min="4101" max="4107" width="15.85546875" style="18" customWidth="1"/>
    <col min="4108" max="4352" width="11.5703125" style="18"/>
    <col min="4353" max="4353" width="2.28515625" style="18" customWidth="1"/>
    <col min="4354" max="4354" width="3.28515625" style="18" customWidth="1"/>
    <col min="4355" max="4355" width="13.7109375" style="18" customWidth="1"/>
    <col min="4356" max="4356" width="26.28515625" style="18" customWidth="1"/>
    <col min="4357" max="4363" width="15.85546875" style="18" customWidth="1"/>
    <col min="4364" max="4608" width="11.5703125" style="18"/>
    <col min="4609" max="4609" width="2.28515625" style="18" customWidth="1"/>
    <col min="4610" max="4610" width="3.28515625" style="18" customWidth="1"/>
    <col min="4611" max="4611" width="13.7109375" style="18" customWidth="1"/>
    <col min="4612" max="4612" width="26.28515625" style="18" customWidth="1"/>
    <col min="4613" max="4619" width="15.85546875" style="18" customWidth="1"/>
    <col min="4620" max="4864" width="11.5703125" style="18"/>
    <col min="4865" max="4865" width="2.28515625" style="18" customWidth="1"/>
    <col min="4866" max="4866" width="3.28515625" style="18" customWidth="1"/>
    <col min="4867" max="4867" width="13.7109375" style="18" customWidth="1"/>
    <col min="4868" max="4868" width="26.28515625" style="18" customWidth="1"/>
    <col min="4869" max="4875" width="15.85546875" style="18" customWidth="1"/>
    <col min="4876" max="5120" width="11.5703125" style="18"/>
    <col min="5121" max="5121" width="2.28515625" style="18" customWidth="1"/>
    <col min="5122" max="5122" width="3.28515625" style="18" customWidth="1"/>
    <col min="5123" max="5123" width="13.7109375" style="18" customWidth="1"/>
    <col min="5124" max="5124" width="26.28515625" style="18" customWidth="1"/>
    <col min="5125" max="5131" width="15.85546875" style="18" customWidth="1"/>
    <col min="5132" max="5376" width="11.5703125" style="18"/>
    <col min="5377" max="5377" width="2.28515625" style="18" customWidth="1"/>
    <col min="5378" max="5378" width="3.28515625" style="18" customWidth="1"/>
    <col min="5379" max="5379" width="13.7109375" style="18" customWidth="1"/>
    <col min="5380" max="5380" width="26.28515625" style="18" customWidth="1"/>
    <col min="5381" max="5387" width="15.85546875" style="18" customWidth="1"/>
    <col min="5388" max="5632" width="11.5703125" style="18"/>
    <col min="5633" max="5633" width="2.28515625" style="18" customWidth="1"/>
    <col min="5634" max="5634" width="3.28515625" style="18" customWidth="1"/>
    <col min="5635" max="5635" width="13.7109375" style="18" customWidth="1"/>
    <col min="5636" max="5636" width="26.28515625" style="18" customWidth="1"/>
    <col min="5637" max="5643" width="15.85546875" style="18" customWidth="1"/>
    <col min="5644" max="5888" width="11.5703125" style="18"/>
    <col min="5889" max="5889" width="2.28515625" style="18" customWidth="1"/>
    <col min="5890" max="5890" width="3.28515625" style="18" customWidth="1"/>
    <col min="5891" max="5891" width="13.7109375" style="18" customWidth="1"/>
    <col min="5892" max="5892" width="26.28515625" style="18" customWidth="1"/>
    <col min="5893" max="5899" width="15.85546875" style="18" customWidth="1"/>
    <col min="5900" max="6144" width="11.5703125" style="18"/>
    <col min="6145" max="6145" width="2.28515625" style="18" customWidth="1"/>
    <col min="6146" max="6146" width="3.28515625" style="18" customWidth="1"/>
    <col min="6147" max="6147" width="13.7109375" style="18" customWidth="1"/>
    <col min="6148" max="6148" width="26.28515625" style="18" customWidth="1"/>
    <col min="6149" max="6155" width="15.85546875" style="18" customWidth="1"/>
    <col min="6156" max="6400" width="11.5703125" style="18"/>
    <col min="6401" max="6401" width="2.28515625" style="18" customWidth="1"/>
    <col min="6402" max="6402" width="3.28515625" style="18" customWidth="1"/>
    <col min="6403" max="6403" width="13.7109375" style="18" customWidth="1"/>
    <col min="6404" max="6404" width="26.28515625" style="18" customWidth="1"/>
    <col min="6405" max="6411" width="15.85546875" style="18" customWidth="1"/>
    <col min="6412" max="6656" width="11.5703125" style="18"/>
    <col min="6657" max="6657" width="2.28515625" style="18" customWidth="1"/>
    <col min="6658" max="6658" width="3.28515625" style="18" customWidth="1"/>
    <col min="6659" max="6659" width="13.7109375" style="18" customWidth="1"/>
    <col min="6660" max="6660" width="26.28515625" style="18" customWidth="1"/>
    <col min="6661" max="6667" width="15.85546875" style="18" customWidth="1"/>
    <col min="6668" max="6912" width="11.5703125" style="18"/>
    <col min="6913" max="6913" width="2.28515625" style="18" customWidth="1"/>
    <col min="6914" max="6914" width="3.28515625" style="18" customWidth="1"/>
    <col min="6915" max="6915" width="13.7109375" style="18" customWidth="1"/>
    <col min="6916" max="6916" width="26.28515625" style="18" customWidth="1"/>
    <col min="6917" max="6923" width="15.85546875" style="18" customWidth="1"/>
    <col min="6924" max="7168" width="11.5703125" style="18"/>
    <col min="7169" max="7169" width="2.28515625" style="18" customWidth="1"/>
    <col min="7170" max="7170" width="3.28515625" style="18" customWidth="1"/>
    <col min="7171" max="7171" width="13.7109375" style="18" customWidth="1"/>
    <col min="7172" max="7172" width="26.28515625" style="18" customWidth="1"/>
    <col min="7173" max="7179" width="15.85546875" style="18" customWidth="1"/>
    <col min="7180" max="7424" width="11.5703125" style="18"/>
    <col min="7425" max="7425" width="2.28515625" style="18" customWidth="1"/>
    <col min="7426" max="7426" width="3.28515625" style="18" customWidth="1"/>
    <col min="7427" max="7427" width="13.7109375" style="18" customWidth="1"/>
    <col min="7428" max="7428" width="26.28515625" style="18" customWidth="1"/>
    <col min="7429" max="7435" width="15.85546875" style="18" customWidth="1"/>
    <col min="7436" max="7680" width="11.5703125" style="18"/>
    <col min="7681" max="7681" width="2.28515625" style="18" customWidth="1"/>
    <col min="7682" max="7682" width="3.28515625" style="18" customWidth="1"/>
    <col min="7683" max="7683" width="13.7109375" style="18" customWidth="1"/>
    <col min="7684" max="7684" width="26.28515625" style="18" customWidth="1"/>
    <col min="7685" max="7691" width="15.85546875" style="18" customWidth="1"/>
    <col min="7692" max="7936" width="11.5703125" style="18"/>
    <col min="7937" max="7937" width="2.28515625" style="18" customWidth="1"/>
    <col min="7938" max="7938" width="3.28515625" style="18" customWidth="1"/>
    <col min="7939" max="7939" width="13.7109375" style="18" customWidth="1"/>
    <col min="7940" max="7940" width="26.28515625" style="18" customWidth="1"/>
    <col min="7941" max="7947" width="15.85546875" style="18" customWidth="1"/>
    <col min="7948" max="8192" width="11.5703125" style="18"/>
    <col min="8193" max="8193" width="2.28515625" style="18" customWidth="1"/>
    <col min="8194" max="8194" width="3.28515625" style="18" customWidth="1"/>
    <col min="8195" max="8195" width="13.7109375" style="18" customWidth="1"/>
    <col min="8196" max="8196" width="26.28515625" style="18" customWidth="1"/>
    <col min="8197" max="8203" width="15.85546875" style="18" customWidth="1"/>
    <col min="8204" max="8448" width="11.5703125" style="18"/>
    <col min="8449" max="8449" width="2.28515625" style="18" customWidth="1"/>
    <col min="8450" max="8450" width="3.28515625" style="18" customWidth="1"/>
    <col min="8451" max="8451" width="13.7109375" style="18" customWidth="1"/>
    <col min="8452" max="8452" width="26.28515625" style="18" customWidth="1"/>
    <col min="8453" max="8459" width="15.85546875" style="18" customWidth="1"/>
    <col min="8460" max="8704" width="11.5703125" style="18"/>
    <col min="8705" max="8705" width="2.28515625" style="18" customWidth="1"/>
    <col min="8706" max="8706" width="3.28515625" style="18" customWidth="1"/>
    <col min="8707" max="8707" width="13.7109375" style="18" customWidth="1"/>
    <col min="8708" max="8708" width="26.28515625" style="18" customWidth="1"/>
    <col min="8709" max="8715" width="15.85546875" style="18" customWidth="1"/>
    <col min="8716" max="8960" width="11.5703125" style="18"/>
    <col min="8961" max="8961" width="2.28515625" style="18" customWidth="1"/>
    <col min="8962" max="8962" width="3.28515625" style="18" customWidth="1"/>
    <col min="8963" max="8963" width="13.7109375" style="18" customWidth="1"/>
    <col min="8964" max="8964" width="26.28515625" style="18" customWidth="1"/>
    <col min="8965" max="8971" width="15.85546875" style="18" customWidth="1"/>
    <col min="8972" max="9216" width="11.5703125" style="18"/>
    <col min="9217" max="9217" width="2.28515625" style="18" customWidth="1"/>
    <col min="9218" max="9218" width="3.28515625" style="18" customWidth="1"/>
    <col min="9219" max="9219" width="13.7109375" style="18" customWidth="1"/>
    <col min="9220" max="9220" width="26.28515625" style="18" customWidth="1"/>
    <col min="9221" max="9227" width="15.85546875" style="18" customWidth="1"/>
    <col min="9228" max="9472" width="11.5703125" style="18"/>
    <col min="9473" max="9473" width="2.28515625" style="18" customWidth="1"/>
    <col min="9474" max="9474" width="3.28515625" style="18" customWidth="1"/>
    <col min="9475" max="9475" width="13.7109375" style="18" customWidth="1"/>
    <col min="9476" max="9476" width="26.28515625" style="18" customWidth="1"/>
    <col min="9477" max="9483" width="15.85546875" style="18" customWidth="1"/>
    <col min="9484" max="9728" width="11.5703125" style="18"/>
    <col min="9729" max="9729" width="2.28515625" style="18" customWidth="1"/>
    <col min="9730" max="9730" width="3.28515625" style="18" customWidth="1"/>
    <col min="9731" max="9731" width="13.7109375" style="18" customWidth="1"/>
    <col min="9732" max="9732" width="26.28515625" style="18" customWidth="1"/>
    <col min="9733" max="9739" width="15.85546875" style="18" customWidth="1"/>
    <col min="9740" max="9984" width="11.5703125" style="18"/>
    <col min="9985" max="9985" width="2.28515625" style="18" customWidth="1"/>
    <col min="9986" max="9986" width="3.28515625" style="18" customWidth="1"/>
    <col min="9987" max="9987" width="13.7109375" style="18" customWidth="1"/>
    <col min="9988" max="9988" width="26.28515625" style="18" customWidth="1"/>
    <col min="9989" max="9995" width="15.85546875" style="18" customWidth="1"/>
    <col min="9996" max="10240" width="11.5703125" style="18"/>
    <col min="10241" max="10241" width="2.28515625" style="18" customWidth="1"/>
    <col min="10242" max="10242" width="3.28515625" style="18" customWidth="1"/>
    <col min="10243" max="10243" width="13.7109375" style="18" customWidth="1"/>
    <col min="10244" max="10244" width="26.28515625" style="18" customWidth="1"/>
    <col min="10245" max="10251" width="15.85546875" style="18" customWidth="1"/>
    <col min="10252" max="10496" width="11.5703125" style="18"/>
    <col min="10497" max="10497" width="2.28515625" style="18" customWidth="1"/>
    <col min="10498" max="10498" width="3.28515625" style="18" customWidth="1"/>
    <col min="10499" max="10499" width="13.7109375" style="18" customWidth="1"/>
    <col min="10500" max="10500" width="26.28515625" style="18" customWidth="1"/>
    <col min="10501" max="10507" width="15.85546875" style="18" customWidth="1"/>
    <col min="10508" max="10752" width="11.5703125" style="18"/>
    <col min="10753" max="10753" width="2.28515625" style="18" customWidth="1"/>
    <col min="10754" max="10754" width="3.28515625" style="18" customWidth="1"/>
    <col min="10755" max="10755" width="13.7109375" style="18" customWidth="1"/>
    <col min="10756" max="10756" width="26.28515625" style="18" customWidth="1"/>
    <col min="10757" max="10763" width="15.85546875" style="18" customWidth="1"/>
    <col min="10764" max="11008" width="11.5703125" style="18"/>
    <col min="11009" max="11009" width="2.28515625" style="18" customWidth="1"/>
    <col min="11010" max="11010" width="3.28515625" style="18" customWidth="1"/>
    <col min="11011" max="11011" width="13.7109375" style="18" customWidth="1"/>
    <col min="11012" max="11012" width="26.28515625" style="18" customWidth="1"/>
    <col min="11013" max="11019" width="15.85546875" style="18" customWidth="1"/>
    <col min="11020" max="11264" width="11.5703125" style="18"/>
    <col min="11265" max="11265" width="2.28515625" style="18" customWidth="1"/>
    <col min="11266" max="11266" width="3.28515625" style="18" customWidth="1"/>
    <col min="11267" max="11267" width="13.7109375" style="18" customWidth="1"/>
    <col min="11268" max="11268" width="26.28515625" style="18" customWidth="1"/>
    <col min="11269" max="11275" width="15.85546875" style="18" customWidth="1"/>
    <col min="11276" max="11520" width="11.5703125" style="18"/>
    <col min="11521" max="11521" width="2.28515625" style="18" customWidth="1"/>
    <col min="11522" max="11522" width="3.28515625" style="18" customWidth="1"/>
    <col min="11523" max="11523" width="13.7109375" style="18" customWidth="1"/>
    <col min="11524" max="11524" width="26.28515625" style="18" customWidth="1"/>
    <col min="11525" max="11531" width="15.85546875" style="18" customWidth="1"/>
    <col min="11532" max="11776" width="11.5703125" style="18"/>
    <col min="11777" max="11777" width="2.28515625" style="18" customWidth="1"/>
    <col min="11778" max="11778" width="3.28515625" style="18" customWidth="1"/>
    <col min="11779" max="11779" width="13.7109375" style="18" customWidth="1"/>
    <col min="11780" max="11780" width="26.28515625" style="18" customWidth="1"/>
    <col min="11781" max="11787" width="15.85546875" style="18" customWidth="1"/>
    <col min="11788" max="12032" width="11.5703125" style="18"/>
    <col min="12033" max="12033" width="2.28515625" style="18" customWidth="1"/>
    <col min="12034" max="12034" width="3.28515625" style="18" customWidth="1"/>
    <col min="12035" max="12035" width="13.7109375" style="18" customWidth="1"/>
    <col min="12036" max="12036" width="26.28515625" style="18" customWidth="1"/>
    <col min="12037" max="12043" width="15.85546875" style="18" customWidth="1"/>
    <col min="12044" max="12288" width="11.5703125" style="18"/>
    <col min="12289" max="12289" width="2.28515625" style="18" customWidth="1"/>
    <col min="12290" max="12290" width="3.28515625" style="18" customWidth="1"/>
    <col min="12291" max="12291" width="13.7109375" style="18" customWidth="1"/>
    <col min="12292" max="12292" width="26.28515625" style="18" customWidth="1"/>
    <col min="12293" max="12299" width="15.85546875" style="18" customWidth="1"/>
    <col min="12300" max="12544" width="11.5703125" style="18"/>
    <col min="12545" max="12545" width="2.28515625" style="18" customWidth="1"/>
    <col min="12546" max="12546" width="3.28515625" style="18" customWidth="1"/>
    <col min="12547" max="12547" width="13.7109375" style="18" customWidth="1"/>
    <col min="12548" max="12548" width="26.28515625" style="18" customWidth="1"/>
    <col min="12549" max="12555" width="15.85546875" style="18" customWidth="1"/>
    <col min="12556" max="12800" width="11.5703125" style="18"/>
    <col min="12801" max="12801" width="2.28515625" style="18" customWidth="1"/>
    <col min="12802" max="12802" width="3.28515625" style="18" customWidth="1"/>
    <col min="12803" max="12803" width="13.7109375" style="18" customWidth="1"/>
    <col min="12804" max="12804" width="26.28515625" style="18" customWidth="1"/>
    <col min="12805" max="12811" width="15.85546875" style="18" customWidth="1"/>
    <col min="12812" max="13056" width="11.5703125" style="18"/>
    <col min="13057" max="13057" width="2.28515625" style="18" customWidth="1"/>
    <col min="13058" max="13058" width="3.28515625" style="18" customWidth="1"/>
    <col min="13059" max="13059" width="13.7109375" style="18" customWidth="1"/>
    <col min="13060" max="13060" width="26.28515625" style="18" customWidth="1"/>
    <col min="13061" max="13067" width="15.85546875" style="18" customWidth="1"/>
    <col min="13068" max="13312" width="11.5703125" style="18"/>
    <col min="13313" max="13313" width="2.28515625" style="18" customWidth="1"/>
    <col min="13314" max="13314" width="3.28515625" style="18" customWidth="1"/>
    <col min="13315" max="13315" width="13.7109375" style="18" customWidth="1"/>
    <col min="13316" max="13316" width="26.28515625" style="18" customWidth="1"/>
    <col min="13317" max="13323" width="15.85546875" style="18" customWidth="1"/>
    <col min="13324" max="13568" width="11.5703125" style="18"/>
    <col min="13569" max="13569" width="2.28515625" style="18" customWidth="1"/>
    <col min="13570" max="13570" width="3.28515625" style="18" customWidth="1"/>
    <col min="13571" max="13571" width="13.7109375" style="18" customWidth="1"/>
    <col min="13572" max="13572" width="26.28515625" style="18" customWidth="1"/>
    <col min="13573" max="13579" width="15.85546875" style="18" customWidth="1"/>
    <col min="13580" max="13824" width="11.5703125" style="18"/>
    <col min="13825" max="13825" width="2.28515625" style="18" customWidth="1"/>
    <col min="13826" max="13826" width="3.28515625" style="18" customWidth="1"/>
    <col min="13827" max="13827" width="13.7109375" style="18" customWidth="1"/>
    <col min="13828" max="13828" width="26.28515625" style="18" customWidth="1"/>
    <col min="13829" max="13835" width="15.85546875" style="18" customWidth="1"/>
    <col min="13836" max="14080" width="11.5703125" style="18"/>
    <col min="14081" max="14081" width="2.28515625" style="18" customWidth="1"/>
    <col min="14082" max="14082" width="3.28515625" style="18" customWidth="1"/>
    <col min="14083" max="14083" width="13.7109375" style="18" customWidth="1"/>
    <col min="14084" max="14084" width="26.28515625" style="18" customWidth="1"/>
    <col min="14085" max="14091" width="15.85546875" style="18" customWidth="1"/>
    <col min="14092" max="14336" width="11.5703125" style="18"/>
    <col min="14337" max="14337" width="2.28515625" style="18" customWidth="1"/>
    <col min="14338" max="14338" width="3.28515625" style="18" customWidth="1"/>
    <col min="14339" max="14339" width="13.7109375" style="18" customWidth="1"/>
    <col min="14340" max="14340" width="26.28515625" style="18" customWidth="1"/>
    <col min="14341" max="14347" width="15.85546875" style="18" customWidth="1"/>
    <col min="14348" max="14592" width="11.5703125" style="18"/>
    <col min="14593" max="14593" width="2.28515625" style="18" customWidth="1"/>
    <col min="14594" max="14594" width="3.28515625" style="18" customWidth="1"/>
    <col min="14595" max="14595" width="13.7109375" style="18" customWidth="1"/>
    <col min="14596" max="14596" width="26.28515625" style="18" customWidth="1"/>
    <col min="14597" max="14603" width="15.85546875" style="18" customWidth="1"/>
    <col min="14604" max="14848" width="11.5703125" style="18"/>
    <col min="14849" max="14849" width="2.28515625" style="18" customWidth="1"/>
    <col min="14850" max="14850" width="3.28515625" style="18" customWidth="1"/>
    <col min="14851" max="14851" width="13.7109375" style="18" customWidth="1"/>
    <col min="14852" max="14852" width="26.28515625" style="18" customWidth="1"/>
    <col min="14853" max="14859" width="15.85546875" style="18" customWidth="1"/>
    <col min="14860" max="15104" width="11.5703125" style="18"/>
    <col min="15105" max="15105" width="2.28515625" style="18" customWidth="1"/>
    <col min="15106" max="15106" width="3.28515625" style="18" customWidth="1"/>
    <col min="15107" max="15107" width="13.7109375" style="18" customWidth="1"/>
    <col min="15108" max="15108" width="26.28515625" style="18" customWidth="1"/>
    <col min="15109" max="15115" width="15.85546875" style="18" customWidth="1"/>
    <col min="15116" max="15360" width="11.5703125" style="18"/>
    <col min="15361" max="15361" width="2.28515625" style="18" customWidth="1"/>
    <col min="15362" max="15362" width="3.28515625" style="18" customWidth="1"/>
    <col min="15363" max="15363" width="13.7109375" style="18" customWidth="1"/>
    <col min="15364" max="15364" width="26.28515625" style="18" customWidth="1"/>
    <col min="15365" max="15371" width="15.85546875" style="18" customWidth="1"/>
    <col min="15372" max="15616" width="11.5703125" style="18"/>
    <col min="15617" max="15617" width="2.28515625" style="18" customWidth="1"/>
    <col min="15618" max="15618" width="3.28515625" style="18" customWidth="1"/>
    <col min="15619" max="15619" width="13.7109375" style="18" customWidth="1"/>
    <col min="15620" max="15620" width="26.28515625" style="18" customWidth="1"/>
    <col min="15621" max="15627" width="15.85546875" style="18" customWidth="1"/>
    <col min="15628" max="15872" width="11.5703125" style="18"/>
    <col min="15873" max="15873" width="2.28515625" style="18" customWidth="1"/>
    <col min="15874" max="15874" width="3.28515625" style="18" customWidth="1"/>
    <col min="15875" max="15875" width="13.7109375" style="18" customWidth="1"/>
    <col min="15876" max="15876" width="26.28515625" style="18" customWidth="1"/>
    <col min="15877" max="15883" width="15.85546875" style="18" customWidth="1"/>
    <col min="15884" max="16128" width="11.5703125" style="18"/>
    <col min="16129" max="16129" width="2.28515625" style="18" customWidth="1"/>
    <col min="16130" max="16130" width="3.28515625" style="18" customWidth="1"/>
    <col min="16131" max="16131" width="13.7109375" style="18" customWidth="1"/>
    <col min="16132" max="16132" width="26.28515625" style="18" customWidth="1"/>
    <col min="16133" max="16139" width="15.85546875" style="18" customWidth="1"/>
    <col min="16140" max="16384" width="11.5703125" style="18"/>
  </cols>
  <sheetData>
    <row r="1" spans="1:12" s="15" customFormat="1" ht="16.5" customHeight="1">
      <c r="A1" s="324" t="s">
        <v>543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14"/>
    </row>
    <row r="2" spans="1:12" s="15" customFormat="1" ht="16.5" customHeight="1">
      <c r="A2" s="324" t="s">
        <v>247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16"/>
    </row>
    <row r="3" spans="1:12" s="15" customFormat="1" ht="16.5" customHeight="1">
      <c r="A3" s="324" t="s">
        <v>545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16"/>
    </row>
    <row r="4" spans="1:12" s="15" customFormat="1" ht="25.5" customHeight="1">
      <c r="A4" s="326" t="s">
        <v>0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16"/>
    </row>
    <row r="5" spans="1:12" ht="30" customHeight="1">
      <c r="A5" s="327" t="s">
        <v>45</v>
      </c>
      <c r="B5" s="327"/>
      <c r="C5" s="327"/>
      <c r="D5" s="328"/>
      <c r="E5" s="333" t="s">
        <v>46</v>
      </c>
      <c r="F5" s="333" t="s">
        <v>47</v>
      </c>
      <c r="G5" s="333" t="s">
        <v>48</v>
      </c>
      <c r="H5" s="335" t="s">
        <v>5</v>
      </c>
      <c r="I5" s="336"/>
      <c r="J5" s="333" t="s">
        <v>49</v>
      </c>
      <c r="K5" s="321" t="s">
        <v>50</v>
      </c>
      <c r="L5" s="17"/>
    </row>
    <row r="6" spans="1:12" ht="45.75" customHeight="1">
      <c r="A6" s="329"/>
      <c r="B6" s="329"/>
      <c r="C6" s="329"/>
      <c r="D6" s="330"/>
      <c r="E6" s="334"/>
      <c r="F6" s="334"/>
      <c r="G6" s="334"/>
      <c r="H6" s="174" t="s">
        <v>51</v>
      </c>
      <c r="I6" s="174" t="s">
        <v>52</v>
      </c>
      <c r="J6" s="334"/>
      <c r="K6" s="322"/>
    </row>
    <row r="7" spans="1:12" ht="16.5">
      <c r="A7" s="331"/>
      <c r="B7" s="331"/>
      <c r="C7" s="331"/>
      <c r="D7" s="332"/>
      <c r="E7" s="174" t="s">
        <v>1</v>
      </c>
      <c r="F7" s="174" t="s">
        <v>53</v>
      </c>
      <c r="G7" s="174" t="s">
        <v>54</v>
      </c>
      <c r="H7" s="174" t="s">
        <v>1</v>
      </c>
      <c r="I7" s="174" t="s">
        <v>55</v>
      </c>
      <c r="J7" s="174" t="s">
        <v>1</v>
      </c>
      <c r="K7" s="19" t="s">
        <v>37</v>
      </c>
    </row>
    <row r="8" spans="1:12" ht="39.950000000000003" customHeight="1">
      <c r="A8" s="15" t="s">
        <v>12</v>
      </c>
      <c r="B8" s="15"/>
      <c r="C8" s="15"/>
      <c r="D8" s="15"/>
      <c r="E8" s="7">
        <v>135733</v>
      </c>
      <c r="F8" s="7">
        <v>313032</v>
      </c>
      <c r="G8" s="7">
        <v>32326.57</v>
      </c>
      <c r="H8" s="7">
        <v>220293</v>
      </c>
      <c r="I8" s="7">
        <v>24072.1</v>
      </c>
      <c r="J8" s="7">
        <v>972123</v>
      </c>
      <c r="K8" s="7">
        <v>56077367</v>
      </c>
    </row>
    <row r="9" spans="1:12" ht="39.950000000000003" customHeight="1">
      <c r="A9" s="15" t="s">
        <v>13</v>
      </c>
      <c r="B9" s="15"/>
      <c r="C9" s="15"/>
      <c r="D9" s="15"/>
      <c r="E9" s="7"/>
      <c r="F9" s="7"/>
      <c r="G9" s="7"/>
      <c r="H9" s="7"/>
      <c r="I9" s="7"/>
      <c r="J9" s="7"/>
      <c r="K9" s="7"/>
    </row>
    <row r="10" spans="1:12" ht="20.100000000000001" customHeight="1">
      <c r="A10" s="15" t="s">
        <v>56</v>
      </c>
      <c r="B10" s="15"/>
      <c r="C10" s="15"/>
      <c r="D10" s="15" t="s">
        <v>57</v>
      </c>
      <c r="E10" s="7">
        <v>87868</v>
      </c>
      <c r="F10" s="7">
        <v>70663</v>
      </c>
      <c r="G10" s="7">
        <v>3391.16</v>
      </c>
      <c r="H10" s="7">
        <v>87868</v>
      </c>
      <c r="I10" s="7">
        <v>13042.05</v>
      </c>
      <c r="J10" s="7">
        <v>521928</v>
      </c>
      <c r="K10" s="7">
        <v>19108699</v>
      </c>
    </row>
    <row r="11" spans="1:12" ht="20.100000000000001" customHeight="1">
      <c r="D11" s="15" t="s">
        <v>58</v>
      </c>
      <c r="E11" s="7">
        <v>9489</v>
      </c>
      <c r="F11" s="7">
        <v>11128</v>
      </c>
      <c r="G11" s="7">
        <v>541.61</v>
      </c>
      <c r="H11" s="7">
        <v>18978</v>
      </c>
      <c r="I11" s="7">
        <v>2069.0099999999998</v>
      </c>
      <c r="J11" s="7">
        <v>84852</v>
      </c>
      <c r="K11" s="7">
        <v>3025831</v>
      </c>
    </row>
    <row r="12" spans="1:12" ht="20.100000000000001" customHeight="1">
      <c r="A12" s="15"/>
      <c r="B12" s="15"/>
      <c r="C12" s="15"/>
      <c r="D12" s="15" t="s">
        <v>59</v>
      </c>
      <c r="E12" s="7">
        <v>11358</v>
      </c>
      <c r="F12" s="7">
        <v>44414</v>
      </c>
      <c r="G12" s="7">
        <v>2015.31</v>
      </c>
      <c r="H12" s="7">
        <v>101021</v>
      </c>
      <c r="I12" s="7">
        <v>8359.82</v>
      </c>
      <c r="J12" s="7">
        <v>341887</v>
      </c>
      <c r="K12" s="7">
        <v>11930349</v>
      </c>
    </row>
    <row r="13" spans="1:12" ht="20.100000000000001" customHeight="1">
      <c r="A13" s="15" t="s">
        <v>60</v>
      </c>
      <c r="B13" s="15"/>
      <c r="C13" s="15"/>
      <c r="D13" s="20"/>
      <c r="E13" s="7">
        <v>193</v>
      </c>
      <c r="F13" s="7">
        <v>1476</v>
      </c>
      <c r="G13" s="7">
        <v>75.06</v>
      </c>
      <c r="H13" s="7">
        <v>8253</v>
      </c>
      <c r="I13" s="7">
        <v>268.63</v>
      </c>
      <c r="J13" s="7">
        <v>10957</v>
      </c>
      <c r="K13" s="7">
        <v>437099</v>
      </c>
    </row>
    <row r="14" spans="1:12" ht="39.950000000000003" customHeight="1">
      <c r="A14" s="15" t="s">
        <v>61</v>
      </c>
      <c r="B14" s="15"/>
      <c r="C14" s="15"/>
      <c r="D14" s="15"/>
      <c r="E14" s="7">
        <v>108908</v>
      </c>
      <c r="F14" s="7">
        <v>127682</v>
      </c>
      <c r="G14" s="7">
        <v>6023.13</v>
      </c>
      <c r="H14" s="7">
        <v>216120</v>
      </c>
      <c r="I14" s="7">
        <v>23739.510000000002</v>
      </c>
      <c r="J14" s="7">
        <v>959624</v>
      </c>
      <c r="K14" s="7">
        <v>34501978</v>
      </c>
    </row>
    <row r="15" spans="1:12" ht="20.100000000000001" customHeight="1">
      <c r="A15" s="15" t="s">
        <v>62</v>
      </c>
      <c r="B15" s="15"/>
      <c r="C15" s="15"/>
      <c r="D15" s="15"/>
      <c r="E15" s="7"/>
      <c r="F15" s="7"/>
      <c r="G15" s="7"/>
      <c r="H15" s="7"/>
      <c r="I15" s="7"/>
      <c r="J15" s="7"/>
      <c r="K15" s="7"/>
    </row>
    <row r="16" spans="1:12" ht="20.100000000000001" customHeight="1">
      <c r="B16" s="21" t="s">
        <v>63</v>
      </c>
      <c r="C16" s="22"/>
      <c r="D16" s="23"/>
      <c r="E16" s="7">
        <v>6835</v>
      </c>
      <c r="F16" s="7">
        <v>26327</v>
      </c>
      <c r="G16" s="7">
        <v>1197.6299999999999</v>
      </c>
      <c r="H16" s="7">
        <v>55954</v>
      </c>
      <c r="I16" s="7">
        <v>5002.33</v>
      </c>
      <c r="J16" s="7">
        <v>196930</v>
      </c>
      <c r="K16" s="7">
        <v>7053368</v>
      </c>
    </row>
    <row r="17" spans="1:11" ht="39.950000000000003" customHeight="1">
      <c r="A17" s="24" t="s">
        <v>64</v>
      </c>
      <c r="B17" s="24"/>
      <c r="C17" s="24"/>
      <c r="D17" s="24"/>
      <c r="E17" s="7"/>
      <c r="F17" s="7"/>
      <c r="G17" s="7"/>
      <c r="H17" s="7"/>
      <c r="I17" s="7"/>
      <c r="J17" s="7"/>
      <c r="K17" s="7"/>
    </row>
    <row r="18" spans="1:11" ht="39.950000000000003" customHeight="1">
      <c r="A18" s="15"/>
      <c r="B18" s="15" t="s">
        <v>15</v>
      </c>
      <c r="C18" s="15"/>
      <c r="D18" s="15"/>
      <c r="E18" s="7">
        <v>344</v>
      </c>
      <c r="F18" s="7">
        <v>826</v>
      </c>
      <c r="G18" s="7">
        <v>35.880000000000003</v>
      </c>
      <c r="H18" s="7">
        <v>2817</v>
      </c>
      <c r="I18" s="7">
        <v>156.70999999999998</v>
      </c>
      <c r="J18" s="7">
        <v>7005</v>
      </c>
      <c r="K18" s="7">
        <v>254619</v>
      </c>
    </row>
    <row r="19" spans="1:11" ht="20.100000000000001" customHeight="1">
      <c r="A19" s="15"/>
      <c r="B19" s="15" t="s">
        <v>65</v>
      </c>
      <c r="C19" s="15"/>
      <c r="D19" s="15" t="s">
        <v>57</v>
      </c>
      <c r="E19" s="7">
        <v>186</v>
      </c>
      <c r="F19" s="7">
        <v>113</v>
      </c>
      <c r="G19" s="7">
        <v>5.01</v>
      </c>
      <c r="H19" s="7">
        <v>186</v>
      </c>
      <c r="I19" s="7">
        <v>23.419999999999998</v>
      </c>
      <c r="J19" s="7">
        <v>987</v>
      </c>
      <c r="K19" s="7">
        <v>31375</v>
      </c>
    </row>
    <row r="20" spans="1:11" ht="20.100000000000001" customHeight="1">
      <c r="A20" s="24"/>
      <c r="B20" s="24"/>
      <c r="C20" s="24"/>
      <c r="D20" s="15" t="s">
        <v>58</v>
      </c>
      <c r="E20" s="7">
        <v>16</v>
      </c>
      <c r="F20" s="7">
        <v>15</v>
      </c>
      <c r="G20" s="7">
        <v>0.82</v>
      </c>
      <c r="H20" s="7">
        <v>32</v>
      </c>
      <c r="I20" s="7">
        <v>2.81</v>
      </c>
      <c r="J20" s="7">
        <v>127</v>
      </c>
      <c r="K20" s="7">
        <v>3706</v>
      </c>
    </row>
    <row r="21" spans="1:11" ht="20.100000000000001" customHeight="1">
      <c r="A21" s="24"/>
      <c r="B21" s="24"/>
      <c r="C21" s="24"/>
      <c r="D21" s="15" t="s">
        <v>59</v>
      </c>
      <c r="E21" s="7">
        <v>109</v>
      </c>
      <c r="F21" s="7">
        <v>494</v>
      </c>
      <c r="G21" s="7">
        <v>21.46</v>
      </c>
      <c r="H21" s="7">
        <v>1382</v>
      </c>
      <c r="I21" s="7">
        <v>89.61</v>
      </c>
      <c r="J21" s="7">
        <v>4111</v>
      </c>
      <c r="K21" s="7">
        <v>156328</v>
      </c>
    </row>
    <row r="22" spans="1:11" ht="39.950000000000003" customHeight="1">
      <c r="A22" s="24"/>
      <c r="B22" s="15" t="s">
        <v>16</v>
      </c>
      <c r="C22" s="15"/>
      <c r="D22" s="15"/>
      <c r="E22" s="7">
        <v>22055</v>
      </c>
      <c r="F22" s="7">
        <v>43684</v>
      </c>
      <c r="G22" s="7">
        <v>1881.03</v>
      </c>
      <c r="H22" s="7">
        <v>94100</v>
      </c>
      <c r="I22" s="7">
        <v>8319.5600000000013</v>
      </c>
      <c r="J22" s="7">
        <v>338192</v>
      </c>
      <c r="K22" s="7">
        <v>11556188</v>
      </c>
    </row>
    <row r="23" spans="1:11" ht="20.100000000000001" customHeight="1">
      <c r="A23" s="25"/>
      <c r="B23" s="15" t="s">
        <v>65</v>
      </c>
      <c r="C23" s="15"/>
      <c r="D23" s="15" t="s">
        <v>57</v>
      </c>
      <c r="E23" s="7">
        <v>14366</v>
      </c>
      <c r="F23" s="7">
        <v>9594</v>
      </c>
      <c r="G23" s="7">
        <v>360.19</v>
      </c>
      <c r="H23" s="7">
        <v>14366</v>
      </c>
      <c r="I23" s="7">
        <v>1920.31</v>
      </c>
      <c r="J23" s="7">
        <v>78795</v>
      </c>
      <c r="K23" s="7">
        <v>2429755</v>
      </c>
    </row>
    <row r="24" spans="1:11" ht="20.100000000000001" customHeight="1">
      <c r="A24" s="15"/>
      <c r="B24" s="24"/>
      <c r="C24" s="24"/>
      <c r="D24" s="15" t="s">
        <v>58</v>
      </c>
      <c r="E24" s="7">
        <v>809</v>
      </c>
      <c r="F24" s="7">
        <v>925</v>
      </c>
      <c r="G24" s="7">
        <v>38.57</v>
      </c>
      <c r="H24" s="7">
        <v>1618</v>
      </c>
      <c r="I24" s="7">
        <v>173.4</v>
      </c>
      <c r="J24" s="7">
        <v>7194</v>
      </c>
      <c r="K24" s="7">
        <v>249039</v>
      </c>
    </row>
    <row r="25" spans="1:11" ht="20.100000000000001" customHeight="1">
      <c r="A25" s="15"/>
      <c r="B25" s="24"/>
      <c r="C25" s="24"/>
      <c r="D25" s="15" t="s">
        <v>59</v>
      </c>
      <c r="E25" s="7">
        <v>6793</v>
      </c>
      <c r="F25" s="7">
        <v>32274</v>
      </c>
      <c r="G25" s="7">
        <v>1438.96</v>
      </c>
      <c r="H25" s="7">
        <v>72587</v>
      </c>
      <c r="I25" s="7">
        <v>6058.05</v>
      </c>
      <c r="J25" s="7">
        <v>245257</v>
      </c>
      <c r="K25" s="7">
        <v>8626506</v>
      </c>
    </row>
    <row r="26" spans="1:11" ht="39.950000000000003" customHeight="1">
      <c r="A26" s="15"/>
      <c r="B26" s="15" t="s">
        <v>66</v>
      </c>
      <c r="C26" s="15"/>
      <c r="D26" s="15"/>
      <c r="E26" s="7"/>
      <c r="F26" s="7"/>
      <c r="G26" s="7"/>
      <c r="H26" s="7"/>
      <c r="I26" s="7"/>
      <c r="J26" s="7"/>
      <c r="K26" s="7"/>
    </row>
    <row r="27" spans="1:11" ht="20.100000000000001" customHeight="1">
      <c r="A27" s="15"/>
      <c r="B27" s="15"/>
      <c r="C27" s="15" t="s">
        <v>17</v>
      </c>
      <c r="D27" s="15"/>
      <c r="E27" s="7">
        <v>18353</v>
      </c>
      <c r="F27" s="7">
        <v>36905</v>
      </c>
      <c r="G27" s="7">
        <v>1564.9299999999998</v>
      </c>
      <c r="H27" s="7">
        <v>79488</v>
      </c>
      <c r="I27" s="7">
        <v>7062.43</v>
      </c>
      <c r="J27" s="7">
        <v>288308</v>
      </c>
      <c r="K27" s="7">
        <v>9788517</v>
      </c>
    </row>
    <row r="28" spans="1:11" ht="20.100000000000001" customHeight="1">
      <c r="A28" s="15"/>
      <c r="B28" s="15"/>
      <c r="C28" s="15" t="s">
        <v>18</v>
      </c>
      <c r="D28" s="15"/>
      <c r="E28" s="7">
        <v>145</v>
      </c>
      <c r="F28" s="7">
        <v>543</v>
      </c>
      <c r="G28" s="7">
        <v>30.130000000000003</v>
      </c>
      <c r="H28" s="7">
        <v>1531</v>
      </c>
      <c r="I28" s="7">
        <v>103.12</v>
      </c>
      <c r="J28" s="7">
        <v>4250</v>
      </c>
      <c r="K28" s="7">
        <v>143943</v>
      </c>
    </row>
    <row r="29" spans="1:11" ht="20.100000000000001" customHeight="1">
      <c r="A29" s="15"/>
      <c r="B29" s="15"/>
      <c r="C29" s="15" t="s">
        <v>19</v>
      </c>
      <c r="D29" s="24"/>
      <c r="E29" s="7">
        <v>3557</v>
      </c>
      <c r="F29" s="7">
        <v>6236</v>
      </c>
      <c r="G29" s="7">
        <v>285.96999999999997</v>
      </c>
      <c r="H29" s="7">
        <v>13081</v>
      </c>
      <c r="I29" s="7">
        <v>1154.01</v>
      </c>
      <c r="J29" s="7">
        <v>45634</v>
      </c>
      <c r="K29" s="7">
        <v>1623728</v>
      </c>
    </row>
    <row r="30" spans="1:11" ht="20.100000000000001" customHeight="1">
      <c r="A30" s="15"/>
      <c r="B30" s="15"/>
      <c r="C30" s="15" t="s">
        <v>67</v>
      </c>
      <c r="D30" s="24"/>
      <c r="E30" s="7"/>
      <c r="F30" s="7"/>
      <c r="G30" s="7"/>
      <c r="H30" s="7"/>
      <c r="I30" s="7"/>
      <c r="J30" s="7"/>
      <c r="K30" s="7"/>
    </row>
    <row r="31" spans="1:11" ht="39.950000000000003" customHeight="1">
      <c r="A31" s="15"/>
      <c r="B31" s="15" t="s">
        <v>21</v>
      </c>
      <c r="C31" s="15"/>
      <c r="D31" s="24"/>
      <c r="E31" s="7">
        <v>86235</v>
      </c>
      <c r="F31" s="7">
        <v>82180</v>
      </c>
      <c r="G31" s="7">
        <v>4049.55</v>
      </c>
      <c r="H31" s="7">
        <v>116306</v>
      </c>
      <c r="I31" s="7">
        <v>15093.920000000002</v>
      </c>
      <c r="J31" s="7">
        <v>607883</v>
      </c>
      <c r="K31" s="7">
        <v>22376441</v>
      </c>
    </row>
    <row r="32" spans="1:11" ht="20.100000000000001" customHeight="1">
      <c r="A32" s="15"/>
      <c r="B32" s="15" t="s">
        <v>65</v>
      </c>
      <c r="C32" s="15"/>
      <c r="D32" s="15" t="s">
        <v>57</v>
      </c>
      <c r="E32" s="7">
        <v>73213</v>
      </c>
      <c r="F32" s="7">
        <v>60888</v>
      </c>
      <c r="G32" s="7">
        <v>3023.52</v>
      </c>
      <c r="H32" s="7">
        <v>73213</v>
      </c>
      <c r="I32" s="7">
        <v>11084.9</v>
      </c>
      <c r="J32" s="7">
        <v>441620</v>
      </c>
      <c r="K32" s="7">
        <v>16627205</v>
      </c>
    </row>
    <row r="33" spans="1:11" ht="20.100000000000001" customHeight="1">
      <c r="A33" s="15"/>
      <c r="B33" s="24"/>
      <c r="C33" s="24"/>
      <c r="D33" s="15" t="s">
        <v>58</v>
      </c>
      <c r="E33" s="7">
        <v>8648</v>
      </c>
      <c r="F33" s="7">
        <v>10166</v>
      </c>
      <c r="G33" s="7">
        <v>501.23999999999995</v>
      </c>
      <c r="H33" s="7">
        <v>17296</v>
      </c>
      <c r="I33" s="7">
        <v>1888.9299999999998</v>
      </c>
      <c r="J33" s="7">
        <v>77373</v>
      </c>
      <c r="K33" s="7">
        <v>2765813</v>
      </c>
    </row>
    <row r="34" spans="1:11" ht="20.100000000000001" customHeight="1">
      <c r="A34" s="15"/>
      <c r="B34" s="24"/>
      <c r="C34" s="24"/>
      <c r="D34" s="15" t="s">
        <v>59</v>
      </c>
      <c r="E34" s="7">
        <v>4357</v>
      </c>
      <c r="F34" s="7">
        <v>11037</v>
      </c>
      <c r="G34" s="7">
        <v>520.47</v>
      </c>
      <c r="H34" s="7">
        <v>25358</v>
      </c>
      <c r="I34" s="7">
        <v>2105.23</v>
      </c>
      <c r="J34" s="7">
        <v>88334</v>
      </c>
      <c r="K34" s="7">
        <v>2958123</v>
      </c>
    </row>
    <row r="35" spans="1:11" ht="39.950000000000003" customHeight="1">
      <c r="A35" s="15"/>
      <c r="B35" s="15" t="s">
        <v>68</v>
      </c>
      <c r="C35" s="15"/>
      <c r="D35" s="24"/>
      <c r="E35" s="7">
        <v>274</v>
      </c>
      <c r="F35" s="7">
        <v>992</v>
      </c>
      <c r="G35" s="7">
        <v>56.679999999999993</v>
      </c>
      <c r="H35" s="7">
        <v>2897</v>
      </c>
      <c r="I35" s="7">
        <v>169.32</v>
      </c>
      <c r="J35" s="7">
        <v>6544</v>
      </c>
      <c r="K35" s="7">
        <v>314730</v>
      </c>
    </row>
    <row r="36" spans="1:11" ht="20.100000000000001" customHeight="1">
      <c r="A36" s="15"/>
      <c r="B36" s="15" t="s">
        <v>65</v>
      </c>
      <c r="C36" s="15"/>
      <c r="D36" s="15" t="s">
        <v>57</v>
      </c>
      <c r="E36" s="7">
        <v>103</v>
      </c>
      <c r="F36" s="7">
        <v>68</v>
      </c>
      <c r="G36" s="7">
        <v>2.4300000000000002</v>
      </c>
      <c r="H36" s="7">
        <v>103</v>
      </c>
      <c r="I36" s="7">
        <v>13.419999999999998</v>
      </c>
      <c r="J36" s="7">
        <v>526</v>
      </c>
      <c r="K36" s="7">
        <v>20364</v>
      </c>
    </row>
    <row r="37" spans="1:11" ht="20.100000000000001" customHeight="1">
      <c r="A37" s="15"/>
      <c r="B37" s="24"/>
      <c r="C37" s="24"/>
      <c r="D37" s="15" t="s">
        <v>58</v>
      </c>
      <c r="E37" s="7">
        <v>16</v>
      </c>
      <c r="F37" s="7">
        <v>22</v>
      </c>
      <c r="G37" s="7">
        <v>0.98000000000000009</v>
      </c>
      <c r="H37" s="7">
        <v>32</v>
      </c>
      <c r="I37" s="7">
        <v>3.87</v>
      </c>
      <c r="J37" s="7">
        <v>158</v>
      </c>
      <c r="K37" s="7">
        <v>7273</v>
      </c>
    </row>
    <row r="38" spans="1:11" ht="20.100000000000001" customHeight="1">
      <c r="A38" s="15"/>
      <c r="B38" s="24"/>
      <c r="C38" s="24"/>
      <c r="D38" s="15" t="s">
        <v>59</v>
      </c>
      <c r="E38" s="7">
        <v>99</v>
      </c>
      <c r="F38" s="7">
        <v>609</v>
      </c>
      <c r="G38" s="7">
        <v>34.42</v>
      </c>
      <c r="H38" s="7">
        <v>1694</v>
      </c>
      <c r="I38" s="7">
        <v>106.94000000000001</v>
      </c>
      <c r="J38" s="7">
        <v>4185</v>
      </c>
      <c r="K38" s="7">
        <v>189392</v>
      </c>
    </row>
    <row r="39" spans="1:11" ht="15">
      <c r="A39" s="15"/>
      <c r="B39" s="15"/>
      <c r="C39" s="15"/>
      <c r="D39" s="24"/>
      <c r="H39" s="7"/>
      <c r="I39" s="7"/>
      <c r="J39" s="7"/>
      <c r="K39" s="7"/>
    </row>
    <row r="40" spans="1:11" ht="15">
      <c r="A40" s="26" t="s">
        <v>36</v>
      </c>
      <c r="B40" s="26"/>
      <c r="C40" s="26"/>
      <c r="D40" s="15"/>
    </row>
    <row r="41" spans="1:11" ht="16.5" customHeight="1">
      <c r="A41" s="15" t="s">
        <v>546</v>
      </c>
      <c r="B41" s="15"/>
      <c r="C41" s="15"/>
      <c r="D41" s="15"/>
    </row>
    <row r="42" spans="1:11" ht="16.5" customHeight="1">
      <c r="A42" s="15"/>
      <c r="B42" s="27"/>
      <c r="C42" s="27"/>
      <c r="D42" s="27"/>
      <c r="E42" s="27"/>
      <c r="F42" s="27"/>
      <c r="G42" s="27"/>
      <c r="H42" s="27"/>
      <c r="I42" s="27"/>
      <c r="J42" s="27"/>
      <c r="K42" s="27"/>
    </row>
    <row r="43" spans="1:11" ht="15">
      <c r="A43" s="25"/>
      <c r="B43" s="25"/>
      <c r="C43" s="25"/>
      <c r="D43" s="20"/>
    </row>
    <row r="44" spans="1:11" ht="15">
      <c r="A44" s="15"/>
      <c r="B44" s="15"/>
      <c r="C44" s="15"/>
      <c r="D44" s="15"/>
    </row>
    <row r="45" spans="1:11" ht="15">
      <c r="A45" s="15"/>
      <c r="B45" s="15"/>
      <c r="C45" s="15"/>
      <c r="D45" s="15"/>
    </row>
    <row r="53" spans="1:11" ht="14.25">
      <c r="A53" s="323" t="s">
        <v>486</v>
      </c>
      <c r="B53" s="323"/>
      <c r="C53" s="323"/>
      <c r="D53" s="323"/>
      <c r="E53" s="323"/>
      <c r="F53" s="323"/>
      <c r="G53" s="323"/>
      <c r="H53" s="323"/>
      <c r="I53" s="323"/>
      <c r="J53" s="323"/>
      <c r="K53" s="323"/>
    </row>
  </sheetData>
  <mergeCells count="12">
    <mergeCell ref="K5:K6"/>
    <mergeCell ref="A53:K53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"/>
  <sheetViews>
    <sheetView showGridLines="0" zoomScaleNormal="100" zoomScaleSheetLayoutView="75" workbookViewId="0">
      <selection sqref="A1:M1"/>
    </sheetView>
  </sheetViews>
  <sheetFormatPr baseColWidth="10" defaultColWidth="12.7109375" defaultRowHeight="15"/>
  <cols>
    <col min="1" max="1" width="2.28515625" style="15" customWidth="1"/>
    <col min="2" max="4" width="1.42578125" style="15" customWidth="1"/>
    <col min="5" max="5" width="6.7109375" style="15" customWidth="1"/>
    <col min="6" max="6" width="33.7109375" style="15" customWidth="1"/>
    <col min="7" max="13" width="14.28515625" style="15" customWidth="1"/>
    <col min="14" max="256" width="12.7109375" style="15"/>
    <col min="257" max="257" width="2.28515625" style="15" customWidth="1"/>
    <col min="258" max="260" width="1.42578125" style="15" customWidth="1"/>
    <col min="261" max="261" width="6.7109375" style="15" customWidth="1"/>
    <col min="262" max="262" width="36.28515625" style="15" customWidth="1"/>
    <col min="263" max="269" width="16.28515625" style="15" customWidth="1"/>
    <col min="270" max="512" width="12.7109375" style="15"/>
    <col min="513" max="513" width="2.28515625" style="15" customWidth="1"/>
    <col min="514" max="516" width="1.42578125" style="15" customWidth="1"/>
    <col min="517" max="517" width="6.7109375" style="15" customWidth="1"/>
    <col min="518" max="518" width="36.28515625" style="15" customWidth="1"/>
    <col min="519" max="525" width="16.28515625" style="15" customWidth="1"/>
    <col min="526" max="768" width="12.7109375" style="15"/>
    <col min="769" max="769" width="2.28515625" style="15" customWidth="1"/>
    <col min="770" max="772" width="1.42578125" style="15" customWidth="1"/>
    <col min="773" max="773" width="6.7109375" style="15" customWidth="1"/>
    <col min="774" max="774" width="36.28515625" style="15" customWidth="1"/>
    <col min="775" max="781" width="16.28515625" style="15" customWidth="1"/>
    <col min="782" max="1024" width="12.7109375" style="15"/>
    <col min="1025" max="1025" width="2.28515625" style="15" customWidth="1"/>
    <col min="1026" max="1028" width="1.42578125" style="15" customWidth="1"/>
    <col min="1029" max="1029" width="6.7109375" style="15" customWidth="1"/>
    <col min="1030" max="1030" width="36.28515625" style="15" customWidth="1"/>
    <col min="1031" max="1037" width="16.28515625" style="15" customWidth="1"/>
    <col min="1038" max="1280" width="12.7109375" style="15"/>
    <col min="1281" max="1281" width="2.28515625" style="15" customWidth="1"/>
    <col min="1282" max="1284" width="1.42578125" style="15" customWidth="1"/>
    <col min="1285" max="1285" width="6.7109375" style="15" customWidth="1"/>
    <col min="1286" max="1286" width="36.28515625" style="15" customWidth="1"/>
    <col min="1287" max="1293" width="16.28515625" style="15" customWidth="1"/>
    <col min="1294" max="1536" width="12.7109375" style="15"/>
    <col min="1537" max="1537" width="2.28515625" style="15" customWidth="1"/>
    <col min="1538" max="1540" width="1.42578125" style="15" customWidth="1"/>
    <col min="1541" max="1541" width="6.7109375" style="15" customWidth="1"/>
    <col min="1542" max="1542" width="36.28515625" style="15" customWidth="1"/>
    <col min="1543" max="1549" width="16.28515625" style="15" customWidth="1"/>
    <col min="1550" max="1792" width="12.7109375" style="15"/>
    <col min="1793" max="1793" width="2.28515625" style="15" customWidth="1"/>
    <col min="1794" max="1796" width="1.42578125" style="15" customWidth="1"/>
    <col min="1797" max="1797" width="6.7109375" style="15" customWidth="1"/>
    <col min="1798" max="1798" width="36.28515625" style="15" customWidth="1"/>
    <col min="1799" max="1805" width="16.28515625" style="15" customWidth="1"/>
    <col min="1806" max="2048" width="12.7109375" style="15"/>
    <col min="2049" max="2049" width="2.28515625" style="15" customWidth="1"/>
    <col min="2050" max="2052" width="1.42578125" style="15" customWidth="1"/>
    <col min="2053" max="2053" width="6.7109375" style="15" customWidth="1"/>
    <col min="2054" max="2054" width="36.28515625" style="15" customWidth="1"/>
    <col min="2055" max="2061" width="16.28515625" style="15" customWidth="1"/>
    <col min="2062" max="2304" width="12.7109375" style="15"/>
    <col min="2305" max="2305" width="2.28515625" style="15" customWidth="1"/>
    <col min="2306" max="2308" width="1.42578125" style="15" customWidth="1"/>
    <col min="2309" max="2309" width="6.7109375" style="15" customWidth="1"/>
    <col min="2310" max="2310" width="36.28515625" style="15" customWidth="1"/>
    <col min="2311" max="2317" width="16.28515625" style="15" customWidth="1"/>
    <col min="2318" max="2560" width="12.7109375" style="15"/>
    <col min="2561" max="2561" width="2.28515625" style="15" customWidth="1"/>
    <col min="2562" max="2564" width="1.42578125" style="15" customWidth="1"/>
    <col min="2565" max="2565" width="6.7109375" style="15" customWidth="1"/>
    <col min="2566" max="2566" width="36.28515625" style="15" customWidth="1"/>
    <col min="2567" max="2573" width="16.28515625" style="15" customWidth="1"/>
    <col min="2574" max="2816" width="12.7109375" style="15"/>
    <col min="2817" max="2817" width="2.28515625" style="15" customWidth="1"/>
    <col min="2818" max="2820" width="1.42578125" style="15" customWidth="1"/>
    <col min="2821" max="2821" width="6.7109375" style="15" customWidth="1"/>
    <col min="2822" max="2822" width="36.28515625" style="15" customWidth="1"/>
    <col min="2823" max="2829" width="16.28515625" style="15" customWidth="1"/>
    <col min="2830" max="3072" width="12.7109375" style="15"/>
    <col min="3073" max="3073" width="2.28515625" style="15" customWidth="1"/>
    <col min="3074" max="3076" width="1.42578125" style="15" customWidth="1"/>
    <col min="3077" max="3077" width="6.7109375" style="15" customWidth="1"/>
    <col min="3078" max="3078" width="36.28515625" style="15" customWidth="1"/>
    <col min="3079" max="3085" width="16.28515625" style="15" customWidth="1"/>
    <col min="3086" max="3328" width="12.7109375" style="15"/>
    <col min="3329" max="3329" width="2.28515625" style="15" customWidth="1"/>
    <col min="3330" max="3332" width="1.42578125" style="15" customWidth="1"/>
    <col min="3333" max="3333" width="6.7109375" style="15" customWidth="1"/>
    <col min="3334" max="3334" width="36.28515625" style="15" customWidth="1"/>
    <col min="3335" max="3341" width="16.28515625" style="15" customWidth="1"/>
    <col min="3342" max="3584" width="12.7109375" style="15"/>
    <col min="3585" max="3585" width="2.28515625" style="15" customWidth="1"/>
    <col min="3586" max="3588" width="1.42578125" style="15" customWidth="1"/>
    <col min="3589" max="3589" width="6.7109375" style="15" customWidth="1"/>
    <col min="3590" max="3590" width="36.28515625" style="15" customWidth="1"/>
    <col min="3591" max="3597" width="16.28515625" style="15" customWidth="1"/>
    <col min="3598" max="3840" width="12.7109375" style="15"/>
    <col min="3841" max="3841" width="2.28515625" style="15" customWidth="1"/>
    <col min="3842" max="3844" width="1.42578125" style="15" customWidth="1"/>
    <col min="3845" max="3845" width="6.7109375" style="15" customWidth="1"/>
    <col min="3846" max="3846" width="36.28515625" style="15" customWidth="1"/>
    <col min="3847" max="3853" width="16.28515625" style="15" customWidth="1"/>
    <col min="3854" max="4096" width="12.7109375" style="15"/>
    <col min="4097" max="4097" width="2.28515625" style="15" customWidth="1"/>
    <col min="4098" max="4100" width="1.42578125" style="15" customWidth="1"/>
    <col min="4101" max="4101" width="6.7109375" style="15" customWidth="1"/>
    <col min="4102" max="4102" width="36.28515625" style="15" customWidth="1"/>
    <col min="4103" max="4109" width="16.28515625" style="15" customWidth="1"/>
    <col min="4110" max="4352" width="12.7109375" style="15"/>
    <col min="4353" max="4353" width="2.28515625" style="15" customWidth="1"/>
    <col min="4354" max="4356" width="1.42578125" style="15" customWidth="1"/>
    <col min="4357" max="4357" width="6.7109375" style="15" customWidth="1"/>
    <col min="4358" max="4358" width="36.28515625" style="15" customWidth="1"/>
    <col min="4359" max="4365" width="16.28515625" style="15" customWidth="1"/>
    <col min="4366" max="4608" width="12.7109375" style="15"/>
    <col min="4609" max="4609" width="2.28515625" style="15" customWidth="1"/>
    <col min="4610" max="4612" width="1.42578125" style="15" customWidth="1"/>
    <col min="4613" max="4613" width="6.7109375" style="15" customWidth="1"/>
    <col min="4614" max="4614" width="36.28515625" style="15" customWidth="1"/>
    <col min="4615" max="4621" width="16.28515625" style="15" customWidth="1"/>
    <col min="4622" max="4864" width="12.7109375" style="15"/>
    <col min="4865" max="4865" width="2.28515625" style="15" customWidth="1"/>
    <col min="4866" max="4868" width="1.42578125" style="15" customWidth="1"/>
    <col min="4869" max="4869" width="6.7109375" style="15" customWidth="1"/>
    <col min="4870" max="4870" width="36.28515625" style="15" customWidth="1"/>
    <col min="4871" max="4877" width="16.28515625" style="15" customWidth="1"/>
    <col min="4878" max="5120" width="12.7109375" style="15"/>
    <col min="5121" max="5121" width="2.28515625" style="15" customWidth="1"/>
    <col min="5122" max="5124" width="1.42578125" style="15" customWidth="1"/>
    <col min="5125" max="5125" width="6.7109375" style="15" customWidth="1"/>
    <col min="5126" max="5126" width="36.28515625" style="15" customWidth="1"/>
    <col min="5127" max="5133" width="16.28515625" style="15" customWidth="1"/>
    <col min="5134" max="5376" width="12.7109375" style="15"/>
    <col min="5377" max="5377" width="2.28515625" style="15" customWidth="1"/>
    <col min="5378" max="5380" width="1.42578125" style="15" customWidth="1"/>
    <col min="5381" max="5381" width="6.7109375" style="15" customWidth="1"/>
    <col min="5382" max="5382" width="36.28515625" style="15" customWidth="1"/>
    <col min="5383" max="5389" width="16.28515625" style="15" customWidth="1"/>
    <col min="5390" max="5632" width="12.7109375" style="15"/>
    <col min="5633" max="5633" width="2.28515625" style="15" customWidth="1"/>
    <col min="5634" max="5636" width="1.42578125" style="15" customWidth="1"/>
    <col min="5637" max="5637" width="6.7109375" style="15" customWidth="1"/>
    <col min="5638" max="5638" width="36.28515625" style="15" customWidth="1"/>
    <col min="5639" max="5645" width="16.28515625" style="15" customWidth="1"/>
    <col min="5646" max="5888" width="12.7109375" style="15"/>
    <col min="5889" max="5889" width="2.28515625" style="15" customWidth="1"/>
    <col min="5890" max="5892" width="1.42578125" style="15" customWidth="1"/>
    <col min="5893" max="5893" width="6.7109375" style="15" customWidth="1"/>
    <col min="5894" max="5894" width="36.28515625" style="15" customWidth="1"/>
    <col min="5895" max="5901" width="16.28515625" style="15" customWidth="1"/>
    <col min="5902" max="6144" width="12.7109375" style="15"/>
    <col min="6145" max="6145" width="2.28515625" style="15" customWidth="1"/>
    <col min="6146" max="6148" width="1.42578125" style="15" customWidth="1"/>
    <col min="6149" max="6149" width="6.7109375" style="15" customWidth="1"/>
    <col min="6150" max="6150" width="36.28515625" style="15" customWidth="1"/>
    <col min="6151" max="6157" width="16.28515625" style="15" customWidth="1"/>
    <col min="6158" max="6400" width="12.7109375" style="15"/>
    <col min="6401" max="6401" width="2.28515625" style="15" customWidth="1"/>
    <col min="6402" max="6404" width="1.42578125" style="15" customWidth="1"/>
    <col min="6405" max="6405" width="6.7109375" style="15" customWidth="1"/>
    <col min="6406" max="6406" width="36.28515625" style="15" customWidth="1"/>
    <col min="6407" max="6413" width="16.28515625" style="15" customWidth="1"/>
    <col min="6414" max="6656" width="12.7109375" style="15"/>
    <col min="6657" max="6657" width="2.28515625" style="15" customWidth="1"/>
    <col min="6658" max="6660" width="1.42578125" style="15" customWidth="1"/>
    <col min="6661" max="6661" width="6.7109375" style="15" customWidth="1"/>
    <col min="6662" max="6662" width="36.28515625" style="15" customWidth="1"/>
    <col min="6663" max="6669" width="16.28515625" style="15" customWidth="1"/>
    <col min="6670" max="6912" width="12.7109375" style="15"/>
    <col min="6913" max="6913" width="2.28515625" style="15" customWidth="1"/>
    <col min="6914" max="6916" width="1.42578125" style="15" customWidth="1"/>
    <col min="6917" max="6917" width="6.7109375" style="15" customWidth="1"/>
    <col min="6918" max="6918" width="36.28515625" style="15" customWidth="1"/>
    <col min="6919" max="6925" width="16.28515625" style="15" customWidth="1"/>
    <col min="6926" max="7168" width="12.7109375" style="15"/>
    <col min="7169" max="7169" width="2.28515625" style="15" customWidth="1"/>
    <col min="7170" max="7172" width="1.42578125" style="15" customWidth="1"/>
    <col min="7173" max="7173" width="6.7109375" style="15" customWidth="1"/>
    <col min="7174" max="7174" width="36.28515625" style="15" customWidth="1"/>
    <col min="7175" max="7181" width="16.28515625" style="15" customWidth="1"/>
    <col min="7182" max="7424" width="12.7109375" style="15"/>
    <col min="7425" max="7425" width="2.28515625" style="15" customWidth="1"/>
    <col min="7426" max="7428" width="1.42578125" style="15" customWidth="1"/>
    <col min="7429" max="7429" width="6.7109375" style="15" customWidth="1"/>
    <col min="7430" max="7430" width="36.28515625" style="15" customWidth="1"/>
    <col min="7431" max="7437" width="16.28515625" style="15" customWidth="1"/>
    <col min="7438" max="7680" width="12.7109375" style="15"/>
    <col min="7681" max="7681" width="2.28515625" style="15" customWidth="1"/>
    <col min="7682" max="7684" width="1.42578125" style="15" customWidth="1"/>
    <col min="7685" max="7685" width="6.7109375" style="15" customWidth="1"/>
    <col min="7686" max="7686" width="36.28515625" style="15" customWidth="1"/>
    <col min="7687" max="7693" width="16.28515625" style="15" customWidth="1"/>
    <col min="7694" max="7936" width="12.7109375" style="15"/>
    <col min="7937" max="7937" width="2.28515625" style="15" customWidth="1"/>
    <col min="7938" max="7940" width="1.42578125" style="15" customWidth="1"/>
    <col min="7941" max="7941" width="6.7109375" style="15" customWidth="1"/>
    <col min="7942" max="7942" width="36.28515625" style="15" customWidth="1"/>
    <col min="7943" max="7949" width="16.28515625" style="15" customWidth="1"/>
    <col min="7950" max="8192" width="12.7109375" style="15"/>
    <col min="8193" max="8193" width="2.28515625" style="15" customWidth="1"/>
    <col min="8194" max="8196" width="1.42578125" style="15" customWidth="1"/>
    <col min="8197" max="8197" width="6.7109375" style="15" customWidth="1"/>
    <col min="8198" max="8198" width="36.28515625" style="15" customWidth="1"/>
    <col min="8199" max="8205" width="16.28515625" style="15" customWidth="1"/>
    <col min="8206" max="8448" width="12.7109375" style="15"/>
    <col min="8449" max="8449" width="2.28515625" style="15" customWidth="1"/>
    <col min="8450" max="8452" width="1.42578125" style="15" customWidth="1"/>
    <col min="8453" max="8453" width="6.7109375" style="15" customWidth="1"/>
    <col min="8454" max="8454" width="36.28515625" style="15" customWidth="1"/>
    <col min="8455" max="8461" width="16.28515625" style="15" customWidth="1"/>
    <col min="8462" max="8704" width="12.7109375" style="15"/>
    <col min="8705" max="8705" width="2.28515625" style="15" customWidth="1"/>
    <col min="8706" max="8708" width="1.42578125" style="15" customWidth="1"/>
    <col min="8709" max="8709" width="6.7109375" style="15" customWidth="1"/>
    <col min="8710" max="8710" width="36.28515625" style="15" customWidth="1"/>
    <col min="8711" max="8717" width="16.28515625" style="15" customWidth="1"/>
    <col min="8718" max="8960" width="12.7109375" style="15"/>
    <col min="8961" max="8961" width="2.28515625" style="15" customWidth="1"/>
    <col min="8962" max="8964" width="1.42578125" style="15" customWidth="1"/>
    <col min="8965" max="8965" width="6.7109375" style="15" customWidth="1"/>
    <col min="8966" max="8966" width="36.28515625" style="15" customWidth="1"/>
    <col min="8967" max="8973" width="16.28515625" style="15" customWidth="1"/>
    <col min="8974" max="9216" width="12.7109375" style="15"/>
    <col min="9217" max="9217" width="2.28515625" style="15" customWidth="1"/>
    <col min="9218" max="9220" width="1.42578125" style="15" customWidth="1"/>
    <col min="9221" max="9221" width="6.7109375" style="15" customWidth="1"/>
    <col min="9222" max="9222" width="36.28515625" style="15" customWidth="1"/>
    <col min="9223" max="9229" width="16.28515625" style="15" customWidth="1"/>
    <col min="9230" max="9472" width="12.7109375" style="15"/>
    <col min="9473" max="9473" width="2.28515625" style="15" customWidth="1"/>
    <col min="9474" max="9476" width="1.42578125" style="15" customWidth="1"/>
    <col min="9477" max="9477" width="6.7109375" style="15" customWidth="1"/>
    <col min="9478" max="9478" width="36.28515625" style="15" customWidth="1"/>
    <col min="9479" max="9485" width="16.28515625" style="15" customWidth="1"/>
    <col min="9486" max="9728" width="12.7109375" style="15"/>
    <col min="9729" max="9729" width="2.28515625" style="15" customWidth="1"/>
    <col min="9730" max="9732" width="1.42578125" style="15" customWidth="1"/>
    <col min="9733" max="9733" width="6.7109375" style="15" customWidth="1"/>
    <col min="9734" max="9734" width="36.28515625" style="15" customWidth="1"/>
    <col min="9735" max="9741" width="16.28515625" style="15" customWidth="1"/>
    <col min="9742" max="9984" width="12.7109375" style="15"/>
    <col min="9985" max="9985" width="2.28515625" style="15" customWidth="1"/>
    <col min="9986" max="9988" width="1.42578125" style="15" customWidth="1"/>
    <col min="9989" max="9989" width="6.7109375" style="15" customWidth="1"/>
    <col min="9990" max="9990" width="36.28515625" style="15" customWidth="1"/>
    <col min="9991" max="9997" width="16.28515625" style="15" customWidth="1"/>
    <col min="9998" max="10240" width="12.7109375" style="15"/>
    <col min="10241" max="10241" width="2.28515625" style="15" customWidth="1"/>
    <col min="10242" max="10244" width="1.42578125" style="15" customWidth="1"/>
    <col min="10245" max="10245" width="6.7109375" style="15" customWidth="1"/>
    <col min="10246" max="10246" width="36.28515625" style="15" customWidth="1"/>
    <col min="10247" max="10253" width="16.28515625" style="15" customWidth="1"/>
    <col min="10254" max="10496" width="12.7109375" style="15"/>
    <col min="10497" max="10497" width="2.28515625" style="15" customWidth="1"/>
    <col min="10498" max="10500" width="1.42578125" style="15" customWidth="1"/>
    <col min="10501" max="10501" width="6.7109375" style="15" customWidth="1"/>
    <col min="10502" max="10502" width="36.28515625" style="15" customWidth="1"/>
    <col min="10503" max="10509" width="16.28515625" style="15" customWidth="1"/>
    <col min="10510" max="10752" width="12.7109375" style="15"/>
    <col min="10753" max="10753" width="2.28515625" style="15" customWidth="1"/>
    <col min="10754" max="10756" width="1.42578125" style="15" customWidth="1"/>
    <col min="10757" max="10757" width="6.7109375" style="15" customWidth="1"/>
    <col min="10758" max="10758" width="36.28515625" style="15" customWidth="1"/>
    <col min="10759" max="10765" width="16.28515625" style="15" customWidth="1"/>
    <col min="10766" max="11008" width="12.7109375" style="15"/>
    <col min="11009" max="11009" width="2.28515625" style="15" customWidth="1"/>
    <col min="11010" max="11012" width="1.42578125" style="15" customWidth="1"/>
    <col min="11013" max="11013" width="6.7109375" style="15" customWidth="1"/>
    <col min="11014" max="11014" width="36.28515625" style="15" customWidth="1"/>
    <col min="11015" max="11021" width="16.28515625" style="15" customWidth="1"/>
    <col min="11022" max="11264" width="12.7109375" style="15"/>
    <col min="11265" max="11265" width="2.28515625" style="15" customWidth="1"/>
    <col min="11266" max="11268" width="1.42578125" style="15" customWidth="1"/>
    <col min="11269" max="11269" width="6.7109375" style="15" customWidth="1"/>
    <col min="11270" max="11270" width="36.28515625" style="15" customWidth="1"/>
    <col min="11271" max="11277" width="16.28515625" style="15" customWidth="1"/>
    <col min="11278" max="11520" width="12.7109375" style="15"/>
    <col min="11521" max="11521" width="2.28515625" style="15" customWidth="1"/>
    <col min="11522" max="11524" width="1.42578125" style="15" customWidth="1"/>
    <col min="11525" max="11525" width="6.7109375" style="15" customWidth="1"/>
    <col min="11526" max="11526" width="36.28515625" style="15" customWidth="1"/>
    <col min="11527" max="11533" width="16.28515625" style="15" customWidth="1"/>
    <col min="11534" max="11776" width="12.7109375" style="15"/>
    <col min="11777" max="11777" width="2.28515625" style="15" customWidth="1"/>
    <col min="11778" max="11780" width="1.42578125" style="15" customWidth="1"/>
    <col min="11781" max="11781" width="6.7109375" style="15" customWidth="1"/>
    <col min="11782" max="11782" width="36.28515625" style="15" customWidth="1"/>
    <col min="11783" max="11789" width="16.28515625" style="15" customWidth="1"/>
    <col min="11790" max="12032" width="12.7109375" style="15"/>
    <col min="12033" max="12033" width="2.28515625" style="15" customWidth="1"/>
    <col min="12034" max="12036" width="1.42578125" style="15" customWidth="1"/>
    <col min="12037" max="12037" width="6.7109375" style="15" customWidth="1"/>
    <col min="12038" max="12038" width="36.28515625" style="15" customWidth="1"/>
    <col min="12039" max="12045" width="16.28515625" style="15" customWidth="1"/>
    <col min="12046" max="12288" width="12.7109375" style="15"/>
    <col min="12289" max="12289" width="2.28515625" style="15" customWidth="1"/>
    <col min="12290" max="12292" width="1.42578125" style="15" customWidth="1"/>
    <col min="12293" max="12293" width="6.7109375" style="15" customWidth="1"/>
    <col min="12294" max="12294" width="36.28515625" style="15" customWidth="1"/>
    <col min="12295" max="12301" width="16.28515625" style="15" customWidth="1"/>
    <col min="12302" max="12544" width="12.7109375" style="15"/>
    <col min="12545" max="12545" width="2.28515625" style="15" customWidth="1"/>
    <col min="12546" max="12548" width="1.42578125" style="15" customWidth="1"/>
    <col min="12549" max="12549" width="6.7109375" style="15" customWidth="1"/>
    <col min="12550" max="12550" width="36.28515625" style="15" customWidth="1"/>
    <col min="12551" max="12557" width="16.28515625" style="15" customWidth="1"/>
    <col min="12558" max="12800" width="12.7109375" style="15"/>
    <col min="12801" max="12801" width="2.28515625" style="15" customWidth="1"/>
    <col min="12802" max="12804" width="1.42578125" style="15" customWidth="1"/>
    <col min="12805" max="12805" width="6.7109375" style="15" customWidth="1"/>
    <col min="12806" max="12806" width="36.28515625" style="15" customWidth="1"/>
    <col min="12807" max="12813" width="16.28515625" style="15" customWidth="1"/>
    <col min="12814" max="13056" width="12.7109375" style="15"/>
    <col min="13057" max="13057" width="2.28515625" style="15" customWidth="1"/>
    <col min="13058" max="13060" width="1.42578125" style="15" customWidth="1"/>
    <col min="13061" max="13061" width="6.7109375" style="15" customWidth="1"/>
    <col min="13062" max="13062" width="36.28515625" style="15" customWidth="1"/>
    <col min="13063" max="13069" width="16.28515625" style="15" customWidth="1"/>
    <col min="13070" max="13312" width="12.7109375" style="15"/>
    <col min="13313" max="13313" width="2.28515625" style="15" customWidth="1"/>
    <col min="13314" max="13316" width="1.42578125" style="15" customWidth="1"/>
    <col min="13317" max="13317" width="6.7109375" style="15" customWidth="1"/>
    <col min="13318" max="13318" width="36.28515625" style="15" customWidth="1"/>
    <col min="13319" max="13325" width="16.28515625" style="15" customWidth="1"/>
    <col min="13326" max="13568" width="12.7109375" style="15"/>
    <col min="13569" max="13569" width="2.28515625" style="15" customWidth="1"/>
    <col min="13570" max="13572" width="1.42578125" style="15" customWidth="1"/>
    <col min="13573" max="13573" width="6.7109375" style="15" customWidth="1"/>
    <col min="13574" max="13574" width="36.28515625" style="15" customWidth="1"/>
    <col min="13575" max="13581" width="16.28515625" style="15" customWidth="1"/>
    <col min="13582" max="13824" width="12.7109375" style="15"/>
    <col min="13825" max="13825" width="2.28515625" style="15" customWidth="1"/>
    <col min="13826" max="13828" width="1.42578125" style="15" customWidth="1"/>
    <col min="13829" max="13829" width="6.7109375" style="15" customWidth="1"/>
    <col min="13830" max="13830" width="36.28515625" style="15" customWidth="1"/>
    <col min="13831" max="13837" width="16.28515625" style="15" customWidth="1"/>
    <col min="13838" max="14080" width="12.7109375" style="15"/>
    <col min="14081" max="14081" width="2.28515625" style="15" customWidth="1"/>
    <col min="14082" max="14084" width="1.42578125" style="15" customWidth="1"/>
    <col min="14085" max="14085" width="6.7109375" style="15" customWidth="1"/>
    <col min="14086" max="14086" width="36.28515625" style="15" customWidth="1"/>
    <col min="14087" max="14093" width="16.28515625" style="15" customWidth="1"/>
    <col min="14094" max="14336" width="12.7109375" style="15"/>
    <col min="14337" max="14337" width="2.28515625" style="15" customWidth="1"/>
    <col min="14338" max="14340" width="1.42578125" style="15" customWidth="1"/>
    <col min="14341" max="14341" width="6.7109375" style="15" customWidth="1"/>
    <col min="14342" max="14342" width="36.28515625" style="15" customWidth="1"/>
    <col min="14343" max="14349" width="16.28515625" style="15" customWidth="1"/>
    <col min="14350" max="14592" width="12.7109375" style="15"/>
    <col min="14593" max="14593" width="2.28515625" style="15" customWidth="1"/>
    <col min="14594" max="14596" width="1.42578125" style="15" customWidth="1"/>
    <col min="14597" max="14597" width="6.7109375" style="15" customWidth="1"/>
    <col min="14598" max="14598" width="36.28515625" style="15" customWidth="1"/>
    <col min="14599" max="14605" width="16.28515625" style="15" customWidth="1"/>
    <col min="14606" max="14848" width="12.7109375" style="15"/>
    <col min="14849" max="14849" width="2.28515625" style="15" customWidth="1"/>
    <col min="14850" max="14852" width="1.42578125" style="15" customWidth="1"/>
    <col min="14853" max="14853" width="6.7109375" style="15" customWidth="1"/>
    <col min="14854" max="14854" width="36.28515625" style="15" customWidth="1"/>
    <col min="14855" max="14861" width="16.28515625" style="15" customWidth="1"/>
    <col min="14862" max="15104" width="12.7109375" style="15"/>
    <col min="15105" max="15105" width="2.28515625" style="15" customWidth="1"/>
    <col min="15106" max="15108" width="1.42578125" style="15" customWidth="1"/>
    <col min="15109" max="15109" width="6.7109375" style="15" customWidth="1"/>
    <col min="15110" max="15110" width="36.28515625" style="15" customWidth="1"/>
    <col min="15111" max="15117" width="16.28515625" style="15" customWidth="1"/>
    <col min="15118" max="15360" width="12.7109375" style="15"/>
    <col min="15361" max="15361" width="2.28515625" style="15" customWidth="1"/>
    <col min="15362" max="15364" width="1.42578125" style="15" customWidth="1"/>
    <col min="15365" max="15365" width="6.7109375" style="15" customWidth="1"/>
    <col min="15366" max="15366" width="36.28515625" style="15" customWidth="1"/>
    <col min="15367" max="15373" width="16.28515625" style="15" customWidth="1"/>
    <col min="15374" max="15616" width="12.7109375" style="15"/>
    <col min="15617" max="15617" width="2.28515625" style="15" customWidth="1"/>
    <col min="15618" max="15620" width="1.42578125" style="15" customWidth="1"/>
    <col min="15621" max="15621" width="6.7109375" style="15" customWidth="1"/>
    <col min="15622" max="15622" width="36.28515625" style="15" customWidth="1"/>
    <col min="15623" max="15629" width="16.28515625" style="15" customWidth="1"/>
    <col min="15630" max="15872" width="12.7109375" style="15"/>
    <col min="15873" max="15873" width="2.28515625" style="15" customWidth="1"/>
    <col min="15874" max="15876" width="1.42578125" style="15" customWidth="1"/>
    <col min="15877" max="15877" width="6.7109375" style="15" customWidth="1"/>
    <col min="15878" max="15878" width="36.28515625" style="15" customWidth="1"/>
    <col min="15879" max="15885" width="16.28515625" style="15" customWidth="1"/>
    <col min="15886" max="16128" width="12.7109375" style="15"/>
    <col min="16129" max="16129" width="2.28515625" style="15" customWidth="1"/>
    <col min="16130" max="16132" width="1.42578125" style="15" customWidth="1"/>
    <col min="16133" max="16133" width="6.7109375" style="15" customWidth="1"/>
    <col min="16134" max="16134" width="36.28515625" style="15" customWidth="1"/>
    <col min="16135" max="16141" width="16.28515625" style="15" customWidth="1"/>
    <col min="16142" max="16384" width="12.7109375" style="15"/>
  </cols>
  <sheetData>
    <row r="1" spans="1:18" ht="16.5" customHeight="1">
      <c r="A1" s="324" t="s">
        <v>543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14"/>
    </row>
    <row r="2" spans="1:18" ht="16.5" customHeight="1">
      <c r="A2" s="324" t="s">
        <v>247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14"/>
    </row>
    <row r="3" spans="1:18" ht="16.5" customHeight="1">
      <c r="A3" s="324" t="s">
        <v>603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14"/>
    </row>
    <row r="4" spans="1:18" ht="25.5" customHeight="1">
      <c r="A4" s="326" t="s">
        <v>0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14"/>
    </row>
    <row r="5" spans="1:18" ht="30" customHeight="1">
      <c r="A5" s="327" t="s">
        <v>45</v>
      </c>
      <c r="B5" s="327"/>
      <c r="C5" s="327"/>
      <c r="D5" s="327"/>
      <c r="E5" s="327"/>
      <c r="F5" s="328"/>
      <c r="G5" s="337" t="s">
        <v>46</v>
      </c>
      <c r="H5" s="337" t="s">
        <v>47</v>
      </c>
      <c r="I5" s="337" t="s">
        <v>48</v>
      </c>
      <c r="J5" s="337" t="s">
        <v>5</v>
      </c>
      <c r="K5" s="337"/>
      <c r="L5" s="337" t="s">
        <v>49</v>
      </c>
      <c r="M5" s="335" t="s">
        <v>50</v>
      </c>
      <c r="N5" s="26"/>
    </row>
    <row r="6" spans="1:18" ht="45.75" customHeight="1">
      <c r="A6" s="329"/>
      <c r="B6" s="329"/>
      <c r="C6" s="329"/>
      <c r="D6" s="329"/>
      <c r="E6" s="329"/>
      <c r="F6" s="330"/>
      <c r="G6" s="337"/>
      <c r="H6" s="337"/>
      <c r="I6" s="337"/>
      <c r="J6" s="174" t="s">
        <v>51</v>
      </c>
      <c r="K6" s="174" t="s">
        <v>52</v>
      </c>
      <c r="L6" s="337"/>
      <c r="M6" s="335"/>
      <c r="R6" s="7"/>
    </row>
    <row r="7" spans="1:18" ht="16.5">
      <c r="A7" s="331"/>
      <c r="B7" s="331"/>
      <c r="C7" s="331"/>
      <c r="D7" s="331"/>
      <c r="E7" s="331"/>
      <c r="F7" s="332"/>
      <c r="G7" s="174" t="s">
        <v>1</v>
      </c>
      <c r="H7" s="174" t="s">
        <v>53</v>
      </c>
      <c r="I7" s="174" t="s">
        <v>54</v>
      </c>
      <c r="J7" s="174" t="s">
        <v>1</v>
      </c>
      <c r="K7" s="174" t="s">
        <v>54</v>
      </c>
      <c r="L7" s="174" t="s">
        <v>1</v>
      </c>
      <c r="M7" s="19" t="s">
        <v>37</v>
      </c>
    </row>
    <row r="8" spans="1:18" ht="30" customHeight="1">
      <c r="A8" s="15" t="s">
        <v>23</v>
      </c>
      <c r="G8" s="7"/>
      <c r="H8" s="7"/>
      <c r="I8" s="7"/>
      <c r="J8" s="7"/>
      <c r="K8" s="7"/>
      <c r="L8" s="7"/>
      <c r="M8" s="7"/>
    </row>
    <row r="9" spans="1:18" ht="30" customHeight="1">
      <c r="B9" s="15" t="s">
        <v>69</v>
      </c>
      <c r="G9" s="7">
        <v>434</v>
      </c>
      <c r="H9" s="7">
        <v>5452</v>
      </c>
      <c r="I9" s="7">
        <v>1045.3899999999999</v>
      </c>
      <c r="J9" s="7">
        <v>951</v>
      </c>
      <c r="K9" s="7">
        <v>40.369999999999997</v>
      </c>
      <c r="L9" s="7">
        <v>1764</v>
      </c>
      <c r="M9" s="7">
        <v>1950452</v>
      </c>
    </row>
    <row r="10" spans="1:18" ht="15" customHeight="1">
      <c r="B10" s="15" t="s">
        <v>70</v>
      </c>
      <c r="G10" s="7">
        <v>1714</v>
      </c>
      <c r="H10" s="7">
        <v>12048</v>
      </c>
      <c r="I10" s="7">
        <v>2226.37</v>
      </c>
      <c r="J10" s="7">
        <v>893</v>
      </c>
      <c r="K10" s="7">
        <v>76.72999999999999</v>
      </c>
      <c r="L10" s="7">
        <v>2675</v>
      </c>
      <c r="M10" s="7">
        <v>3243235</v>
      </c>
    </row>
    <row r="11" spans="1:18" ht="15" customHeight="1">
      <c r="B11" s="15" t="s">
        <v>71</v>
      </c>
      <c r="G11" s="7">
        <v>6930</v>
      </c>
      <c r="H11" s="7">
        <v>34544</v>
      </c>
      <c r="I11" s="7">
        <v>5242.62</v>
      </c>
      <c r="J11" s="7">
        <v>159</v>
      </c>
      <c r="K11" s="7">
        <v>16.73</v>
      </c>
      <c r="L11" s="7">
        <v>687</v>
      </c>
      <c r="M11" s="7">
        <v>1580219</v>
      </c>
    </row>
    <row r="12" spans="1:18" ht="15" customHeight="1">
      <c r="B12" s="15" t="s">
        <v>72</v>
      </c>
      <c r="F12" s="20"/>
      <c r="G12" s="7">
        <v>14944</v>
      </c>
      <c r="H12" s="7">
        <v>120495</v>
      </c>
      <c r="I12" s="7">
        <v>15628.060000000001</v>
      </c>
      <c r="J12" s="7">
        <v>1630</v>
      </c>
      <c r="K12" s="7">
        <v>158.88</v>
      </c>
      <c r="L12" s="7">
        <v>5911</v>
      </c>
      <c r="M12" s="7">
        <v>11181355</v>
      </c>
    </row>
    <row r="13" spans="1:18" ht="15" customHeight="1">
      <c r="B13" s="15" t="s">
        <v>62</v>
      </c>
      <c r="F13" s="15" t="s">
        <v>73</v>
      </c>
      <c r="G13" s="7">
        <v>3584</v>
      </c>
      <c r="H13" s="7">
        <v>40286</v>
      </c>
      <c r="I13" s="7">
        <v>4883.7199999999993</v>
      </c>
      <c r="J13" s="7">
        <v>290</v>
      </c>
      <c r="K13" s="7">
        <v>35.880000000000003</v>
      </c>
      <c r="L13" s="7">
        <v>1306</v>
      </c>
      <c r="M13" s="7">
        <v>3950664</v>
      </c>
    </row>
    <row r="14" spans="1:18" ht="15" customHeight="1">
      <c r="F14" s="24" t="s">
        <v>74</v>
      </c>
      <c r="G14" s="7">
        <v>7170</v>
      </c>
      <c r="H14" s="7">
        <v>69679</v>
      </c>
      <c r="I14" s="7">
        <v>8314.01</v>
      </c>
      <c r="J14" s="7">
        <v>1121</v>
      </c>
      <c r="K14" s="7">
        <v>103.47</v>
      </c>
      <c r="L14" s="7">
        <v>3882</v>
      </c>
      <c r="M14" s="7">
        <v>5271119</v>
      </c>
    </row>
    <row r="15" spans="1:18" ht="15" customHeight="1">
      <c r="B15" s="21"/>
      <c r="C15" s="22"/>
      <c r="D15" s="22"/>
      <c r="E15" s="22"/>
      <c r="F15" s="15" t="s">
        <v>75</v>
      </c>
      <c r="G15" s="7">
        <v>508</v>
      </c>
      <c r="H15" s="7">
        <v>2257</v>
      </c>
      <c r="I15" s="7">
        <v>483.53000000000003</v>
      </c>
      <c r="J15" s="7">
        <v>106</v>
      </c>
      <c r="K15" s="7">
        <v>9.08</v>
      </c>
      <c r="L15" s="7">
        <v>323</v>
      </c>
      <c r="M15" s="7">
        <v>731286</v>
      </c>
    </row>
    <row r="16" spans="1:18" ht="15" customHeight="1">
      <c r="B16" s="15" t="s">
        <v>76</v>
      </c>
      <c r="C16" s="24"/>
      <c r="D16" s="24"/>
      <c r="E16" s="24"/>
      <c r="F16" s="24"/>
      <c r="G16" s="7">
        <v>2803</v>
      </c>
      <c r="H16" s="7">
        <v>12812</v>
      </c>
      <c r="I16" s="7">
        <v>2161</v>
      </c>
      <c r="J16" s="7">
        <v>540</v>
      </c>
      <c r="K16" s="7">
        <v>39.89</v>
      </c>
      <c r="L16" s="7">
        <v>1462</v>
      </c>
      <c r="M16" s="7">
        <v>3620128</v>
      </c>
    </row>
    <row r="17" spans="1:13" ht="30" customHeight="1">
      <c r="A17" s="15" t="s">
        <v>77</v>
      </c>
      <c r="G17" s="7">
        <v>26825</v>
      </c>
      <c r="H17" s="7">
        <v>185351</v>
      </c>
      <c r="I17" s="7">
        <v>26303.440000000002</v>
      </c>
      <c r="J17" s="7">
        <v>4173</v>
      </c>
      <c r="K17" s="7">
        <v>332.6</v>
      </c>
      <c r="L17" s="7">
        <v>12499</v>
      </c>
      <c r="M17" s="7">
        <v>21575389</v>
      </c>
    </row>
    <row r="18" spans="1:13" ht="30" customHeight="1">
      <c r="A18" s="24" t="s">
        <v>78</v>
      </c>
      <c r="G18" s="7">
        <v>3713</v>
      </c>
      <c r="H18" s="7">
        <v>21099</v>
      </c>
      <c r="I18" s="7">
        <v>3559.75</v>
      </c>
      <c r="J18" s="7">
        <v>1501</v>
      </c>
      <c r="K18" s="7">
        <v>80.87</v>
      </c>
      <c r="L18" s="7">
        <v>3269</v>
      </c>
      <c r="M18" s="7">
        <v>6059966</v>
      </c>
    </row>
    <row r="19" spans="1:13" ht="30" customHeight="1">
      <c r="A19" s="24"/>
      <c r="B19" s="15" t="s">
        <v>79</v>
      </c>
      <c r="G19" s="7"/>
      <c r="H19" s="7"/>
      <c r="I19" s="7"/>
      <c r="J19" s="7"/>
      <c r="K19" s="7"/>
      <c r="L19" s="7"/>
      <c r="M19" s="7"/>
    </row>
    <row r="20" spans="1:13" ht="14.25" customHeight="1">
      <c r="B20" s="15" t="s">
        <v>80</v>
      </c>
      <c r="C20" s="24"/>
      <c r="D20" s="24"/>
      <c r="E20" s="24"/>
      <c r="G20" s="7"/>
      <c r="H20" s="7"/>
      <c r="I20" s="7"/>
      <c r="J20" s="7"/>
      <c r="K20" s="7"/>
      <c r="L20" s="7"/>
      <c r="M20" s="7"/>
    </row>
    <row r="21" spans="1:13">
      <c r="C21" s="24" t="s">
        <v>81</v>
      </c>
      <c r="D21" s="24"/>
      <c r="E21" s="24"/>
      <c r="G21" s="7">
        <v>233</v>
      </c>
      <c r="H21" s="7">
        <v>1034</v>
      </c>
      <c r="I21" s="7">
        <v>169.95999999999998</v>
      </c>
      <c r="J21" s="7">
        <v>5</v>
      </c>
      <c r="K21" s="7">
        <v>0.47000000000000003</v>
      </c>
      <c r="L21" s="7">
        <v>38</v>
      </c>
      <c r="M21" s="7">
        <v>311096</v>
      </c>
    </row>
    <row r="22" spans="1:13" ht="15" customHeight="1">
      <c r="B22" s="24" t="s">
        <v>82</v>
      </c>
      <c r="C22" s="24"/>
      <c r="D22" s="24"/>
      <c r="E22" s="24"/>
      <c r="G22" s="7">
        <v>170</v>
      </c>
      <c r="H22" s="7">
        <v>586</v>
      </c>
      <c r="I22" s="7">
        <v>94.210000000000008</v>
      </c>
      <c r="J22" s="7">
        <v>16</v>
      </c>
      <c r="K22" s="7">
        <v>1.53</v>
      </c>
      <c r="L22" s="7">
        <v>54</v>
      </c>
      <c r="M22" s="7">
        <v>171614</v>
      </c>
    </row>
    <row r="23" spans="1:13" ht="15" customHeight="1">
      <c r="B23" s="24" t="s">
        <v>83</v>
      </c>
      <c r="G23" s="7"/>
      <c r="H23" s="7"/>
      <c r="I23" s="7"/>
      <c r="J23" s="7"/>
      <c r="K23" s="7"/>
      <c r="L23" s="7"/>
      <c r="M23" s="7"/>
    </row>
    <row r="24" spans="1:13" ht="15" customHeight="1">
      <c r="C24" s="15" t="s">
        <v>84</v>
      </c>
      <c r="G24" s="7">
        <v>320</v>
      </c>
      <c r="H24" s="7">
        <v>3972</v>
      </c>
      <c r="I24" s="7">
        <v>637.41000000000008</v>
      </c>
      <c r="J24" s="7">
        <v>105</v>
      </c>
      <c r="K24" s="7">
        <v>4.9700000000000006</v>
      </c>
      <c r="L24" s="7">
        <v>160</v>
      </c>
      <c r="M24" s="7">
        <v>1291789</v>
      </c>
    </row>
    <row r="25" spans="1:13" ht="15" customHeight="1">
      <c r="B25" s="15" t="s">
        <v>62</v>
      </c>
      <c r="C25" s="24"/>
      <c r="D25" s="24"/>
      <c r="E25" s="24"/>
      <c r="G25" s="7"/>
      <c r="H25" s="7"/>
      <c r="I25" s="7"/>
      <c r="J25" s="7"/>
      <c r="K25" s="7"/>
      <c r="L25" s="7"/>
      <c r="M25" s="7"/>
    </row>
    <row r="26" spans="1:13" ht="15" customHeight="1">
      <c r="C26" s="15" t="s">
        <v>85</v>
      </c>
      <c r="G26" s="7">
        <v>219</v>
      </c>
      <c r="H26" s="7">
        <v>2527</v>
      </c>
      <c r="I26" s="7">
        <v>437.34</v>
      </c>
      <c r="J26" s="7">
        <v>89</v>
      </c>
      <c r="K26" s="7">
        <v>4.41</v>
      </c>
      <c r="L26" s="7">
        <v>136</v>
      </c>
      <c r="M26" s="7">
        <v>822535</v>
      </c>
    </row>
    <row r="27" spans="1:13" ht="15" customHeight="1">
      <c r="C27" s="15" t="s">
        <v>86</v>
      </c>
      <c r="G27" s="7"/>
      <c r="H27" s="7"/>
      <c r="I27" s="7"/>
      <c r="J27" s="7"/>
      <c r="K27" s="7"/>
      <c r="L27" s="7"/>
      <c r="M27" s="7"/>
    </row>
    <row r="28" spans="1:13" ht="15" customHeight="1">
      <c r="D28" s="15" t="s">
        <v>87</v>
      </c>
      <c r="G28" s="7">
        <v>33</v>
      </c>
      <c r="H28" s="7">
        <v>683</v>
      </c>
      <c r="I28" s="7">
        <v>92.26</v>
      </c>
      <c r="J28" s="7">
        <v>1</v>
      </c>
      <c r="K28" s="7">
        <v>0.11000000000000001</v>
      </c>
      <c r="L28" s="7">
        <v>4</v>
      </c>
      <c r="M28" s="7">
        <v>224833</v>
      </c>
    </row>
    <row r="29" spans="1:13" ht="15" customHeight="1">
      <c r="B29" s="15" t="s">
        <v>88</v>
      </c>
      <c r="G29" s="7">
        <v>457</v>
      </c>
      <c r="H29" s="7">
        <v>3689</v>
      </c>
      <c r="I29" s="7">
        <v>636.98</v>
      </c>
      <c r="J29" s="7">
        <v>250</v>
      </c>
      <c r="K29" s="7">
        <v>20.69</v>
      </c>
      <c r="L29" s="7">
        <v>752</v>
      </c>
      <c r="M29" s="7">
        <v>1386254</v>
      </c>
    </row>
    <row r="30" spans="1:13" ht="15" customHeight="1">
      <c r="B30" s="15" t="s">
        <v>62</v>
      </c>
      <c r="F30" s="24"/>
      <c r="G30" s="7"/>
      <c r="H30" s="7"/>
      <c r="I30" s="7"/>
      <c r="J30" s="7"/>
      <c r="K30" s="7"/>
      <c r="L30" s="7"/>
      <c r="M30" s="7"/>
    </row>
    <row r="31" spans="1:13" ht="15" customHeight="1">
      <c r="C31" s="15" t="s">
        <v>89</v>
      </c>
      <c r="F31" s="24"/>
      <c r="G31" s="7">
        <v>95</v>
      </c>
      <c r="H31" s="7">
        <v>2320</v>
      </c>
      <c r="I31" s="7">
        <v>382.1</v>
      </c>
      <c r="J31" s="7">
        <v>3</v>
      </c>
      <c r="K31" s="7">
        <v>0.33999999999999997</v>
      </c>
      <c r="L31" s="7">
        <v>16</v>
      </c>
      <c r="M31" s="7">
        <v>994891</v>
      </c>
    </row>
    <row r="32" spans="1:13" ht="15" customHeight="1">
      <c r="B32" s="15" t="s">
        <v>90</v>
      </c>
      <c r="F32" s="24"/>
      <c r="G32" s="7">
        <v>1091</v>
      </c>
      <c r="H32" s="7">
        <v>5476</v>
      </c>
      <c r="I32" s="7">
        <v>1133.81</v>
      </c>
      <c r="J32" s="7">
        <v>1041</v>
      </c>
      <c r="K32" s="7">
        <v>47.480000000000004</v>
      </c>
      <c r="L32" s="7">
        <v>2055</v>
      </c>
      <c r="M32" s="7">
        <v>1787980</v>
      </c>
    </row>
    <row r="33" spans="1:14" ht="15" customHeight="1">
      <c r="B33" s="15" t="s">
        <v>91</v>
      </c>
      <c r="G33" s="7">
        <v>889</v>
      </c>
      <c r="H33" s="7">
        <v>3921</v>
      </c>
      <c r="I33" s="7">
        <v>603.22</v>
      </c>
      <c r="J33" s="7">
        <v>77</v>
      </c>
      <c r="K33" s="7">
        <v>5.45</v>
      </c>
      <c r="L33" s="7">
        <v>200</v>
      </c>
      <c r="M33" s="7">
        <v>744415</v>
      </c>
    </row>
    <row r="34" spans="1:14" ht="15" customHeight="1">
      <c r="B34" s="15" t="s">
        <v>92</v>
      </c>
      <c r="C34" s="24"/>
      <c r="D34" s="24"/>
      <c r="E34" s="24"/>
      <c r="G34" s="7">
        <v>493</v>
      </c>
      <c r="H34" s="7">
        <v>1761</v>
      </c>
      <c r="I34" s="7">
        <v>199.43</v>
      </c>
      <c r="J34" s="7">
        <v>6</v>
      </c>
      <c r="K34" s="7">
        <v>0.18</v>
      </c>
      <c r="L34" s="7">
        <v>8</v>
      </c>
      <c r="M34" s="7">
        <v>237277</v>
      </c>
    </row>
    <row r="35" spans="1:14" ht="15" customHeight="1">
      <c r="B35" s="15" t="s">
        <v>93</v>
      </c>
      <c r="C35" s="24"/>
      <c r="D35" s="24"/>
      <c r="E35" s="24"/>
      <c r="G35" s="7"/>
      <c r="H35" s="7"/>
      <c r="I35" s="7"/>
      <c r="J35" s="7"/>
      <c r="K35" s="7"/>
      <c r="L35" s="7"/>
      <c r="M35" s="7"/>
    </row>
    <row r="36" spans="1:14" ht="15" customHeight="1">
      <c r="B36" s="24"/>
      <c r="C36" s="15" t="s">
        <v>94</v>
      </c>
      <c r="F36" s="24"/>
      <c r="G36" s="7">
        <v>60</v>
      </c>
      <c r="H36" s="7">
        <v>661</v>
      </c>
      <c r="I36" s="7">
        <v>84.74</v>
      </c>
      <c r="J36" s="7">
        <v>1</v>
      </c>
      <c r="K36" s="7">
        <v>0.1</v>
      </c>
      <c r="L36" s="7">
        <v>2</v>
      </c>
      <c r="M36" s="7">
        <v>129541</v>
      </c>
    </row>
    <row r="37" spans="1:14" ht="30" customHeight="1">
      <c r="A37" s="15" t="s">
        <v>95</v>
      </c>
      <c r="B37" s="24"/>
      <c r="G37" s="7"/>
      <c r="H37" s="7"/>
      <c r="I37" s="7"/>
      <c r="J37" s="7"/>
      <c r="K37" s="7"/>
      <c r="L37" s="7"/>
      <c r="M37" s="7"/>
    </row>
    <row r="38" spans="1:14" ht="20.25" customHeight="1">
      <c r="C38" s="24" t="s">
        <v>15</v>
      </c>
      <c r="D38" s="24"/>
      <c r="E38" s="24"/>
      <c r="G38" s="7">
        <v>1405</v>
      </c>
      <c r="H38" s="7">
        <v>8663</v>
      </c>
      <c r="I38" s="7">
        <v>1382.01</v>
      </c>
      <c r="J38" s="7">
        <v>88</v>
      </c>
      <c r="K38" s="7">
        <v>5.64</v>
      </c>
      <c r="L38" s="7">
        <v>258</v>
      </c>
      <c r="M38" s="7">
        <v>2998754</v>
      </c>
    </row>
    <row r="39" spans="1:14" ht="15" customHeight="1">
      <c r="C39" s="24" t="s">
        <v>16</v>
      </c>
      <c r="D39" s="24"/>
      <c r="E39" s="24"/>
      <c r="G39" s="7">
        <v>1210</v>
      </c>
      <c r="H39" s="7">
        <v>7874</v>
      </c>
      <c r="I39" s="7">
        <v>1329.29</v>
      </c>
      <c r="J39" s="7">
        <v>908</v>
      </c>
      <c r="K39" s="7">
        <v>43.33</v>
      </c>
      <c r="L39" s="7">
        <v>1586</v>
      </c>
      <c r="M39" s="7">
        <v>1803478</v>
      </c>
    </row>
    <row r="40" spans="1:14" ht="15" customHeight="1">
      <c r="B40" s="24"/>
      <c r="C40" s="15" t="s">
        <v>21</v>
      </c>
      <c r="F40" s="24"/>
      <c r="G40" s="7">
        <v>339</v>
      </c>
      <c r="H40" s="7">
        <v>877</v>
      </c>
      <c r="I40" s="7">
        <v>155.82999999999998</v>
      </c>
      <c r="J40" s="7">
        <v>116</v>
      </c>
      <c r="K40" s="7">
        <v>10.059999999999999</v>
      </c>
      <c r="L40" s="7">
        <v>393</v>
      </c>
      <c r="M40" s="7">
        <v>161319</v>
      </c>
    </row>
    <row r="41" spans="1:14" ht="15" customHeight="1">
      <c r="A41" s="26"/>
      <c r="B41" s="24"/>
      <c r="C41" s="26" t="s">
        <v>68</v>
      </c>
      <c r="D41" s="26"/>
      <c r="E41" s="26"/>
      <c r="F41" s="26"/>
      <c r="G41" s="7">
        <v>759</v>
      </c>
      <c r="H41" s="7">
        <v>3685</v>
      </c>
      <c r="I41" s="7">
        <v>692.62</v>
      </c>
      <c r="J41" s="7">
        <v>389</v>
      </c>
      <c r="K41" s="7">
        <v>21.85</v>
      </c>
      <c r="L41" s="7">
        <v>1032</v>
      </c>
      <c r="M41" s="7">
        <v>1096415</v>
      </c>
      <c r="N41" s="26"/>
    </row>
    <row r="42" spans="1:14" ht="30" customHeight="1">
      <c r="A42" s="15" t="s">
        <v>96</v>
      </c>
      <c r="B42" s="26"/>
      <c r="C42" s="26"/>
      <c r="D42" s="26"/>
      <c r="E42" s="26"/>
      <c r="F42" s="26"/>
      <c r="G42" s="7"/>
      <c r="H42" s="7"/>
      <c r="I42" s="7"/>
      <c r="J42" s="7"/>
      <c r="K42" s="7"/>
      <c r="L42" s="7"/>
      <c r="M42" s="7"/>
      <c r="N42" s="26"/>
    </row>
    <row r="43" spans="1:14" ht="30" customHeight="1">
      <c r="A43" s="26"/>
      <c r="B43" s="26"/>
      <c r="C43" s="24" t="s">
        <v>15</v>
      </c>
      <c r="D43" s="30"/>
      <c r="E43" s="30"/>
      <c r="F43" s="31"/>
      <c r="G43" s="7">
        <v>2057</v>
      </c>
      <c r="H43" s="7">
        <v>13047</v>
      </c>
      <c r="I43" s="7">
        <v>1962.61</v>
      </c>
      <c r="J43" s="7">
        <v>103</v>
      </c>
      <c r="K43" s="7">
        <v>6.8</v>
      </c>
      <c r="L43" s="7">
        <v>308</v>
      </c>
      <c r="M43" s="7">
        <v>3702048</v>
      </c>
      <c r="N43" s="26"/>
    </row>
    <row r="44" spans="1:14" ht="30" customHeight="1">
      <c r="A44" s="26"/>
      <c r="B44" s="26"/>
      <c r="C44" s="24" t="s">
        <v>16</v>
      </c>
      <c r="D44" s="26"/>
      <c r="E44" s="26"/>
      <c r="F44" s="26"/>
      <c r="G44" s="7">
        <v>18641</v>
      </c>
      <c r="H44" s="7">
        <v>157930</v>
      </c>
      <c r="I44" s="7">
        <v>21808.75</v>
      </c>
      <c r="J44" s="7">
        <v>2989</v>
      </c>
      <c r="K44" s="7">
        <v>233.32</v>
      </c>
      <c r="L44" s="7">
        <v>8574</v>
      </c>
      <c r="M44" s="7">
        <v>15281021</v>
      </c>
      <c r="N44" s="26"/>
    </row>
    <row r="45" spans="1:14" ht="15" customHeight="1">
      <c r="A45" s="26"/>
      <c r="B45" s="26"/>
      <c r="C45" s="24"/>
      <c r="D45" s="26" t="s">
        <v>14</v>
      </c>
      <c r="E45" s="26"/>
      <c r="F45" s="26"/>
      <c r="G45" s="7"/>
      <c r="H45" s="7"/>
      <c r="I45" s="7"/>
      <c r="J45" s="7"/>
      <c r="K45" s="7"/>
      <c r="L45" s="7"/>
      <c r="M45" s="7"/>
      <c r="N45" s="26"/>
    </row>
    <row r="46" spans="1:14" ht="15" customHeight="1">
      <c r="A46" s="26"/>
      <c r="B46" s="26"/>
      <c r="C46" s="26"/>
      <c r="D46" s="26" t="s">
        <v>97</v>
      </c>
      <c r="E46" s="26"/>
      <c r="F46" s="26"/>
      <c r="G46" s="7">
        <v>7006</v>
      </c>
      <c r="H46" s="7">
        <v>34925</v>
      </c>
      <c r="I46" s="7">
        <v>5299.26</v>
      </c>
      <c r="J46" s="7">
        <v>159</v>
      </c>
      <c r="K46" s="7">
        <v>16.119999999999997</v>
      </c>
      <c r="L46" s="7">
        <v>650</v>
      </c>
      <c r="M46" s="7">
        <v>1618922</v>
      </c>
      <c r="N46" s="26"/>
    </row>
    <row r="47" spans="1:14" ht="15" customHeight="1">
      <c r="A47" s="26"/>
      <c r="B47" s="26"/>
      <c r="C47" s="26"/>
      <c r="D47" s="26" t="s">
        <v>98</v>
      </c>
      <c r="E47" s="26"/>
      <c r="F47" s="26"/>
      <c r="G47" s="7">
        <v>4691</v>
      </c>
      <c r="H47" s="7">
        <v>56182</v>
      </c>
      <c r="I47" s="7">
        <v>6817.06</v>
      </c>
      <c r="J47" s="7">
        <v>214</v>
      </c>
      <c r="K47" s="7">
        <v>25.669999999999998</v>
      </c>
      <c r="L47" s="7">
        <v>925</v>
      </c>
      <c r="M47" s="7">
        <v>5033868</v>
      </c>
      <c r="N47" s="26"/>
    </row>
    <row r="48" spans="1:14" ht="15" customHeight="1">
      <c r="A48" s="26"/>
      <c r="B48" s="26"/>
      <c r="C48" s="26"/>
      <c r="D48" s="26" t="s">
        <v>99</v>
      </c>
      <c r="E48" s="26"/>
      <c r="F48" s="26"/>
      <c r="G48" s="7"/>
      <c r="H48" s="7"/>
      <c r="I48" s="7"/>
      <c r="J48" s="7"/>
      <c r="K48" s="7"/>
      <c r="L48" s="7"/>
      <c r="M48" s="7"/>
      <c r="N48" s="26"/>
    </row>
    <row r="49" spans="1:14" ht="15" customHeight="1">
      <c r="A49" s="26"/>
      <c r="B49" s="26"/>
      <c r="C49" s="26"/>
      <c r="E49" s="26" t="s">
        <v>100</v>
      </c>
      <c r="F49" s="26"/>
      <c r="G49" s="7"/>
      <c r="H49" s="7"/>
      <c r="I49" s="7"/>
      <c r="J49" s="7"/>
      <c r="K49" s="7"/>
      <c r="L49" s="7"/>
      <c r="M49" s="7"/>
      <c r="N49" s="26"/>
    </row>
    <row r="50" spans="1:14" ht="15" customHeight="1">
      <c r="A50" s="26"/>
      <c r="B50" s="26"/>
      <c r="C50" s="26"/>
      <c r="D50" s="26"/>
      <c r="E50" s="26" t="s">
        <v>101</v>
      </c>
      <c r="F50" s="26"/>
      <c r="G50" s="7">
        <v>6944</v>
      </c>
      <c r="H50" s="7">
        <v>66823</v>
      </c>
      <c r="I50" s="7">
        <v>9692.43</v>
      </c>
      <c r="J50" s="7">
        <v>2616</v>
      </c>
      <c r="K50" s="7">
        <v>191.53</v>
      </c>
      <c r="L50" s="7">
        <v>6999</v>
      </c>
      <c r="M50" s="7">
        <v>8628231</v>
      </c>
      <c r="N50" s="26"/>
    </row>
    <row r="51" spans="1:14" ht="15" customHeight="1">
      <c r="A51" s="26"/>
      <c r="B51" s="26"/>
      <c r="C51" s="26"/>
      <c r="D51" s="26" t="s">
        <v>62</v>
      </c>
      <c r="F51" s="26"/>
      <c r="G51" s="7"/>
      <c r="H51" s="7"/>
      <c r="I51" s="7"/>
      <c r="J51" s="7"/>
      <c r="K51" s="7"/>
      <c r="L51" s="7"/>
      <c r="M51" s="7"/>
      <c r="N51" s="26"/>
    </row>
    <row r="52" spans="1:14" ht="15" customHeight="1">
      <c r="A52" s="26"/>
      <c r="B52" s="26"/>
      <c r="C52" s="26"/>
      <c r="D52" s="26"/>
      <c r="E52" s="26" t="s">
        <v>18</v>
      </c>
      <c r="F52" s="26"/>
      <c r="G52" s="7">
        <v>106</v>
      </c>
      <c r="H52" s="7">
        <v>3562</v>
      </c>
      <c r="I52" s="7">
        <v>471.7</v>
      </c>
      <c r="J52" s="7">
        <v>28</v>
      </c>
      <c r="K52" s="7">
        <v>2.41</v>
      </c>
      <c r="L52" s="7">
        <v>97</v>
      </c>
      <c r="M52" s="7">
        <v>432096</v>
      </c>
      <c r="N52" s="26"/>
    </row>
    <row r="53" spans="1:14" ht="30" customHeight="1">
      <c r="A53" s="26"/>
      <c r="B53" s="26"/>
      <c r="C53" s="26" t="s">
        <v>21</v>
      </c>
      <c r="D53" s="26"/>
      <c r="E53" s="26"/>
      <c r="F53" s="26"/>
      <c r="G53" s="7">
        <v>5068</v>
      </c>
      <c r="H53" s="7">
        <v>9309</v>
      </c>
      <c r="I53" s="7">
        <v>1577.33</v>
      </c>
      <c r="J53" s="7">
        <v>628</v>
      </c>
      <c r="K53" s="7">
        <v>66.17</v>
      </c>
      <c r="L53" s="7">
        <v>2457</v>
      </c>
      <c r="M53" s="7">
        <v>1145004</v>
      </c>
      <c r="N53" s="26"/>
    </row>
    <row r="54" spans="1:14" ht="30" customHeight="1">
      <c r="A54" s="26"/>
      <c r="B54" s="26"/>
      <c r="C54" s="26" t="s">
        <v>22</v>
      </c>
      <c r="D54" s="26"/>
      <c r="E54" s="26"/>
      <c r="F54" s="26"/>
      <c r="G54" s="7">
        <v>1059</v>
      </c>
      <c r="H54" s="7">
        <v>5065</v>
      </c>
      <c r="I54" s="7">
        <v>954.75</v>
      </c>
      <c r="J54" s="7">
        <v>453</v>
      </c>
      <c r="K54" s="7">
        <v>26.310000000000002</v>
      </c>
      <c r="L54" s="7">
        <v>1160</v>
      </c>
      <c r="M54" s="7">
        <v>1447316</v>
      </c>
      <c r="N54" s="26"/>
    </row>
    <row r="56" spans="1:14">
      <c r="A56" s="26" t="s">
        <v>36</v>
      </c>
      <c r="B56" s="26"/>
      <c r="C56" s="26"/>
      <c r="D56" s="26"/>
      <c r="E56" s="26"/>
    </row>
    <row r="57" spans="1:14">
      <c r="A57" s="15" t="s">
        <v>531</v>
      </c>
    </row>
    <row r="65" spans="1:13">
      <c r="A65" s="173" t="s">
        <v>486</v>
      </c>
      <c r="L65" s="32"/>
      <c r="M65" s="28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zoomScaleNormal="100" workbookViewId="0">
      <selection sqref="A1:K1"/>
    </sheetView>
  </sheetViews>
  <sheetFormatPr baseColWidth="10" defaultRowHeight="12.75"/>
  <cols>
    <col min="1" max="1" width="2.28515625" style="18" customWidth="1"/>
    <col min="2" max="2" width="3.28515625" style="18" customWidth="1"/>
    <col min="3" max="3" width="13.7109375" style="18" customWidth="1"/>
    <col min="4" max="4" width="24.7109375" style="18" customWidth="1"/>
    <col min="5" max="10" width="13.7109375" style="18" customWidth="1"/>
    <col min="11" max="11" width="14.28515625" style="18" customWidth="1"/>
    <col min="12" max="256" width="11.5703125" style="18"/>
    <col min="257" max="257" width="2.28515625" style="18" customWidth="1"/>
    <col min="258" max="258" width="3.28515625" style="18" customWidth="1"/>
    <col min="259" max="259" width="13.7109375" style="18" customWidth="1"/>
    <col min="260" max="260" width="26.28515625" style="18" customWidth="1"/>
    <col min="261" max="267" width="15.85546875" style="18" customWidth="1"/>
    <col min="268" max="512" width="11.5703125" style="18"/>
    <col min="513" max="513" width="2.28515625" style="18" customWidth="1"/>
    <col min="514" max="514" width="3.28515625" style="18" customWidth="1"/>
    <col min="515" max="515" width="13.7109375" style="18" customWidth="1"/>
    <col min="516" max="516" width="26.28515625" style="18" customWidth="1"/>
    <col min="517" max="523" width="15.85546875" style="18" customWidth="1"/>
    <col min="524" max="768" width="11.5703125" style="18"/>
    <col min="769" max="769" width="2.28515625" style="18" customWidth="1"/>
    <col min="770" max="770" width="3.28515625" style="18" customWidth="1"/>
    <col min="771" max="771" width="13.7109375" style="18" customWidth="1"/>
    <col min="772" max="772" width="26.28515625" style="18" customWidth="1"/>
    <col min="773" max="779" width="15.85546875" style="18" customWidth="1"/>
    <col min="780" max="1024" width="11.5703125" style="18"/>
    <col min="1025" max="1025" width="2.28515625" style="18" customWidth="1"/>
    <col min="1026" max="1026" width="3.28515625" style="18" customWidth="1"/>
    <col min="1027" max="1027" width="13.7109375" style="18" customWidth="1"/>
    <col min="1028" max="1028" width="26.28515625" style="18" customWidth="1"/>
    <col min="1029" max="1035" width="15.85546875" style="18" customWidth="1"/>
    <col min="1036" max="1280" width="11.5703125" style="18"/>
    <col min="1281" max="1281" width="2.28515625" style="18" customWidth="1"/>
    <col min="1282" max="1282" width="3.28515625" style="18" customWidth="1"/>
    <col min="1283" max="1283" width="13.7109375" style="18" customWidth="1"/>
    <col min="1284" max="1284" width="26.28515625" style="18" customWidth="1"/>
    <col min="1285" max="1291" width="15.85546875" style="18" customWidth="1"/>
    <col min="1292" max="1536" width="11.5703125" style="18"/>
    <col min="1537" max="1537" width="2.28515625" style="18" customWidth="1"/>
    <col min="1538" max="1538" width="3.28515625" style="18" customWidth="1"/>
    <col min="1539" max="1539" width="13.7109375" style="18" customWidth="1"/>
    <col min="1540" max="1540" width="26.28515625" style="18" customWidth="1"/>
    <col min="1541" max="1547" width="15.85546875" style="18" customWidth="1"/>
    <col min="1548" max="1792" width="11.5703125" style="18"/>
    <col min="1793" max="1793" width="2.28515625" style="18" customWidth="1"/>
    <col min="1794" max="1794" width="3.28515625" style="18" customWidth="1"/>
    <col min="1795" max="1795" width="13.7109375" style="18" customWidth="1"/>
    <col min="1796" max="1796" width="26.28515625" style="18" customWidth="1"/>
    <col min="1797" max="1803" width="15.85546875" style="18" customWidth="1"/>
    <col min="1804" max="2048" width="11.5703125" style="18"/>
    <col min="2049" max="2049" width="2.28515625" style="18" customWidth="1"/>
    <col min="2050" max="2050" width="3.28515625" style="18" customWidth="1"/>
    <col min="2051" max="2051" width="13.7109375" style="18" customWidth="1"/>
    <col min="2052" max="2052" width="26.28515625" style="18" customWidth="1"/>
    <col min="2053" max="2059" width="15.85546875" style="18" customWidth="1"/>
    <col min="2060" max="2304" width="11.5703125" style="18"/>
    <col min="2305" max="2305" width="2.28515625" style="18" customWidth="1"/>
    <col min="2306" max="2306" width="3.28515625" style="18" customWidth="1"/>
    <col min="2307" max="2307" width="13.7109375" style="18" customWidth="1"/>
    <col min="2308" max="2308" width="26.28515625" style="18" customWidth="1"/>
    <col min="2309" max="2315" width="15.85546875" style="18" customWidth="1"/>
    <col min="2316" max="2560" width="11.5703125" style="18"/>
    <col min="2561" max="2561" width="2.28515625" style="18" customWidth="1"/>
    <col min="2562" max="2562" width="3.28515625" style="18" customWidth="1"/>
    <col min="2563" max="2563" width="13.7109375" style="18" customWidth="1"/>
    <col min="2564" max="2564" width="26.28515625" style="18" customWidth="1"/>
    <col min="2565" max="2571" width="15.85546875" style="18" customWidth="1"/>
    <col min="2572" max="2816" width="11.5703125" style="18"/>
    <col min="2817" max="2817" width="2.28515625" style="18" customWidth="1"/>
    <col min="2818" max="2818" width="3.28515625" style="18" customWidth="1"/>
    <col min="2819" max="2819" width="13.7109375" style="18" customWidth="1"/>
    <col min="2820" max="2820" width="26.28515625" style="18" customWidth="1"/>
    <col min="2821" max="2827" width="15.85546875" style="18" customWidth="1"/>
    <col min="2828" max="3072" width="11.5703125" style="18"/>
    <col min="3073" max="3073" width="2.28515625" style="18" customWidth="1"/>
    <col min="3074" max="3074" width="3.28515625" style="18" customWidth="1"/>
    <col min="3075" max="3075" width="13.7109375" style="18" customWidth="1"/>
    <col min="3076" max="3076" width="26.28515625" style="18" customWidth="1"/>
    <col min="3077" max="3083" width="15.85546875" style="18" customWidth="1"/>
    <col min="3084" max="3328" width="11.5703125" style="18"/>
    <col min="3329" max="3329" width="2.28515625" style="18" customWidth="1"/>
    <col min="3330" max="3330" width="3.28515625" style="18" customWidth="1"/>
    <col min="3331" max="3331" width="13.7109375" style="18" customWidth="1"/>
    <col min="3332" max="3332" width="26.28515625" style="18" customWidth="1"/>
    <col min="3333" max="3339" width="15.85546875" style="18" customWidth="1"/>
    <col min="3340" max="3584" width="11.5703125" style="18"/>
    <col min="3585" max="3585" width="2.28515625" style="18" customWidth="1"/>
    <col min="3586" max="3586" width="3.28515625" style="18" customWidth="1"/>
    <col min="3587" max="3587" width="13.7109375" style="18" customWidth="1"/>
    <col min="3588" max="3588" width="26.28515625" style="18" customWidth="1"/>
    <col min="3589" max="3595" width="15.85546875" style="18" customWidth="1"/>
    <col min="3596" max="3840" width="11.5703125" style="18"/>
    <col min="3841" max="3841" width="2.28515625" style="18" customWidth="1"/>
    <col min="3842" max="3842" width="3.28515625" style="18" customWidth="1"/>
    <col min="3843" max="3843" width="13.7109375" style="18" customWidth="1"/>
    <col min="3844" max="3844" width="26.28515625" style="18" customWidth="1"/>
    <col min="3845" max="3851" width="15.85546875" style="18" customWidth="1"/>
    <col min="3852" max="4096" width="11.5703125" style="18"/>
    <col min="4097" max="4097" width="2.28515625" style="18" customWidth="1"/>
    <col min="4098" max="4098" width="3.28515625" style="18" customWidth="1"/>
    <col min="4099" max="4099" width="13.7109375" style="18" customWidth="1"/>
    <col min="4100" max="4100" width="26.28515625" style="18" customWidth="1"/>
    <col min="4101" max="4107" width="15.85546875" style="18" customWidth="1"/>
    <col min="4108" max="4352" width="11.5703125" style="18"/>
    <col min="4353" max="4353" width="2.28515625" style="18" customWidth="1"/>
    <col min="4354" max="4354" width="3.28515625" style="18" customWidth="1"/>
    <col min="4355" max="4355" width="13.7109375" style="18" customWidth="1"/>
    <col min="4356" max="4356" width="26.28515625" style="18" customWidth="1"/>
    <col min="4357" max="4363" width="15.85546875" style="18" customWidth="1"/>
    <col min="4364" max="4608" width="11.5703125" style="18"/>
    <col min="4609" max="4609" width="2.28515625" style="18" customWidth="1"/>
    <col min="4610" max="4610" width="3.28515625" style="18" customWidth="1"/>
    <col min="4611" max="4611" width="13.7109375" style="18" customWidth="1"/>
    <col min="4612" max="4612" width="26.28515625" style="18" customWidth="1"/>
    <col min="4613" max="4619" width="15.85546875" style="18" customWidth="1"/>
    <col min="4620" max="4864" width="11.5703125" style="18"/>
    <col min="4865" max="4865" width="2.28515625" style="18" customWidth="1"/>
    <col min="4866" max="4866" width="3.28515625" style="18" customWidth="1"/>
    <col min="4867" max="4867" width="13.7109375" style="18" customWidth="1"/>
    <col min="4868" max="4868" width="26.28515625" style="18" customWidth="1"/>
    <col min="4869" max="4875" width="15.85546875" style="18" customWidth="1"/>
    <col min="4876" max="5120" width="11.5703125" style="18"/>
    <col min="5121" max="5121" width="2.28515625" style="18" customWidth="1"/>
    <col min="5122" max="5122" width="3.28515625" style="18" customWidth="1"/>
    <col min="5123" max="5123" width="13.7109375" style="18" customWidth="1"/>
    <col min="5124" max="5124" width="26.28515625" style="18" customWidth="1"/>
    <col min="5125" max="5131" width="15.85546875" style="18" customWidth="1"/>
    <col min="5132" max="5376" width="11.5703125" style="18"/>
    <col min="5377" max="5377" width="2.28515625" style="18" customWidth="1"/>
    <col min="5378" max="5378" width="3.28515625" style="18" customWidth="1"/>
    <col min="5379" max="5379" width="13.7109375" style="18" customWidth="1"/>
    <col min="5380" max="5380" width="26.28515625" style="18" customWidth="1"/>
    <col min="5381" max="5387" width="15.85546875" style="18" customWidth="1"/>
    <col min="5388" max="5632" width="11.5703125" style="18"/>
    <col min="5633" max="5633" width="2.28515625" style="18" customWidth="1"/>
    <col min="5634" max="5634" width="3.28515625" style="18" customWidth="1"/>
    <col min="5635" max="5635" width="13.7109375" style="18" customWidth="1"/>
    <col min="5636" max="5636" width="26.28515625" style="18" customWidth="1"/>
    <col min="5637" max="5643" width="15.85546875" style="18" customWidth="1"/>
    <col min="5644" max="5888" width="11.5703125" style="18"/>
    <col min="5889" max="5889" width="2.28515625" style="18" customWidth="1"/>
    <col min="5890" max="5890" width="3.28515625" style="18" customWidth="1"/>
    <col min="5891" max="5891" width="13.7109375" style="18" customWidth="1"/>
    <col min="5892" max="5892" width="26.28515625" style="18" customWidth="1"/>
    <col min="5893" max="5899" width="15.85546875" style="18" customWidth="1"/>
    <col min="5900" max="6144" width="11.5703125" style="18"/>
    <col min="6145" max="6145" width="2.28515625" style="18" customWidth="1"/>
    <col min="6146" max="6146" width="3.28515625" style="18" customWidth="1"/>
    <col min="6147" max="6147" width="13.7109375" style="18" customWidth="1"/>
    <col min="6148" max="6148" width="26.28515625" style="18" customWidth="1"/>
    <col min="6149" max="6155" width="15.85546875" style="18" customWidth="1"/>
    <col min="6156" max="6400" width="11.5703125" style="18"/>
    <col min="6401" max="6401" width="2.28515625" style="18" customWidth="1"/>
    <col min="6402" max="6402" width="3.28515625" style="18" customWidth="1"/>
    <col min="6403" max="6403" width="13.7109375" style="18" customWidth="1"/>
    <col min="6404" max="6404" width="26.28515625" style="18" customWidth="1"/>
    <col min="6405" max="6411" width="15.85546875" style="18" customWidth="1"/>
    <col min="6412" max="6656" width="11.5703125" style="18"/>
    <col min="6657" max="6657" width="2.28515625" style="18" customWidth="1"/>
    <col min="6658" max="6658" width="3.28515625" style="18" customWidth="1"/>
    <col min="6659" max="6659" width="13.7109375" style="18" customWidth="1"/>
    <col min="6660" max="6660" width="26.28515625" style="18" customWidth="1"/>
    <col min="6661" max="6667" width="15.85546875" style="18" customWidth="1"/>
    <col min="6668" max="6912" width="11.5703125" style="18"/>
    <col min="6913" max="6913" width="2.28515625" style="18" customWidth="1"/>
    <col min="6914" max="6914" width="3.28515625" style="18" customWidth="1"/>
    <col min="6915" max="6915" width="13.7109375" style="18" customWidth="1"/>
    <col min="6916" max="6916" width="26.28515625" style="18" customWidth="1"/>
    <col min="6917" max="6923" width="15.85546875" style="18" customWidth="1"/>
    <col min="6924" max="7168" width="11.5703125" style="18"/>
    <col min="7169" max="7169" width="2.28515625" style="18" customWidth="1"/>
    <col min="7170" max="7170" width="3.28515625" style="18" customWidth="1"/>
    <col min="7171" max="7171" width="13.7109375" style="18" customWidth="1"/>
    <col min="7172" max="7172" width="26.28515625" style="18" customWidth="1"/>
    <col min="7173" max="7179" width="15.85546875" style="18" customWidth="1"/>
    <col min="7180" max="7424" width="11.5703125" style="18"/>
    <col min="7425" max="7425" width="2.28515625" style="18" customWidth="1"/>
    <col min="7426" max="7426" width="3.28515625" style="18" customWidth="1"/>
    <col min="7427" max="7427" width="13.7109375" style="18" customWidth="1"/>
    <col min="7428" max="7428" width="26.28515625" style="18" customWidth="1"/>
    <col min="7429" max="7435" width="15.85546875" style="18" customWidth="1"/>
    <col min="7436" max="7680" width="11.5703125" style="18"/>
    <col min="7681" max="7681" width="2.28515625" style="18" customWidth="1"/>
    <col min="7682" max="7682" width="3.28515625" style="18" customWidth="1"/>
    <col min="7683" max="7683" width="13.7109375" style="18" customWidth="1"/>
    <col min="7684" max="7684" width="26.28515625" style="18" customWidth="1"/>
    <col min="7685" max="7691" width="15.85546875" style="18" customWidth="1"/>
    <col min="7692" max="7936" width="11.5703125" style="18"/>
    <col min="7937" max="7937" width="2.28515625" style="18" customWidth="1"/>
    <col min="7938" max="7938" width="3.28515625" style="18" customWidth="1"/>
    <col min="7939" max="7939" width="13.7109375" style="18" customWidth="1"/>
    <col min="7940" max="7940" width="26.28515625" style="18" customWidth="1"/>
    <col min="7941" max="7947" width="15.85546875" style="18" customWidth="1"/>
    <col min="7948" max="8192" width="11.5703125" style="18"/>
    <col min="8193" max="8193" width="2.28515625" style="18" customWidth="1"/>
    <col min="8194" max="8194" width="3.28515625" style="18" customWidth="1"/>
    <col min="8195" max="8195" width="13.7109375" style="18" customWidth="1"/>
    <col min="8196" max="8196" width="26.28515625" style="18" customWidth="1"/>
    <col min="8197" max="8203" width="15.85546875" style="18" customWidth="1"/>
    <col min="8204" max="8448" width="11.5703125" style="18"/>
    <col min="8449" max="8449" width="2.28515625" style="18" customWidth="1"/>
    <col min="8450" max="8450" width="3.28515625" style="18" customWidth="1"/>
    <col min="8451" max="8451" width="13.7109375" style="18" customWidth="1"/>
    <col min="8452" max="8452" width="26.28515625" style="18" customWidth="1"/>
    <col min="8453" max="8459" width="15.85546875" style="18" customWidth="1"/>
    <col min="8460" max="8704" width="11.5703125" style="18"/>
    <col min="8705" max="8705" width="2.28515625" style="18" customWidth="1"/>
    <col min="8706" max="8706" width="3.28515625" style="18" customWidth="1"/>
    <col min="8707" max="8707" width="13.7109375" style="18" customWidth="1"/>
    <col min="8708" max="8708" width="26.28515625" style="18" customWidth="1"/>
    <col min="8709" max="8715" width="15.85546875" style="18" customWidth="1"/>
    <col min="8716" max="8960" width="11.5703125" style="18"/>
    <col min="8961" max="8961" width="2.28515625" style="18" customWidth="1"/>
    <col min="8962" max="8962" width="3.28515625" style="18" customWidth="1"/>
    <col min="8963" max="8963" width="13.7109375" style="18" customWidth="1"/>
    <col min="8964" max="8964" width="26.28515625" style="18" customWidth="1"/>
    <col min="8965" max="8971" width="15.85546875" style="18" customWidth="1"/>
    <col min="8972" max="9216" width="11.5703125" style="18"/>
    <col min="9217" max="9217" width="2.28515625" style="18" customWidth="1"/>
    <col min="9218" max="9218" width="3.28515625" style="18" customWidth="1"/>
    <col min="9219" max="9219" width="13.7109375" style="18" customWidth="1"/>
    <col min="9220" max="9220" width="26.28515625" style="18" customWidth="1"/>
    <col min="9221" max="9227" width="15.85546875" style="18" customWidth="1"/>
    <col min="9228" max="9472" width="11.5703125" style="18"/>
    <col min="9473" max="9473" width="2.28515625" style="18" customWidth="1"/>
    <col min="9474" max="9474" width="3.28515625" style="18" customWidth="1"/>
    <col min="9475" max="9475" width="13.7109375" style="18" customWidth="1"/>
    <col min="9476" max="9476" width="26.28515625" style="18" customWidth="1"/>
    <col min="9477" max="9483" width="15.85546875" style="18" customWidth="1"/>
    <col min="9484" max="9728" width="11.5703125" style="18"/>
    <col min="9729" max="9729" width="2.28515625" style="18" customWidth="1"/>
    <col min="9730" max="9730" width="3.28515625" style="18" customWidth="1"/>
    <col min="9731" max="9731" width="13.7109375" style="18" customWidth="1"/>
    <col min="9732" max="9732" width="26.28515625" style="18" customWidth="1"/>
    <col min="9733" max="9739" width="15.85546875" style="18" customWidth="1"/>
    <col min="9740" max="9984" width="11.5703125" style="18"/>
    <col min="9985" max="9985" width="2.28515625" style="18" customWidth="1"/>
    <col min="9986" max="9986" width="3.28515625" style="18" customWidth="1"/>
    <col min="9987" max="9987" width="13.7109375" style="18" customWidth="1"/>
    <col min="9988" max="9988" width="26.28515625" style="18" customWidth="1"/>
    <col min="9989" max="9995" width="15.85546875" style="18" customWidth="1"/>
    <col min="9996" max="10240" width="11.5703125" style="18"/>
    <col min="10241" max="10241" width="2.28515625" style="18" customWidth="1"/>
    <col min="10242" max="10242" width="3.28515625" style="18" customWidth="1"/>
    <col min="10243" max="10243" width="13.7109375" style="18" customWidth="1"/>
    <col min="10244" max="10244" width="26.28515625" style="18" customWidth="1"/>
    <col min="10245" max="10251" width="15.85546875" style="18" customWidth="1"/>
    <col min="10252" max="10496" width="11.5703125" style="18"/>
    <col min="10497" max="10497" width="2.28515625" style="18" customWidth="1"/>
    <col min="10498" max="10498" width="3.28515625" style="18" customWidth="1"/>
    <col min="10499" max="10499" width="13.7109375" style="18" customWidth="1"/>
    <col min="10500" max="10500" width="26.28515625" style="18" customWidth="1"/>
    <col min="10501" max="10507" width="15.85546875" style="18" customWidth="1"/>
    <col min="10508" max="10752" width="11.5703125" style="18"/>
    <col min="10753" max="10753" width="2.28515625" style="18" customWidth="1"/>
    <col min="10754" max="10754" width="3.28515625" style="18" customWidth="1"/>
    <col min="10755" max="10755" width="13.7109375" style="18" customWidth="1"/>
    <col min="10756" max="10756" width="26.28515625" style="18" customWidth="1"/>
    <col min="10757" max="10763" width="15.85546875" style="18" customWidth="1"/>
    <col min="10764" max="11008" width="11.5703125" style="18"/>
    <col min="11009" max="11009" width="2.28515625" style="18" customWidth="1"/>
    <col min="11010" max="11010" width="3.28515625" style="18" customWidth="1"/>
    <col min="11011" max="11011" width="13.7109375" style="18" customWidth="1"/>
    <col min="11012" max="11012" width="26.28515625" style="18" customWidth="1"/>
    <col min="11013" max="11019" width="15.85546875" style="18" customWidth="1"/>
    <col min="11020" max="11264" width="11.5703125" style="18"/>
    <col min="11265" max="11265" width="2.28515625" style="18" customWidth="1"/>
    <col min="11266" max="11266" width="3.28515625" style="18" customWidth="1"/>
    <col min="11267" max="11267" width="13.7109375" style="18" customWidth="1"/>
    <col min="11268" max="11268" width="26.28515625" style="18" customWidth="1"/>
    <col min="11269" max="11275" width="15.85546875" style="18" customWidth="1"/>
    <col min="11276" max="11520" width="11.5703125" style="18"/>
    <col min="11521" max="11521" width="2.28515625" style="18" customWidth="1"/>
    <col min="11522" max="11522" width="3.28515625" style="18" customWidth="1"/>
    <col min="11523" max="11523" width="13.7109375" style="18" customWidth="1"/>
    <col min="11524" max="11524" width="26.28515625" style="18" customWidth="1"/>
    <col min="11525" max="11531" width="15.85546875" style="18" customWidth="1"/>
    <col min="11532" max="11776" width="11.5703125" style="18"/>
    <col min="11777" max="11777" width="2.28515625" style="18" customWidth="1"/>
    <col min="11778" max="11778" width="3.28515625" style="18" customWidth="1"/>
    <col min="11779" max="11779" width="13.7109375" style="18" customWidth="1"/>
    <col min="11780" max="11780" width="26.28515625" style="18" customWidth="1"/>
    <col min="11781" max="11787" width="15.85546875" style="18" customWidth="1"/>
    <col min="11788" max="12032" width="11.5703125" style="18"/>
    <col min="12033" max="12033" width="2.28515625" style="18" customWidth="1"/>
    <col min="12034" max="12034" width="3.28515625" style="18" customWidth="1"/>
    <col min="12035" max="12035" width="13.7109375" style="18" customWidth="1"/>
    <col min="12036" max="12036" width="26.28515625" style="18" customWidth="1"/>
    <col min="12037" max="12043" width="15.85546875" style="18" customWidth="1"/>
    <col min="12044" max="12288" width="11.5703125" style="18"/>
    <col min="12289" max="12289" width="2.28515625" style="18" customWidth="1"/>
    <col min="12290" max="12290" width="3.28515625" style="18" customWidth="1"/>
    <col min="12291" max="12291" width="13.7109375" style="18" customWidth="1"/>
    <col min="12292" max="12292" width="26.28515625" style="18" customWidth="1"/>
    <col min="12293" max="12299" width="15.85546875" style="18" customWidth="1"/>
    <col min="12300" max="12544" width="11.5703125" style="18"/>
    <col min="12545" max="12545" width="2.28515625" style="18" customWidth="1"/>
    <col min="12546" max="12546" width="3.28515625" style="18" customWidth="1"/>
    <col min="12547" max="12547" width="13.7109375" style="18" customWidth="1"/>
    <col min="12548" max="12548" width="26.28515625" style="18" customWidth="1"/>
    <col min="12549" max="12555" width="15.85546875" style="18" customWidth="1"/>
    <col min="12556" max="12800" width="11.5703125" style="18"/>
    <col min="12801" max="12801" width="2.28515625" style="18" customWidth="1"/>
    <col min="12802" max="12802" width="3.28515625" style="18" customWidth="1"/>
    <col min="12803" max="12803" width="13.7109375" style="18" customWidth="1"/>
    <col min="12804" max="12804" width="26.28515625" style="18" customWidth="1"/>
    <col min="12805" max="12811" width="15.85546875" style="18" customWidth="1"/>
    <col min="12812" max="13056" width="11.5703125" style="18"/>
    <col min="13057" max="13057" width="2.28515625" style="18" customWidth="1"/>
    <col min="13058" max="13058" width="3.28515625" style="18" customWidth="1"/>
    <col min="13059" max="13059" width="13.7109375" style="18" customWidth="1"/>
    <col min="13060" max="13060" width="26.28515625" style="18" customWidth="1"/>
    <col min="13061" max="13067" width="15.85546875" style="18" customWidth="1"/>
    <col min="13068" max="13312" width="11.5703125" style="18"/>
    <col min="13313" max="13313" width="2.28515625" style="18" customWidth="1"/>
    <col min="13314" max="13314" width="3.28515625" style="18" customWidth="1"/>
    <col min="13315" max="13315" width="13.7109375" style="18" customWidth="1"/>
    <col min="13316" max="13316" width="26.28515625" style="18" customWidth="1"/>
    <col min="13317" max="13323" width="15.85546875" style="18" customWidth="1"/>
    <col min="13324" max="13568" width="11.5703125" style="18"/>
    <col min="13569" max="13569" width="2.28515625" style="18" customWidth="1"/>
    <col min="13570" max="13570" width="3.28515625" style="18" customWidth="1"/>
    <col min="13571" max="13571" width="13.7109375" style="18" customWidth="1"/>
    <col min="13572" max="13572" width="26.28515625" style="18" customWidth="1"/>
    <col min="13573" max="13579" width="15.85546875" style="18" customWidth="1"/>
    <col min="13580" max="13824" width="11.5703125" style="18"/>
    <col min="13825" max="13825" width="2.28515625" style="18" customWidth="1"/>
    <col min="13826" max="13826" width="3.28515625" style="18" customWidth="1"/>
    <col min="13827" max="13827" width="13.7109375" style="18" customWidth="1"/>
    <col min="13828" max="13828" width="26.28515625" style="18" customWidth="1"/>
    <col min="13829" max="13835" width="15.85546875" style="18" customWidth="1"/>
    <col min="13836" max="14080" width="11.5703125" style="18"/>
    <col min="14081" max="14081" width="2.28515625" style="18" customWidth="1"/>
    <col min="14082" max="14082" width="3.28515625" style="18" customWidth="1"/>
    <col min="14083" max="14083" width="13.7109375" style="18" customWidth="1"/>
    <col min="14084" max="14084" width="26.28515625" style="18" customWidth="1"/>
    <col min="14085" max="14091" width="15.85546875" style="18" customWidth="1"/>
    <col min="14092" max="14336" width="11.5703125" style="18"/>
    <col min="14337" max="14337" width="2.28515625" style="18" customWidth="1"/>
    <col min="14338" max="14338" width="3.28515625" style="18" customWidth="1"/>
    <col min="14339" max="14339" width="13.7109375" style="18" customWidth="1"/>
    <col min="14340" max="14340" width="26.28515625" style="18" customWidth="1"/>
    <col min="14341" max="14347" width="15.85546875" style="18" customWidth="1"/>
    <col min="14348" max="14592" width="11.5703125" style="18"/>
    <col min="14593" max="14593" width="2.28515625" style="18" customWidth="1"/>
    <col min="14594" max="14594" width="3.28515625" style="18" customWidth="1"/>
    <col min="14595" max="14595" width="13.7109375" style="18" customWidth="1"/>
    <col min="14596" max="14596" width="26.28515625" style="18" customWidth="1"/>
    <col min="14597" max="14603" width="15.85546875" style="18" customWidth="1"/>
    <col min="14604" max="14848" width="11.5703125" style="18"/>
    <col min="14849" max="14849" width="2.28515625" style="18" customWidth="1"/>
    <col min="14850" max="14850" width="3.28515625" style="18" customWidth="1"/>
    <col min="14851" max="14851" width="13.7109375" style="18" customWidth="1"/>
    <col min="14852" max="14852" width="26.28515625" style="18" customWidth="1"/>
    <col min="14853" max="14859" width="15.85546875" style="18" customWidth="1"/>
    <col min="14860" max="15104" width="11.5703125" style="18"/>
    <col min="15105" max="15105" width="2.28515625" style="18" customWidth="1"/>
    <col min="15106" max="15106" width="3.28515625" style="18" customWidth="1"/>
    <col min="15107" max="15107" width="13.7109375" style="18" customWidth="1"/>
    <col min="15108" max="15108" width="26.28515625" style="18" customWidth="1"/>
    <col min="15109" max="15115" width="15.85546875" style="18" customWidth="1"/>
    <col min="15116" max="15360" width="11.5703125" style="18"/>
    <col min="15361" max="15361" width="2.28515625" style="18" customWidth="1"/>
    <col min="15362" max="15362" width="3.28515625" style="18" customWidth="1"/>
    <col min="15363" max="15363" width="13.7109375" style="18" customWidth="1"/>
    <col min="15364" max="15364" width="26.28515625" style="18" customWidth="1"/>
    <col min="15365" max="15371" width="15.85546875" style="18" customWidth="1"/>
    <col min="15372" max="15616" width="11.5703125" style="18"/>
    <col min="15617" max="15617" width="2.28515625" style="18" customWidth="1"/>
    <col min="15618" max="15618" width="3.28515625" style="18" customWidth="1"/>
    <col min="15619" max="15619" width="13.7109375" style="18" customWidth="1"/>
    <col min="15620" max="15620" width="26.28515625" style="18" customWidth="1"/>
    <col min="15621" max="15627" width="15.85546875" style="18" customWidth="1"/>
    <col min="15628" max="15872" width="11.5703125" style="18"/>
    <col min="15873" max="15873" width="2.28515625" style="18" customWidth="1"/>
    <col min="15874" max="15874" width="3.28515625" style="18" customWidth="1"/>
    <col min="15875" max="15875" width="13.7109375" style="18" customWidth="1"/>
    <col min="15876" max="15876" width="26.28515625" style="18" customWidth="1"/>
    <col min="15877" max="15883" width="15.85546875" style="18" customWidth="1"/>
    <col min="15884" max="16128" width="11.5703125" style="18"/>
    <col min="16129" max="16129" width="2.28515625" style="18" customWidth="1"/>
    <col min="16130" max="16130" width="3.28515625" style="18" customWidth="1"/>
    <col min="16131" max="16131" width="13.7109375" style="18" customWidth="1"/>
    <col min="16132" max="16132" width="26.28515625" style="18" customWidth="1"/>
    <col min="16133" max="16139" width="15.85546875" style="18" customWidth="1"/>
    <col min="16140" max="16384" width="11.5703125" style="18"/>
  </cols>
  <sheetData>
    <row r="1" spans="1:12" s="15" customFormat="1" ht="16.5" customHeight="1">
      <c r="A1" s="324" t="s">
        <v>543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14"/>
    </row>
    <row r="2" spans="1:12" s="15" customFormat="1" ht="16.5" customHeight="1">
      <c r="A2" s="324" t="s">
        <v>247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16"/>
    </row>
    <row r="3" spans="1:12" s="15" customFormat="1" ht="16.5" customHeight="1">
      <c r="A3" s="324" t="s">
        <v>545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16"/>
    </row>
    <row r="4" spans="1:12" s="15" customFormat="1" ht="25.5" customHeight="1">
      <c r="A4" s="326" t="s">
        <v>38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16"/>
    </row>
    <row r="5" spans="1:12" ht="30" customHeight="1">
      <c r="A5" s="327" t="s">
        <v>45</v>
      </c>
      <c r="B5" s="327"/>
      <c r="C5" s="327"/>
      <c r="D5" s="328"/>
      <c r="E5" s="337" t="s">
        <v>46</v>
      </c>
      <c r="F5" s="337" t="s">
        <v>47</v>
      </c>
      <c r="G5" s="337" t="s">
        <v>48</v>
      </c>
      <c r="H5" s="337" t="s">
        <v>5</v>
      </c>
      <c r="I5" s="337"/>
      <c r="J5" s="337" t="s">
        <v>49</v>
      </c>
      <c r="K5" s="335" t="s">
        <v>50</v>
      </c>
      <c r="L5" s="17"/>
    </row>
    <row r="6" spans="1:12" ht="45.75" customHeight="1">
      <c r="A6" s="329"/>
      <c r="B6" s="329"/>
      <c r="C6" s="329"/>
      <c r="D6" s="330"/>
      <c r="E6" s="337"/>
      <c r="F6" s="337"/>
      <c r="G6" s="337"/>
      <c r="H6" s="174" t="s">
        <v>51</v>
      </c>
      <c r="I6" s="174" t="s">
        <v>52</v>
      </c>
      <c r="J6" s="337"/>
      <c r="K6" s="335"/>
    </row>
    <row r="7" spans="1:12" ht="16.5">
      <c r="A7" s="331"/>
      <c r="B7" s="331"/>
      <c r="C7" s="331"/>
      <c r="D7" s="332"/>
      <c r="E7" s="174" t="s">
        <v>1</v>
      </c>
      <c r="F7" s="174" t="s">
        <v>53</v>
      </c>
      <c r="G7" s="174" t="s">
        <v>54</v>
      </c>
      <c r="H7" s="174" t="s">
        <v>1</v>
      </c>
      <c r="I7" s="174" t="s">
        <v>55</v>
      </c>
      <c r="J7" s="174" t="s">
        <v>1</v>
      </c>
      <c r="K7" s="19" t="s">
        <v>37</v>
      </c>
    </row>
    <row r="8" spans="1:12" ht="39.950000000000003" customHeight="1">
      <c r="A8" s="15" t="s">
        <v>12</v>
      </c>
      <c r="B8" s="15"/>
      <c r="C8" s="15"/>
      <c r="D8" s="15"/>
      <c r="E8" s="7">
        <v>114818</v>
      </c>
      <c r="F8" s="7">
        <v>270763</v>
      </c>
      <c r="G8" s="7">
        <v>28084.670000000002</v>
      </c>
      <c r="H8" s="7">
        <v>189281</v>
      </c>
      <c r="I8" s="7">
        <v>20736.810000000001</v>
      </c>
      <c r="J8" s="7">
        <v>837366</v>
      </c>
      <c r="K8" s="7">
        <v>49157806</v>
      </c>
    </row>
    <row r="9" spans="1:12" ht="39.950000000000003" customHeight="1">
      <c r="A9" s="15" t="s">
        <v>13</v>
      </c>
      <c r="B9" s="15"/>
      <c r="C9" s="15"/>
      <c r="D9" s="15"/>
      <c r="E9" s="7"/>
      <c r="F9" s="7"/>
      <c r="G9" s="7"/>
      <c r="H9" s="7"/>
      <c r="I9" s="7"/>
      <c r="J9" s="7"/>
      <c r="K9" s="7"/>
    </row>
    <row r="10" spans="1:12" ht="20.100000000000001" customHeight="1">
      <c r="A10" s="15" t="s">
        <v>56</v>
      </c>
      <c r="B10" s="15"/>
      <c r="C10" s="15"/>
      <c r="D10" s="15" t="s">
        <v>57</v>
      </c>
      <c r="E10" s="7">
        <v>72745</v>
      </c>
      <c r="F10" s="7">
        <v>60268</v>
      </c>
      <c r="G10" s="7">
        <v>3025.46</v>
      </c>
      <c r="H10" s="7">
        <v>72745</v>
      </c>
      <c r="I10" s="7">
        <v>10992.89</v>
      </c>
      <c r="J10" s="7">
        <v>438932</v>
      </c>
      <c r="K10" s="7">
        <v>16523548</v>
      </c>
    </row>
    <row r="11" spans="1:12" ht="20.100000000000001" customHeight="1">
      <c r="D11" s="15" t="s">
        <v>58</v>
      </c>
      <c r="E11" s="7">
        <v>8707</v>
      </c>
      <c r="F11" s="7">
        <v>10328</v>
      </c>
      <c r="G11" s="7">
        <v>510.32</v>
      </c>
      <c r="H11" s="7">
        <v>17414</v>
      </c>
      <c r="I11" s="7">
        <v>1908.5099999999998</v>
      </c>
      <c r="J11" s="7">
        <v>78076</v>
      </c>
      <c r="K11" s="7">
        <v>2826737</v>
      </c>
    </row>
    <row r="12" spans="1:12" ht="20.100000000000001" customHeight="1">
      <c r="A12" s="15"/>
      <c r="B12" s="15"/>
      <c r="C12" s="15"/>
      <c r="D12" s="15" t="s">
        <v>59</v>
      </c>
      <c r="E12" s="7">
        <v>10204</v>
      </c>
      <c r="F12" s="7">
        <v>38850</v>
      </c>
      <c r="G12" s="7">
        <v>1781.97</v>
      </c>
      <c r="H12" s="7">
        <v>88172</v>
      </c>
      <c r="I12" s="7">
        <v>7294.74</v>
      </c>
      <c r="J12" s="7">
        <v>299519</v>
      </c>
      <c r="K12" s="7">
        <v>10593676</v>
      </c>
    </row>
    <row r="13" spans="1:12" ht="20.100000000000001" customHeight="1">
      <c r="A13" s="15" t="s">
        <v>60</v>
      </c>
      <c r="B13" s="15"/>
      <c r="C13" s="15"/>
      <c r="D13" s="20"/>
      <c r="E13" s="7">
        <v>170</v>
      </c>
      <c r="F13" s="7">
        <v>1328</v>
      </c>
      <c r="G13" s="7">
        <v>64.960000000000008</v>
      </c>
      <c r="H13" s="7">
        <v>7321</v>
      </c>
      <c r="I13" s="7">
        <v>243</v>
      </c>
      <c r="J13" s="7">
        <v>9756</v>
      </c>
      <c r="K13" s="7">
        <v>396210</v>
      </c>
    </row>
    <row r="14" spans="1:12" ht="39.950000000000003" customHeight="1">
      <c r="A14" s="15" t="s">
        <v>61</v>
      </c>
      <c r="B14" s="15"/>
      <c r="C14" s="15"/>
      <c r="D14" s="15"/>
      <c r="E14" s="7">
        <v>91826</v>
      </c>
      <c r="F14" s="7">
        <v>110774</v>
      </c>
      <c r="G14" s="7">
        <v>5382.71</v>
      </c>
      <c r="H14" s="7">
        <v>185652</v>
      </c>
      <c r="I14" s="7">
        <v>20439.14</v>
      </c>
      <c r="J14" s="7">
        <v>826283</v>
      </c>
      <c r="K14" s="7">
        <v>30340171</v>
      </c>
    </row>
    <row r="15" spans="1:12" ht="20.100000000000001" customHeight="1">
      <c r="A15" s="15" t="s">
        <v>62</v>
      </c>
      <c r="B15" s="15"/>
      <c r="C15" s="15"/>
      <c r="D15" s="15"/>
      <c r="E15" s="7"/>
      <c r="F15" s="7"/>
      <c r="G15" s="7"/>
      <c r="H15" s="7"/>
      <c r="I15" s="7"/>
      <c r="J15" s="7"/>
      <c r="K15" s="7"/>
    </row>
    <row r="16" spans="1:12" ht="20.100000000000001" customHeight="1">
      <c r="B16" s="21" t="s">
        <v>63</v>
      </c>
      <c r="C16" s="22"/>
      <c r="D16" s="23"/>
      <c r="E16" s="7">
        <v>6265</v>
      </c>
      <c r="F16" s="7">
        <v>23324</v>
      </c>
      <c r="G16" s="7">
        <v>1076.52</v>
      </c>
      <c r="H16" s="7">
        <v>49971</v>
      </c>
      <c r="I16" s="7">
        <v>4414.6400000000003</v>
      </c>
      <c r="J16" s="7">
        <v>175437</v>
      </c>
      <c r="K16" s="7">
        <v>6327876</v>
      </c>
    </row>
    <row r="17" spans="1:11" ht="39.950000000000003" customHeight="1">
      <c r="A17" s="24" t="s">
        <v>64</v>
      </c>
      <c r="B17" s="24"/>
      <c r="C17" s="24"/>
      <c r="D17" s="24"/>
      <c r="E17" s="7"/>
      <c r="F17" s="7"/>
      <c r="G17" s="7"/>
      <c r="H17" s="7"/>
      <c r="I17" s="7"/>
      <c r="J17" s="7"/>
      <c r="K17" s="7"/>
    </row>
    <row r="18" spans="1:11" ht="39.950000000000003" customHeight="1">
      <c r="A18" s="15"/>
      <c r="B18" s="15" t="s">
        <v>15</v>
      </c>
      <c r="C18" s="15"/>
      <c r="D18" s="15"/>
      <c r="E18" s="7">
        <v>229</v>
      </c>
      <c r="F18" s="7">
        <v>661</v>
      </c>
      <c r="G18" s="7">
        <v>28.68</v>
      </c>
      <c r="H18" s="7">
        <v>2330</v>
      </c>
      <c r="I18" s="7">
        <v>124.17999999999999</v>
      </c>
      <c r="J18" s="7">
        <v>5519</v>
      </c>
      <c r="K18" s="7">
        <v>212524</v>
      </c>
    </row>
    <row r="19" spans="1:11" ht="20.100000000000001" customHeight="1">
      <c r="A19" s="15"/>
      <c r="B19" s="15" t="s">
        <v>65</v>
      </c>
      <c r="C19" s="15"/>
      <c r="D19" s="15" t="s">
        <v>57</v>
      </c>
      <c r="E19" s="7">
        <v>100</v>
      </c>
      <c r="F19" s="7">
        <v>71</v>
      </c>
      <c r="G19" s="7">
        <v>3.84</v>
      </c>
      <c r="H19" s="7">
        <v>100</v>
      </c>
      <c r="I19" s="7">
        <v>14.39</v>
      </c>
      <c r="J19" s="7">
        <v>598</v>
      </c>
      <c r="K19" s="7">
        <v>21348</v>
      </c>
    </row>
    <row r="20" spans="1:11" ht="20.100000000000001" customHeight="1">
      <c r="A20" s="24"/>
      <c r="B20" s="24"/>
      <c r="C20" s="24"/>
      <c r="D20" s="15" t="s">
        <v>58</v>
      </c>
      <c r="E20" s="7">
        <v>13</v>
      </c>
      <c r="F20" s="7">
        <v>12</v>
      </c>
      <c r="G20" s="7">
        <v>0.54</v>
      </c>
      <c r="H20" s="7">
        <v>26</v>
      </c>
      <c r="I20" s="7">
        <v>2.1800000000000002</v>
      </c>
      <c r="J20" s="7">
        <v>100</v>
      </c>
      <c r="K20" s="7">
        <v>2995</v>
      </c>
    </row>
    <row r="21" spans="1:11" ht="20.100000000000001" customHeight="1">
      <c r="A21" s="24"/>
      <c r="B21" s="24"/>
      <c r="C21" s="24"/>
      <c r="D21" s="15" t="s">
        <v>59</v>
      </c>
      <c r="E21" s="7">
        <v>84</v>
      </c>
      <c r="F21" s="7">
        <v>377</v>
      </c>
      <c r="G21" s="7">
        <v>16</v>
      </c>
      <c r="H21" s="7">
        <v>1027</v>
      </c>
      <c r="I21" s="7">
        <v>67.400000000000006</v>
      </c>
      <c r="J21" s="7">
        <v>3101</v>
      </c>
      <c r="K21" s="7">
        <v>125750</v>
      </c>
    </row>
    <row r="22" spans="1:11" ht="39.950000000000003" customHeight="1">
      <c r="A22" s="24"/>
      <c r="B22" s="15" t="s">
        <v>16</v>
      </c>
      <c r="C22" s="15"/>
      <c r="D22" s="15"/>
      <c r="E22" s="7">
        <v>19833</v>
      </c>
      <c r="F22" s="7">
        <v>38492</v>
      </c>
      <c r="G22" s="7">
        <v>1670.28</v>
      </c>
      <c r="H22" s="7">
        <v>82675</v>
      </c>
      <c r="I22" s="7">
        <v>7319.56</v>
      </c>
      <c r="J22" s="7">
        <v>298813</v>
      </c>
      <c r="K22" s="7">
        <v>10322991</v>
      </c>
    </row>
    <row r="23" spans="1:11" ht="20.100000000000001" customHeight="1">
      <c r="A23" s="25"/>
      <c r="B23" s="15" t="s">
        <v>65</v>
      </c>
      <c r="C23" s="15"/>
      <c r="D23" s="15" t="s">
        <v>57</v>
      </c>
      <c r="E23" s="7">
        <v>12904</v>
      </c>
      <c r="F23" s="7">
        <v>8684</v>
      </c>
      <c r="G23" s="7">
        <v>330.87</v>
      </c>
      <c r="H23" s="7">
        <v>12904</v>
      </c>
      <c r="I23" s="7">
        <v>1729.7599999999998</v>
      </c>
      <c r="J23" s="7">
        <v>71109</v>
      </c>
      <c r="K23" s="7">
        <v>2224068</v>
      </c>
    </row>
    <row r="24" spans="1:11" ht="20.100000000000001" customHeight="1">
      <c r="A24" s="15"/>
      <c r="B24" s="24"/>
      <c r="C24" s="24"/>
      <c r="D24" s="15" t="s">
        <v>58</v>
      </c>
      <c r="E24" s="7">
        <v>747</v>
      </c>
      <c r="F24" s="7">
        <v>861</v>
      </c>
      <c r="G24" s="7">
        <v>36.86</v>
      </c>
      <c r="H24" s="7">
        <v>1494</v>
      </c>
      <c r="I24" s="7">
        <v>160.35999999999999</v>
      </c>
      <c r="J24" s="7">
        <v>6636</v>
      </c>
      <c r="K24" s="7">
        <v>233281</v>
      </c>
    </row>
    <row r="25" spans="1:11" ht="20.100000000000001" customHeight="1">
      <c r="A25" s="15"/>
      <c r="B25" s="24"/>
      <c r="C25" s="24"/>
      <c r="D25" s="15" t="s">
        <v>59</v>
      </c>
      <c r="E25" s="7">
        <v>6108</v>
      </c>
      <c r="F25" s="7">
        <v>28185</v>
      </c>
      <c r="G25" s="7">
        <v>1268.31</v>
      </c>
      <c r="H25" s="7">
        <v>63586</v>
      </c>
      <c r="I25" s="7">
        <v>5283.93</v>
      </c>
      <c r="J25" s="7">
        <v>215147</v>
      </c>
      <c r="K25" s="7">
        <v>7650160</v>
      </c>
    </row>
    <row r="26" spans="1:11" ht="39.950000000000003" customHeight="1">
      <c r="A26" s="15"/>
      <c r="B26" s="15" t="s">
        <v>66</v>
      </c>
      <c r="C26" s="15"/>
      <c r="D26" s="15"/>
      <c r="E26" s="7"/>
      <c r="F26" s="7"/>
      <c r="G26" s="7"/>
      <c r="H26" s="7"/>
      <c r="I26" s="7"/>
      <c r="J26" s="7"/>
      <c r="K26" s="7"/>
    </row>
    <row r="27" spans="1:11" ht="20.100000000000001" customHeight="1">
      <c r="A27" s="15"/>
      <c r="B27" s="15"/>
      <c r="C27" s="15" t="s">
        <v>17</v>
      </c>
      <c r="D27" s="15"/>
      <c r="E27" s="7">
        <v>17011</v>
      </c>
      <c r="F27" s="7">
        <v>33455</v>
      </c>
      <c r="G27" s="7">
        <v>1422.47</v>
      </c>
      <c r="H27" s="7">
        <v>71761</v>
      </c>
      <c r="I27" s="7">
        <v>6394.58</v>
      </c>
      <c r="J27" s="7">
        <v>261645</v>
      </c>
      <c r="K27" s="7">
        <v>8985782</v>
      </c>
    </row>
    <row r="28" spans="1:11" ht="20.100000000000001" customHeight="1">
      <c r="A28" s="15"/>
      <c r="B28" s="15"/>
      <c r="C28" s="15" t="s">
        <v>18</v>
      </c>
      <c r="D28" s="15"/>
      <c r="E28" s="7">
        <v>98</v>
      </c>
      <c r="F28" s="7">
        <v>346</v>
      </c>
      <c r="G28" s="7">
        <v>18.98</v>
      </c>
      <c r="H28" s="7">
        <v>1116</v>
      </c>
      <c r="I28" s="7">
        <v>64.72999999999999</v>
      </c>
      <c r="J28" s="7">
        <v>2773</v>
      </c>
      <c r="K28" s="7">
        <v>92773</v>
      </c>
    </row>
    <row r="29" spans="1:11" ht="19.5" customHeight="1">
      <c r="A29" s="15"/>
      <c r="B29" s="15"/>
      <c r="C29" s="21" t="s">
        <v>19</v>
      </c>
      <c r="D29" s="24"/>
      <c r="E29" s="7">
        <v>2724</v>
      </c>
      <c r="F29" s="7">
        <v>4691</v>
      </c>
      <c r="G29" s="7">
        <v>228.83</v>
      </c>
      <c r="H29" s="7">
        <v>9798</v>
      </c>
      <c r="I29" s="7">
        <v>860.25</v>
      </c>
      <c r="J29" s="7">
        <v>34395</v>
      </c>
      <c r="K29" s="7">
        <v>1244436</v>
      </c>
    </row>
    <row r="30" spans="1:11" ht="19.5" customHeight="1">
      <c r="A30" s="15"/>
      <c r="B30" s="15"/>
      <c r="C30" s="15" t="s">
        <v>67</v>
      </c>
      <c r="D30" s="24"/>
      <c r="E30" s="7"/>
      <c r="F30" s="7"/>
      <c r="G30" s="7"/>
      <c r="H30" s="7"/>
      <c r="I30" s="7"/>
      <c r="J30" s="7"/>
      <c r="K30" s="7"/>
    </row>
    <row r="31" spans="1:11" ht="39.950000000000003" customHeight="1">
      <c r="A31" s="15"/>
      <c r="B31" s="15" t="s">
        <v>21</v>
      </c>
      <c r="C31" s="15"/>
      <c r="D31" s="24"/>
      <c r="E31" s="7">
        <v>71554</v>
      </c>
      <c r="F31" s="7">
        <v>70828</v>
      </c>
      <c r="G31" s="7">
        <v>3638.1</v>
      </c>
      <c r="H31" s="7">
        <v>98432</v>
      </c>
      <c r="I31" s="7">
        <v>12861.42</v>
      </c>
      <c r="J31" s="7">
        <v>516758</v>
      </c>
      <c r="K31" s="7">
        <v>19549165</v>
      </c>
    </row>
    <row r="32" spans="1:11" ht="20.100000000000001" customHeight="1">
      <c r="A32" s="15"/>
      <c r="B32" s="15" t="s">
        <v>65</v>
      </c>
      <c r="C32" s="15"/>
      <c r="D32" s="15" t="s">
        <v>57</v>
      </c>
      <c r="E32" s="7">
        <v>59671</v>
      </c>
      <c r="F32" s="7">
        <v>51455</v>
      </c>
      <c r="G32" s="7">
        <v>2688.84</v>
      </c>
      <c r="H32" s="7">
        <v>59671</v>
      </c>
      <c r="I32" s="7">
        <v>9238.0399999999991</v>
      </c>
      <c r="J32" s="7">
        <v>366793</v>
      </c>
      <c r="K32" s="7">
        <v>14261128</v>
      </c>
    </row>
    <row r="33" spans="1:14" ht="20.100000000000001" customHeight="1">
      <c r="A33" s="15"/>
      <c r="B33" s="24"/>
      <c r="C33" s="24"/>
      <c r="D33" s="15" t="s">
        <v>58</v>
      </c>
      <c r="E33" s="7">
        <v>7932</v>
      </c>
      <c r="F33" s="7">
        <v>9434</v>
      </c>
      <c r="G33" s="7">
        <v>471.96999999999997</v>
      </c>
      <c r="H33" s="7">
        <v>15864</v>
      </c>
      <c r="I33" s="7">
        <v>1742.17</v>
      </c>
      <c r="J33" s="7">
        <v>71186</v>
      </c>
      <c r="K33" s="7">
        <v>2583282</v>
      </c>
    </row>
    <row r="34" spans="1:14" ht="20.100000000000001" customHeight="1">
      <c r="A34" s="15"/>
      <c r="B34" s="24"/>
      <c r="C34" s="24"/>
      <c r="D34" s="15" t="s">
        <v>59</v>
      </c>
      <c r="E34" s="7">
        <v>3937</v>
      </c>
      <c r="F34" s="7">
        <v>9853</v>
      </c>
      <c r="G34" s="7">
        <v>473.27</v>
      </c>
      <c r="H34" s="7">
        <v>22465</v>
      </c>
      <c r="I34" s="7">
        <v>1866.8200000000002</v>
      </c>
      <c r="J34" s="7">
        <v>78242</v>
      </c>
      <c r="K34" s="7">
        <v>2680160</v>
      </c>
    </row>
    <row r="35" spans="1:14" ht="39.950000000000003" customHeight="1">
      <c r="A35" s="15"/>
      <c r="B35" s="15" t="s">
        <v>68</v>
      </c>
      <c r="C35" s="15"/>
      <c r="D35" s="24"/>
      <c r="E35" s="7">
        <v>210</v>
      </c>
      <c r="F35" s="7">
        <v>793</v>
      </c>
      <c r="G35" s="7">
        <v>45.660000000000004</v>
      </c>
      <c r="H35" s="7">
        <v>2215</v>
      </c>
      <c r="I35" s="7">
        <v>133.97999999999999</v>
      </c>
      <c r="J35" s="7">
        <v>5193</v>
      </c>
      <c r="K35" s="7">
        <v>255491</v>
      </c>
    </row>
    <row r="36" spans="1:14" ht="20.100000000000001" customHeight="1">
      <c r="A36" s="15"/>
      <c r="B36" s="15" t="s">
        <v>65</v>
      </c>
      <c r="C36" s="15"/>
      <c r="D36" s="15" t="s">
        <v>57</v>
      </c>
      <c r="E36" s="7">
        <v>70</v>
      </c>
      <c r="F36" s="7">
        <v>58</v>
      </c>
      <c r="G36" s="7">
        <v>1.9100000000000001</v>
      </c>
      <c r="H36" s="7">
        <v>70</v>
      </c>
      <c r="I36" s="7">
        <v>10.709999999999999</v>
      </c>
      <c r="J36" s="7">
        <v>432</v>
      </c>
      <c r="K36" s="7">
        <v>17004</v>
      </c>
    </row>
    <row r="37" spans="1:14" ht="20.100000000000001" customHeight="1">
      <c r="A37" s="15"/>
      <c r="B37" s="24"/>
      <c r="C37" s="24"/>
      <c r="D37" s="15" t="s">
        <v>58</v>
      </c>
      <c r="E37" s="7">
        <v>15</v>
      </c>
      <c r="F37" s="7">
        <v>22</v>
      </c>
      <c r="G37" s="7">
        <v>0.96</v>
      </c>
      <c r="H37" s="7">
        <v>30</v>
      </c>
      <c r="I37" s="7">
        <v>3.79</v>
      </c>
      <c r="J37" s="7">
        <v>154</v>
      </c>
      <c r="K37" s="7">
        <v>7179</v>
      </c>
    </row>
    <row r="38" spans="1:14" ht="20.100000000000001" customHeight="1">
      <c r="A38" s="15"/>
      <c r="B38" s="24"/>
      <c r="C38" s="24"/>
      <c r="D38" s="15" t="s">
        <v>59</v>
      </c>
      <c r="E38" s="7">
        <v>75</v>
      </c>
      <c r="F38" s="7">
        <v>434</v>
      </c>
      <c r="G38" s="7">
        <v>24.39</v>
      </c>
      <c r="H38" s="7">
        <v>1094</v>
      </c>
      <c r="I38" s="7">
        <v>76.59</v>
      </c>
      <c r="J38" s="7">
        <v>3029</v>
      </c>
      <c r="K38" s="7">
        <v>137606</v>
      </c>
    </row>
    <row r="39" spans="1:14" ht="15">
      <c r="A39" s="15"/>
      <c r="B39" s="15"/>
      <c r="C39" s="15"/>
      <c r="D39" s="24"/>
    </row>
    <row r="40" spans="1:14" ht="15">
      <c r="A40" s="26" t="s">
        <v>36</v>
      </c>
      <c r="B40" s="26"/>
      <c r="C40" s="26"/>
      <c r="D40" s="15"/>
    </row>
    <row r="41" spans="1:14" ht="15">
      <c r="A41" s="15" t="s">
        <v>546</v>
      </c>
      <c r="B41" s="15"/>
      <c r="C41" s="15"/>
      <c r="D41" s="15"/>
    </row>
    <row r="42" spans="1:14" ht="16.5" customHeight="1">
      <c r="A42" s="15"/>
      <c r="B42" s="27"/>
      <c r="C42" s="27"/>
      <c r="D42" s="27"/>
      <c r="E42" s="27"/>
      <c r="F42" s="27"/>
      <c r="G42" s="27"/>
      <c r="H42" s="27"/>
      <c r="I42" s="27"/>
      <c r="J42" s="27"/>
      <c r="K42" s="27"/>
    </row>
    <row r="43" spans="1:14" ht="15">
      <c r="A43" s="15"/>
      <c r="B43" s="15"/>
      <c r="C43" s="15"/>
      <c r="D43" s="15"/>
    </row>
    <row r="44" spans="1:14" ht="15">
      <c r="A44" s="15"/>
      <c r="B44" s="15"/>
      <c r="C44" s="15"/>
      <c r="D44" s="15"/>
    </row>
    <row r="46" spans="1:14">
      <c r="H46" s="29"/>
      <c r="I46" s="29"/>
      <c r="J46" s="29"/>
      <c r="K46" s="29"/>
      <c r="L46" s="29"/>
      <c r="M46" s="29"/>
      <c r="N46" s="29"/>
    </row>
    <row r="47" spans="1:14">
      <c r="H47" s="29"/>
      <c r="I47" s="29"/>
      <c r="J47" s="29"/>
      <c r="K47" s="29"/>
      <c r="L47" s="29"/>
      <c r="M47" s="29"/>
      <c r="N47" s="29"/>
    </row>
    <row r="48" spans="1:14">
      <c r="H48" s="29"/>
      <c r="I48" s="29"/>
      <c r="J48" s="29"/>
      <c r="K48" s="29"/>
      <c r="L48" s="29"/>
      <c r="M48" s="29"/>
      <c r="N48" s="29"/>
    </row>
    <row r="49" spans="1:14">
      <c r="H49" s="29"/>
      <c r="I49" s="29"/>
      <c r="J49" s="29"/>
      <c r="K49" s="29"/>
      <c r="L49" s="29"/>
      <c r="M49" s="29"/>
      <c r="N49" s="29"/>
    </row>
    <row r="50" spans="1:14">
      <c r="H50" s="29"/>
      <c r="I50" s="29"/>
      <c r="J50" s="29"/>
      <c r="K50" s="29"/>
      <c r="L50" s="29"/>
      <c r="M50" s="29"/>
      <c r="N50" s="29"/>
    </row>
    <row r="51" spans="1:14">
      <c r="H51" s="29"/>
      <c r="I51" s="29"/>
      <c r="J51" s="29"/>
      <c r="K51" s="29"/>
      <c r="L51" s="29"/>
      <c r="M51" s="29"/>
      <c r="N51" s="29"/>
    </row>
    <row r="52" spans="1:14" ht="14.25">
      <c r="A52" s="323" t="s">
        <v>486</v>
      </c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29"/>
      <c r="M52" s="29"/>
      <c r="N52" s="29"/>
    </row>
    <row r="53" spans="1:14">
      <c r="H53" s="29"/>
      <c r="I53" s="29"/>
      <c r="J53" s="29"/>
      <c r="K53" s="29"/>
      <c r="L53" s="29"/>
      <c r="M53" s="29"/>
      <c r="N53" s="29"/>
    </row>
    <row r="54" spans="1:14">
      <c r="H54" s="29"/>
      <c r="I54" s="29"/>
      <c r="J54" s="29"/>
      <c r="K54" s="29"/>
      <c r="L54" s="29"/>
      <c r="M54" s="29"/>
      <c r="N54" s="29"/>
    </row>
    <row r="55" spans="1:14">
      <c r="H55" s="29"/>
      <c r="I55" s="29"/>
      <c r="J55" s="29"/>
      <c r="K55" s="29"/>
      <c r="L55" s="29"/>
      <c r="M55" s="29"/>
      <c r="N55" s="29"/>
    </row>
    <row r="56" spans="1:14">
      <c r="H56" s="29"/>
      <c r="I56" s="29"/>
      <c r="J56" s="29"/>
      <c r="K56" s="29"/>
      <c r="L56" s="29"/>
      <c r="M56" s="29"/>
      <c r="N56" s="29"/>
    </row>
    <row r="57" spans="1:14">
      <c r="H57" s="29"/>
      <c r="I57" s="29"/>
      <c r="J57" s="29"/>
      <c r="K57" s="29"/>
      <c r="L57" s="29"/>
      <c r="M57" s="29"/>
      <c r="N57" s="29"/>
    </row>
    <row r="58" spans="1:14">
      <c r="H58" s="29"/>
      <c r="I58" s="29"/>
      <c r="J58" s="29"/>
      <c r="K58" s="29"/>
      <c r="L58" s="29"/>
      <c r="M58" s="29"/>
      <c r="N58" s="29"/>
    </row>
    <row r="59" spans="1:14">
      <c r="H59" s="29"/>
      <c r="I59" s="29"/>
      <c r="J59" s="29"/>
      <c r="K59" s="29"/>
      <c r="L59" s="29"/>
      <c r="M59" s="29"/>
      <c r="N59" s="29"/>
    </row>
  </sheetData>
  <mergeCells count="12">
    <mergeCell ref="K5:K6"/>
    <mergeCell ref="A52:K52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zoomScaleSheetLayoutView="75" workbookViewId="0">
      <selection sqref="A1:M1"/>
    </sheetView>
  </sheetViews>
  <sheetFormatPr baseColWidth="10" defaultColWidth="12.7109375" defaultRowHeight="15"/>
  <cols>
    <col min="1" max="1" width="2.28515625" style="15" customWidth="1"/>
    <col min="2" max="4" width="1.42578125" style="15" customWidth="1"/>
    <col min="5" max="5" width="6.7109375" style="15" customWidth="1"/>
    <col min="6" max="6" width="33.7109375" style="15" customWidth="1"/>
    <col min="7" max="13" width="14.28515625" style="15" customWidth="1"/>
    <col min="14" max="256" width="12.7109375" style="15"/>
    <col min="257" max="257" width="2.28515625" style="15" customWidth="1"/>
    <col min="258" max="260" width="1.42578125" style="15" customWidth="1"/>
    <col min="261" max="261" width="6.7109375" style="15" customWidth="1"/>
    <col min="262" max="262" width="36.28515625" style="15" customWidth="1"/>
    <col min="263" max="269" width="16.28515625" style="15" customWidth="1"/>
    <col min="270" max="512" width="12.7109375" style="15"/>
    <col min="513" max="513" width="2.28515625" style="15" customWidth="1"/>
    <col min="514" max="516" width="1.42578125" style="15" customWidth="1"/>
    <col min="517" max="517" width="6.7109375" style="15" customWidth="1"/>
    <col min="518" max="518" width="36.28515625" style="15" customWidth="1"/>
    <col min="519" max="525" width="16.28515625" style="15" customWidth="1"/>
    <col min="526" max="768" width="12.7109375" style="15"/>
    <col min="769" max="769" width="2.28515625" style="15" customWidth="1"/>
    <col min="770" max="772" width="1.42578125" style="15" customWidth="1"/>
    <col min="773" max="773" width="6.7109375" style="15" customWidth="1"/>
    <col min="774" max="774" width="36.28515625" style="15" customWidth="1"/>
    <col min="775" max="781" width="16.28515625" style="15" customWidth="1"/>
    <col min="782" max="1024" width="12.7109375" style="15"/>
    <col min="1025" max="1025" width="2.28515625" style="15" customWidth="1"/>
    <col min="1026" max="1028" width="1.42578125" style="15" customWidth="1"/>
    <col min="1029" max="1029" width="6.7109375" style="15" customWidth="1"/>
    <col min="1030" max="1030" width="36.28515625" style="15" customWidth="1"/>
    <col min="1031" max="1037" width="16.28515625" style="15" customWidth="1"/>
    <col min="1038" max="1280" width="12.7109375" style="15"/>
    <col min="1281" max="1281" width="2.28515625" style="15" customWidth="1"/>
    <col min="1282" max="1284" width="1.42578125" style="15" customWidth="1"/>
    <col min="1285" max="1285" width="6.7109375" style="15" customWidth="1"/>
    <col min="1286" max="1286" width="36.28515625" style="15" customWidth="1"/>
    <col min="1287" max="1293" width="16.28515625" style="15" customWidth="1"/>
    <col min="1294" max="1536" width="12.7109375" style="15"/>
    <col min="1537" max="1537" width="2.28515625" style="15" customWidth="1"/>
    <col min="1538" max="1540" width="1.42578125" style="15" customWidth="1"/>
    <col min="1541" max="1541" width="6.7109375" style="15" customWidth="1"/>
    <col min="1542" max="1542" width="36.28515625" style="15" customWidth="1"/>
    <col min="1543" max="1549" width="16.28515625" style="15" customWidth="1"/>
    <col min="1550" max="1792" width="12.7109375" style="15"/>
    <col min="1793" max="1793" width="2.28515625" style="15" customWidth="1"/>
    <col min="1794" max="1796" width="1.42578125" style="15" customWidth="1"/>
    <col min="1797" max="1797" width="6.7109375" style="15" customWidth="1"/>
    <col min="1798" max="1798" width="36.28515625" style="15" customWidth="1"/>
    <col min="1799" max="1805" width="16.28515625" style="15" customWidth="1"/>
    <col min="1806" max="2048" width="12.7109375" style="15"/>
    <col min="2049" max="2049" width="2.28515625" style="15" customWidth="1"/>
    <col min="2050" max="2052" width="1.42578125" style="15" customWidth="1"/>
    <col min="2053" max="2053" width="6.7109375" style="15" customWidth="1"/>
    <col min="2054" max="2054" width="36.28515625" style="15" customWidth="1"/>
    <col min="2055" max="2061" width="16.28515625" style="15" customWidth="1"/>
    <col min="2062" max="2304" width="12.7109375" style="15"/>
    <col min="2305" max="2305" width="2.28515625" style="15" customWidth="1"/>
    <col min="2306" max="2308" width="1.42578125" style="15" customWidth="1"/>
    <col min="2309" max="2309" width="6.7109375" style="15" customWidth="1"/>
    <col min="2310" max="2310" width="36.28515625" style="15" customWidth="1"/>
    <col min="2311" max="2317" width="16.28515625" style="15" customWidth="1"/>
    <col min="2318" max="2560" width="12.7109375" style="15"/>
    <col min="2561" max="2561" width="2.28515625" style="15" customWidth="1"/>
    <col min="2562" max="2564" width="1.42578125" style="15" customWidth="1"/>
    <col min="2565" max="2565" width="6.7109375" style="15" customWidth="1"/>
    <col min="2566" max="2566" width="36.28515625" style="15" customWidth="1"/>
    <col min="2567" max="2573" width="16.28515625" style="15" customWidth="1"/>
    <col min="2574" max="2816" width="12.7109375" style="15"/>
    <col min="2817" max="2817" width="2.28515625" style="15" customWidth="1"/>
    <col min="2818" max="2820" width="1.42578125" style="15" customWidth="1"/>
    <col min="2821" max="2821" width="6.7109375" style="15" customWidth="1"/>
    <col min="2822" max="2822" width="36.28515625" style="15" customWidth="1"/>
    <col min="2823" max="2829" width="16.28515625" style="15" customWidth="1"/>
    <col min="2830" max="3072" width="12.7109375" style="15"/>
    <col min="3073" max="3073" width="2.28515625" style="15" customWidth="1"/>
    <col min="3074" max="3076" width="1.42578125" style="15" customWidth="1"/>
    <col min="3077" max="3077" width="6.7109375" style="15" customWidth="1"/>
    <col min="3078" max="3078" width="36.28515625" style="15" customWidth="1"/>
    <col min="3079" max="3085" width="16.28515625" style="15" customWidth="1"/>
    <col min="3086" max="3328" width="12.7109375" style="15"/>
    <col min="3329" max="3329" width="2.28515625" style="15" customWidth="1"/>
    <col min="3330" max="3332" width="1.42578125" style="15" customWidth="1"/>
    <col min="3333" max="3333" width="6.7109375" style="15" customWidth="1"/>
    <col min="3334" max="3334" width="36.28515625" style="15" customWidth="1"/>
    <col min="3335" max="3341" width="16.28515625" style="15" customWidth="1"/>
    <col min="3342" max="3584" width="12.7109375" style="15"/>
    <col min="3585" max="3585" width="2.28515625" style="15" customWidth="1"/>
    <col min="3586" max="3588" width="1.42578125" style="15" customWidth="1"/>
    <col min="3589" max="3589" width="6.7109375" style="15" customWidth="1"/>
    <col min="3590" max="3590" width="36.28515625" style="15" customWidth="1"/>
    <col min="3591" max="3597" width="16.28515625" style="15" customWidth="1"/>
    <col min="3598" max="3840" width="12.7109375" style="15"/>
    <col min="3841" max="3841" width="2.28515625" style="15" customWidth="1"/>
    <col min="3842" max="3844" width="1.42578125" style="15" customWidth="1"/>
    <col min="3845" max="3845" width="6.7109375" style="15" customWidth="1"/>
    <col min="3846" max="3846" width="36.28515625" style="15" customWidth="1"/>
    <col min="3847" max="3853" width="16.28515625" style="15" customWidth="1"/>
    <col min="3854" max="4096" width="12.7109375" style="15"/>
    <col min="4097" max="4097" width="2.28515625" style="15" customWidth="1"/>
    <col min="4098" max="4100" width="1.42578125" style="15" customWidth="1"/>
    <col min="4101" max="4101" width="6.7109375" style="15" customWidth="1"/>
    <col min="4102" max="4102" width="36.28515625" style="15" customWidth="1"/>
    <col min="4103" max="4109" width="16.28515625" style="15" customWidth="1"/>
    <col min="4110" max="4352" width="12.7109375" style="15"/>
    <col min="4353" max="4353" width="2.28515625" style="15" customWidth="1"/>
    <col min="4354" max="4356" width="1.42578125" style="15" customWidth="1"/>
    <col min="4357" max="4357" width="6.7109375" style="15" customWidth="1"/>
    <col min="4358" max="4358" width="36.28515625" style="15" customWidth="1"/>
    <col min="4359" max="4365" width="16.28515625" style="15" customWidth="1"/>
    <col min="4366" max="4608" width="12.7109375" style="15"/>
    <col min="4609" max="4609" width="2.28515625" style="15" customWidth="1"/>
    <col min="4610" max="4612" width="1.42578125" style="15" customWidth="1"/>
    <col min="4613" max="4613" width="6.7109375" style="15" customWidth="1"/>
    <col min="4614" max="4614" width="36.28515625" style="15" customWidth="1"/>
    <col min="4615" max="4621" width="16.28515625" style="15" customWidth="1"/>
    <col min="4622" max="4864" width="12.7109375" style="15"/>
    <col min="4865" max="4865" width="2.28515625" style="15" customWidth="1"/>
    <col min="4866" max="4868" width="1.42578125" style="15" customWidth="1"/>
    <col min="4869" max="4869" width="6.7109375" style="15" customWidth="1"/>
    <col min="4870" max="4870" width="36.28515625" style="15" customWidth="1"/>
    <col min="4871" max="4877" width="16.28515625" style="15" customWidth="1"/>
    <col min="4878" max="5120" width="12.7109375" style="15"/>
    <col min="5121" max="5121" width="2.28515625" style="15" customWidth="1"/>
    <col min="5122" max="5124" width="1.42578125" style="15" customWidth="1"/>
    <col min="5125" max="5125" width="6.7109375" style="15" customWidth="1"/>
    <col min="5126" max="5126" width="36.28515625" style="15" customWidth="1"/>
    <col min="5127" max="5133" width="16.28515625" style="15" customWidth="1"/>
    <col min="5134" max="5376" width="12.7109375" style="15"/>
    <col min="5377" max="5377" width="2.28515625" style="15" customWidth="1"/>
    <col min="5378" max="5380" width="1.42578125" style="15" customWidth="1"/>
    <col min="5381" max="5381" width="6.7109375" style="15" customWidth="1"/>
    <col min="5382" max="5382" width="36.28515625" style="15" customWidth="1"/>
    <col min="5383" max="5389" width="16.28515625" style="15" customWidth="1"/>
    <col min="5390" max="5632" width="12.7109375" style="15"/>
    <col min="5633" max="5633" width="2.28515625" style="15" customWidth="1"/>
    <col min="5634" max="5636" width="1.42578125" style="15" customWidth="1"/>
    <col min="5637" max="5637" width="6.7109375" style="15" customWidth="1"/>
    <col min="5638" max="5638" width="36.28515625" style="15" customWidth="1"/>
    <col min="5639" max="5645" width="16.28515625" style="15" customWidth="1"/>
    <col min="5646" max="5888" width="12.7109375" style="15"/>
    <col min="5889" max="5889" width="2.28515625" style="15" customWidth="1"/>
    <col min="5890" max="5892" width="1.42578125" style="15" customWidth="1"/>
    <col min="5893" max="5893" width="6.7109375" style="15" customWidth="1"/>
    <col min="5894" max="5894" width="36.28515625" style="15" customWidth="1"/>
    <col min="5895" max="5901" width="16.28515625" style="15" customWidth="1"/>
    <col min="5902" max="6144" width="12.7109375" style="15"/>
    <col min="6145" max="6145" width="2.28515625" style="15" customWidth="1"/>
    <col min="6146" max="6148" width="1.42578125" style="15" customWidth="1"/>
    <col min="6149" max="6149" width="6.7109375" style="15" customWidth="1"/>
    <col min="6150" max="6150" width="36.28515625" style="15" customWidth="1"/>
    <col min="6151" max="6157" width="16.28515625" style="15" customWidth="1"/>
    <col min="6158" max="6400" width="12.7109375" style="15"/>
    <col min="6401" max="6401" width="2.28515625" style="15" customWidth="1"/>
    <col min="6402" max="6404" width="1.42578125" style="15" customWidth="1"/>
    <col min="6405" max="6405" width="6.7109375" style="15" customWidth="1"/>
    <col min="6406" max="6406" width="36.28515625" style="15" customWidth="1"/>
    <col min="6407" max="6413" width="16.28515625" style="15" customWidth="1"/>
    <col min="6414" max="6656" width="12.7109375" style="15"/>
    <col min="6657" max="6657" width="2.28515625" style="15" customWidth="1"/>
    <col min="6658" max="6660" width="1.42578125" style="15" customWidth="1"/>
    <col min="6661" max="6661" width="6.7109375" style="15" customWidth="1"/>
    <col min="6662" max="6662" width="36.28515625" style="15" customWidth="1"/>
    <col min="6663" max="6669" width="16.28515625" style="15" customWidth="1"/>
    <col min="6670" max="6912" width="12.7109375" style="15"/>
    <col min="6913" max="6913" width="2.28515625" style="15" customWidth="1"/>
    <col min="6914" max="6916" width="1.42578125" style="15" customWidth="1"/>
    <col min="6917" max="6917" width="6.7109375" style="15" customWidth="1"/>
    <col min="6918" max="6918" width="36.28515625" style="15" customWidth="1"/>
    <col min="6919" max="6925" width="16.28515625" style="15" customWidth="1"/>
    <col min="6926" max="7168" width="12.7109375" style="15"/>
    <col min="7169" max="7169" width="2.28515625" style="15" customWidth="1"/>
    <col min="7170" max="7172" width="1.42578125" style="15" customWidth="1"/>
    <col min="7173" max="7173" width="6.7109375" style="15" customWidth="1"/>
    <col min="7174" max="7174" width="36.28515625" style="15" customWidth="1"/>
    <col min="7175" max="7181" width="16.28515625" style="15" customWidth="1"/>
    <col min="7182" max="7424" width="12.7109375" style="15"/>
    <col min="7425" max="7425" width="2.28515625" style="15" customWidth="1"/>
    <col min="7426" max="7428" width="1.42578125" style="15" customWidth="1"/>
    <col min="7429" max="7429" width="6.7109375" style="15" customWidth="1"/>
    <col min="7430" max="7430" width="36.28515625" style="15" customWidth="1"/>
    <col min="7431" max="7437" width="16.28515625" style="15" customWidth="1"/>
    <col min="7438" max="7680" width="12.7109375" style="15"/>
    <col min="7681" max="7681" width="2.28515625" style="15" customWidth="1"/>
    <col min="7682" max="7684" width="1.42578125" style="15" customWidth="1"/>
    <col min="7685" max="7685" width="6.7109375" style="15" customWidth="1"/>
    <col min="7686" max="7686" width="36.28515625" style="15" customWidth="1"/>
    <col min="7687" max="7693" width="16.28515625" style="15" customWidth="1"/>
    <col min="7694" max="7936" width="12.7109375" style="15"/>
    <col min="7937" max="7937" width="2.28515625" style="15" customWidth="1"/>
    <col min="7938" max="7940" width="1.42578125" style="15" customWidth="1"/>
    <col min="7941" max="7941" width="6.7109375" style="15" customWidth="1"/>
    <col min="7942" max="7942" width="36.28515625" style="15" customWidth="1"/>
    <col min="7943" max="7949" width="16.28515625" style="15" customWidth="1"/>
    <col min="7950" max="8192" width="12.7109375" style="15"/>
    <col min="8193" max="8193" width="2.28515625" style="15" customWidth="1"/>
    <col min="8194" max="8196" width="1.42578125" style="15" customWidth="1"/>
    <col min="8197" max="8197" width="6.7109375" style="15" customWidth="1"/>
    <col min="8198" max="8198" width="36.28515625" style="15" customWidth="1"/>
    <col min="8199" max="8205" width="16.28515625" style="15" customWidth="1"/>
    <col min="8206" max="8448" width="12.7109375" style="15"/>
    <col min="8449" max="8449" width="2.28515625" style="15" customWidth="1"/>
    <col min="8450" max="8452" width="1.42578125" style="15" customWidth="1"/>
    <col min="8453" max="8453" width="6.7109375" style="15" customWidth="1"/>
    <col min="8454" max="8454" width="36.28515625" style="15" customWidth="1"/>
    <col min="8455" max="8461" width="16.28515625" style="15" customWidth="1"/>
    <col min="8462" max="8704" width="12.7109375" style="15"/>
    <col min="8705" max="8705" width="2.28515625" style="15" customWidth="1"/>
    <col min="8706" max="8708" width="1.42578125" style="15" customWidth="1"/>
    <col min="8709" max="8709" width="6.7109375" style="15" customWidth="1"/>
    <col min="8710" max="8710" width="36.28515625" style="15" customWidth="1"/>
    <col min="8711" max="8717" width="16.28515625" style="15" customWidth="1"/>
    <col min="8718" max="8960" width="12.7109375" style="15"/>
    <col min="8961" max="8961" width="2.28515625" style="15" customWidth="1"/>
    <col min="8962" max="8964" width="1.42578125" style="15" customWidth="1"/>
    <col min="8965" max="8965" width="6.7109375" style="15" customWidth="1"/>
    <col min="8966" max="8966" width="36.28515625" style="15" customWidth="1"/>
    <col min="8967" max="8973" width="16.28515625" style="15" customWidth="1"/>
    <col min="8974" max="9216" width="12.7109375" style="15"/>
    <col min="9217" max="9217" width="2.28515625" style="15" customWidth="1"/>
    <col min="9218" max="9220" width="1.42578125" style="15" customWidth="1"/>
    <col min="9221" max="9221" width="6.7109375" style="15" customWidth="1"/>
    <col min="9222" max="9222" width="36.28515625" style="15" customWidth="1"/>
    <col min="9223" max="9229" width="16.28515625" style="15" customWidth="1"/>
    <col min="9230" max="9472" width="12.7109375" style="15"/>
    <col min="9473" max="9473" width="2.28515625" style="15" customWidth="1"/>
    <col min="9474" max="9476" width="1.42578125" style="15" customWidth="1"/>
    <col min="9477" max="9477" width="6.7109375" style="15" customWidth="1"/>
    <col min="9478" max="9478" width="36.28515625" style="15" customWidth="1"/>
    <col min="9479" max="9485" width="16.28515625" style="15" customWidth="1"/>
    <col min="9486" max="9728" width="12.7109375" style="15"/>
    <col min="9729" max="9729" width="2.28515625" style="15" customWidth="1"/>
    <col min="9730" max="9732" width="1.42578125" style="15" customWidth="1"/>
    <col min="9733" max="9733" width="6.7109375" style="15" customWidth="1"/>
    <col min="9734" max="9734" width="36.28515625" style="15" customWidth="1"/>
    <col min="9735" max="9741" width="16.28515625" style="15" customWidth="1"/>
    <col min="9742" max="9984" width="12.7109375" style="15"/>
    <col min="9985" max="9985" width="2.28515625" style="15" customWidth="1"/>
    <col min="9986" max="9988" width="1.42578125" style="15" customWidth="1"/>
    <col min="9989" max="9989" width="6.7109375" style="15" customWidth="1"/>
    <col min="9990" max="9990" width="36.28515625" style="15" customWidth="1"/>
    <col min="9991" max="9997" width="16.28515625" style="15" customWidth="1"/>
    <col min="9998" max="10240" width="12.7109375" style="15"/>
    <col min="10241" max="10241" width="2.28515625" style="15" customWidth="1"/>
    <col min="10242" max="10244" width="1.42578125" style="15" customWidth="1"/>
    <col min="10245" max="10245" width="6.7109375" style="15" customWidth="1"/>
    <col min="10246" max="10246" width="36.28515625" style="15" customWidth="1"/>
    <col min="10247" max="10253" width="16.28515625" style="15" customWidth="1"/>
    <col min="10254" max="10496" width="12.7109375" style="15"/>
    <col min="10497" max="10497" width="2.28515625" style="15" customWidth="1"/>
    <col min="10498" max="10500" width="1.42578125" style="15" customWidth="1"/>
    <col min="10501" max="10501" width="6.7109375" style="15" customWidth="1"/>
    <col min="10502" max="10502" width="36.28515625" style="15" customWidth="1"/>
    <col min="10503" max="10509" width="16.28515625" style="15" customWidth="1"/>
    <col min="10510" max="10752" width="12.7109375" style="15"/>
    <col min="10753" max="10753" width="2.28515625" style="15" customWidth="1"/>
    <col min="10754" max="10756" width="1.42578125" style="15" customWidth="1"/>
    <col min="10757" max="10757" width="6.7109375" style="15" customWidth="1"/>
    <col min="10758" max="10758" width="36.28515625" style="15" customWidth="1"/>
    <col min="10759" max="10765" width="16.28515625" style="15" customWidth="1"/>
    <col min="10766" max="11008" width="12.7109375" style="15"/>
    <col min="11009" max="11009" width="2.28515625" style="15" customWidth="1"/>
    <col min="11010" max="11012" width="1.42578125" style="15" customWidth="1"/>
    <col min="11013" max="11013" width="6.7109375" style="15" customWidth="1"/>
    <col min="11014" max="11014" width="36.28515625" style="15" customWidth="1"/>
    <col min="11015" max="11021" width="16.28515625" style="15" customWidth="1"/>
    <col min="11022" max="11264" width="12.7109375" style="15"/>
    <col min="11265" max="11265" width="2.28515625" style="15" customWidth="1"/>
    <col min="11266" max="11268" width="1.42578125" style="15" customWidth="1"/>
    <col min="11269" max="11269" width="6.7109375" style="15" customWidth="1"/>
    <col min="11270" max="11270" width="36.28515625" style="15" customWidth="1"/>
    <col min="11271" max="11277" width="16.28515625" style="15" customWidth="1"/>
    <col min="11278" max="11520" width="12.7109375" style="15"/>
    <col min="11521" max="11521" width="2.28515625" style="15" customWidth="1"/>
    <col min="11522" max="11524" width="1.42578125" style="15" customWidth="1"/>
    <col min="11525" max="11525" width="6.7109375" style="15" customWidth="1"/>
    <col min="11526" max="11526" width="36.28515625" style="15" customWidth="1"/>
    <col min="11527" max="11533" width="16.28515625" style="15" customWidth="1"/>
    <col min="11534" max="11776" width="12.7109375" style="15"/>
    <col min="11777" max="11777" width="2.28515625" style="15" customWidth="1"/>
    <col min="11778" max="11780" width="1.42578125" style="15" customWidth="1"/>
    <col min="11781" max="11781" width="6.7109375" style="15" customWidth="1"/>
    <col min="11782" max="11782" width="36.28515625" style="15" customWidth="1"/>
    <col min="11783" max="11789" width="16.28515625" style="15" customWidth="1"/>
    <col min="11790" max="12032" width="12.7109375" style="15"/>
    <col min="12033" max="12033" width="2.28515625" style="15" customWidth="1"/>
    <col min="12034" max="12036" width="1.42578125" style="15" customWidth="1"/>
    <col min="12037" max="12037" width="6.7109375" style="15" customWidth="1"/>
    <col min="12038" max="12038" width="36.28515625" style="15" customWidth="1"/>
    <col min="12039" max="12045" width="16.28515625" style="15" customWidth="1"/>
    <col min="12046" max="12288" width="12.7109375" style="15"/>
    <col min="12289" max="12289" width="2.28515625" style="15" customWidth="1"/>
    <col min="12290" max="12292" width="1.42578125" style="15" customWidth="1"/>
    <col min="12293" max="12293" width="6.7109375" style="15" customWidth="1"/>
    <col min="12294" max="12294" width="36.28515625" style="15" customWidth="1"/>
    <col min="12295" max="12301" width="16.28515625" style="15" customWidth="1"/>
    <col min="12302" max="12544" width="12.7109375" style="15"/>
    <col min="12545" max="12545" width="2.28515625" style="15" customWidth="1"/>
    <col min="12546" max="12548" width="1.42578125" style="15" customWidth="1"/>
    <col min="12549" max="12549" width="6.7109375" style="15" customWidth="1"/>
    <col min="12550" max="12550" width="36.28515625" style="15" customWidth="1"/>
    <col min="12551" max="12557" width="16.28515625" style="15" customWidth="1"/>
    <col min="12558" max="12800" width="12.7109375" style="15"/>
    <col min="12801" max="12801" width="2.28515625" style="15" customWidth="1"/>
    <col min="12802" max="12804" width="1.42578125" style="15" customWidth="1"/>
    <col min="12805" max="12805" width="6.7109375" style="15" customWidth="1"/>
    <col min="12806" max="12806" width="36.28515625" style="15" customWidth="1"/>
    <col min="12807" max="12813" width="16.28515625" style="15" customWidth="1"/>
    <col min="12814" max="13056" width="12.7109375" style="15"/>
    <col min="13057" max="13057" width="2.28515625" style="15" customWidth="1"/>
    <col min="13058" max="13060" width="1.42578125" style="15" customWidth="1"/>
    <col min="13061" max="13061" width="6.7109375" style="15" customWidth="1"/>
    <col min="13062" max="13062" width="36.28515625" style="15" customWidth="1"/>
    <col min="13063" max="13069" width="16.28515625" style="15" customWidth="1"/>
    <col min="13070" max="13312" width="12.7109375" style="15"/>
    <col min="13313" max="13313" width="2.28515625" style="15" customWidth="1"/>
    <col min="13314" max="13316" width="1.42578125" style="15" customWidth="1"/>
    <col min="13317" max="13317" width="6.7109375" style="15" customWidth="1"/>
    <col min="13318" max="13318" width="36.28515625" style="15" customWidth="1"/>
    <col min="13319" max="13325" width="16.28515625" style="15" customWidth="1"/>
    <col min="13326" max="13568" width="12.7109375" style="15"/>
    <col min="13569" max="13569" width="2.28515625" style="15" customWidth="1"/>
    <col min="13570" max="13572" width="1.42578125" style="15" customWidth="1"/>
    <col min="13573" max="13573" width="6.7109375" style="15" customWidth="1"/>
    <col min="13574" max="13574" width="36.28515625" style="15" customWidth="1"/>
    <col min="13575" max="13581" width="16.28515625" style="15" customWidth="1"/>
    <col min="13582" max="13824" width="12.7109375" style="15"/>
    <col min="13825" max="13825" width="2.28515625" style="15" customWidth="1"/>
    <col min="13826" max="13828" width="1.42578125" style="15" customWidth="1"/>
    <col min="13829" max="13829" width="6.7109375" style="15" customWidth="1"/>
    <col min="13830" max="13830" width="36.28515625" style="15" customWidth="1"/>
    <col min="13831" max="13837" width="16.28515625" style="15" customWidth="1"/>
    <col min="13838" max="14080" width="12.7109375" style="15"/>
    <col min="14081" max="14081" width="2.28515625" style="15" customWidth="1"/>
    <col min="14082" max="14084" width="1.42578125" style="15" customWidth="1"/>
    <col min="14085" max="14085" width="6.7109375" style="15" customWidth="1"/>
    <col min="14086" max="14086" width="36.28515625" style="15" customWidth="1"/>
    <col min="14087" max="14093" width="16.28515625" style="15" customWidth="1"/>
    <col min="14094" max="14336" width="12.7109375" style="15"/>
    <col min="14337" max="14337" width="2.28515625" style="15" customWidth="1"/>
    <col min="14338" max="14340" width="1.42578125" style="15" customWidth="1"/>
    <col min="14341" max="14341" width="6.7109375" style="15" customWidth="1"/>
    <col min="14342" max="14342" width="36.28515625" style="15" customWidth="1"/>
    <col min="14343" max="14349" width="16.28515625" style="15" customWidth="1"/>
    <col min="14350" max="14592" width="12.7109375" style="15"/>
    <col min="14593" max="14593" width="2.28515625" style="15" customWidth="1"/>
    <col min="14594" max="14596" width="1.42578125" style="15" customWidth="1"/>
    <col min="14597" max="14597" width="6.7109375" style="15" customWidth="1"/>
    <col min="14598" max="14598" width="36.28515625" style="15" customWidth="1"/>
    <col min="14599" max="14605" width="16.28515625" style="15" customWidth="1"/>
    <col min="14606" max="14848" width="12.7109375" style="15"/>
    <col min="14849" max="14849" width="2.28515625" style="15" customWidth="1"/>
    <col min="14850" max="14852" width="1.42578125" style="15" customWidth="1"/>
    <col min="14853" max="14853" width="6.7109375" style="15" customWidth="1"/>
    <col min="14854" max="14854" width="36.28515625" style="15" customWidth="1"/>
    <col min="14855" max="14861" width="16.28515625" style="15" customWidth="1"/>
    <col min="14862" max="15104" width="12.7109375" style="15"/>
    <col min="15105" max="15105" width="2.28515625" style="15" customWidth="1"/>
    <col min="15106" max="15108" width="1.42578125" style="15" customWidth="1"/>
    <col min="15109" max="15109" width="6.7109375" style="15" customWidth="1"/>
    <col min="15110" max="15110" width="36.28515625" style="15" customWidth="1"/>
    <col min="15111" max="15117" width="16.28515625" style="15" customWidth="1"/>
    <col min="15118" max="15360" width="12.7109375" style="15"/>
    <col min="15361" max="15361" width="2.28515625" style="15" customWidth="1"/>
    <col min="15362" max="15364" width="1.42578125" style="15" customWidth="1"/>
    <col min="15365" max="15365" width="6.7109375" style="15" customWidth="1"/>
    <col min="15366" max="15366" width="36.28515625" style="15" customWidth="1"/>
    <col min="15367" max="15373" width="16.28515625" style="15" customWidth="1"/>
    <col min="15374" max="15616" width="12.7109375" style="15"/>
    <col min="15617" max="15617" width="2.28515625" style="15" customWidth="1"/>
    <col min="15618" max="15620" width="1.42578125" style="15" customWidth="1"/>
    <col min="15621" max="15621" width="6.7109375" style="15" customWidth="1"/>
    <col min="15622" max="15622" width="36.28515625" style="15" customWidth="1"/>
    <col min="15623" max="15629" width="16.28515625" style="15" customWidth="1"/>
    <col min="15630" max="15872" width="12.7109375" style="15"/>
    <col min="15873" max="15873" width="2.28515625" style="15" customWidth="1"/>
    <col min="15874" max="15876" width="1.42578125" style="15" customWidth="1"/>
    <col min="15877" max="15877" width="6.7109375" style="15" customWidth="1"/>
    <col min="15878" max="15878" width="36.28515625" style="15" customWidth="1"/>
    <col min="15879" max="15885" width="16.28515625" style="15" customWidth="1"/>
    <col min="15886" max="16128" width="12.7109375" style="15"/>
    <col min="16129" max="16129" width="2.28515625" style="15" customWidth="1"/>
    <col min="16130" max="16132" width="1.42578125" style="15" customWidth="1"/>
    <col min="16133" max="16133" width="6.7109375" style="15" customWidth="1"/>
    <col min="16134" max="16134" width="36.28515625" style="15" customWidth="1"/>
    <col min="16135" max="16141" width="16.28515625" style="15" customWidth="1"/>
    <col min="16142" max="16384" width="12.7109375" style="15"/>
  </cols>
  <sheetData>
    <row r="1" spans="1:14" ht="16.5" customHeight="1">
      <c r="A1" s="324" t="s">
        <v>543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14"/>
    </row>
    <row r="2" spans="1:14" ht="16.5" customHeight="1">
      <c r="A2" s="324" t="s">
        <v>247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14"/>
    </row>
    <row r="3" spans="1:14" ht="16.5" customHeight="1">
      <c r="A3" s="324" t="s">
        <v>603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14"/>
    </row>
    <row r="4" spans="1:14" ht="25.5" customHeight="1">
      <c r="A4" s="326" t="s">
        <v>38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14"/>
    </row>
    <row r="5" spans="1:14" ht="30" customHeight="1">
      <c r="A5" s="327" t="s">
        <v>45</v>
      </c>
      <c r="B5" s="327"/>
      <c r="C5" s="327"/>
      <c r="D5" s="327"/>
      <c r="E5" s="327"/>
      <c r="F5" s="328"/>
      <c r="G5" s="337" t="s">
        <v>46</v>
      </c>
      <c r="H5" s="337" t="s">
        <v>47</v>
      </c>
      <c r="I5" s="337" t="s">
        <v>48</v>
      </c>
      <c r="J5" s="337" t="s">
        <v>5</v>
      </c>
      <c r="K5" s="337"/>
      <c r="L5" s="337" t="s">
        <v>49</v>
      </c>
      <c r="M5" s="335" t="s">
        <v>50</v>
      </c>
      <c r="N5" s="26"/>
    </row>
    <row r="6" spans="1:14" ht="45.75" customHeight="1">
      <c r="A6" s="329"/>
      <c r="B6" s="329"/>
      <c r="C6" s="329"/>
      <c r="D6" s="329"/>
      <c r="E6" s="329"/>
      <c r="F6" s="330"/>
      <c r="G6" s="337"/>
      <c r="H6" s="337"/>
      <c r="I6" s="337"/>
      <c r="J6" s="174" t="s">
        <v>51</v>
      </c>
      <c r="K6" s="174" t="s">
        <v>52</v>
      </c>
      <c r="L6" s="337"/>
      <c r="M6" s="335"/>
    </row>
    <row r="7" spans="1:14" ht="16.5">
      <c r="A7" s="331"/>
      <c r="B7" s="331"/>
      <c r="C7" s="331"/>
      <c r="D7" s="331"/>
      <c r="E7" s="331"/>
      <c r="F7" s="332"/>
      <c r="G7" s="174" t="s">
        <v>1</v>
      </c>
      <c r="H7" s="174" t="s">
        <v>53</v>
      </c>
      <c r="I7" s="174" t="s">
        <v>54</v>
      </c>
      <c r="J7" s="174" t="s">
        <v>1</v>
      </c>
      <c r="K7" s="174" t="s">
        <v>54</v>
      </c>
      <c r="L7" s="174" t="s">
        <v>1</v>
      </c>
      <c r="M7" s="19" t="s">
        <v>37</v>
      </c>
    </row>
    <row r="8" spans="1:14" ht="30" customHeight="1">
      <c r="A8" s="15" t="s">
        <v>23</v>
      </c>
      <c r="G8" s="7"/>
      <c r="H8" s="7"/>
      <c r="I8" s="7"/>
      <c r="J8" s="7"/>
      <c r="K8" s="7"/>
      <c r="L8" s="7"/>
      <c r="M8" s="7"/>
    </row>
    <row r="9" spans="1:14" ht="30" customHeight="1">
      <c r="B9" s="15" t="s">
        <v>69</v>
      </c>
      <c r="G9" s="7">
        <v>297</v>
      </c>
      <c r="H9" s="7">
        <v>4746</v>
      </c>
      <c r="I9" s="7">
        <v>904.9799999999999</v>
      </c>
      <c r="J9" s="7">
        <v>797</v>
      </c>
      <c r="K9" s="7">
        <v>35.67</v>
      </c>
      <c r="L9" s="7">
        <v>1417</v>
      </c>
      <c r="M9" s="7">
        <v>1761826</v>
      </c>
    </row>
    <row r="10" spans="1:14" ht="15" customHeight="1">
      <c r="B10" s="15" t="s">
        <v>70</v>
      </c>
      <c r="G10" s="7">
        <v>1430</v>
      </c>
      <c r="H10" s="7">
        <v>10096</v>
      </c>
      <c r="I10" s="7">
        <v>1906.3700000000001</v>
      </c>
      <c r="J10" s="7">
        <v>699</v>
      </c>
      <c r="K10" s="7">
        <v>61.64</v>
      </c>
      <c r="L10" s="7">
        <v>2171</v>
      </c>
      <c r="M10" s="7">
        <v>2773337</v>
      </c>
    </row>
    <row r="11" spans="1:14" ht="15" customHeight="1">
      <c r="B11" s="15" t="s">
        <v>71</v>
      </c>
      <c r="G11" s="7">
        <v>6506</v>
      </c>
      <c r="H11" s="7">
        <v>30922</v>
      </c>
      <c r="I11" s="7">
        <v>4694.08</v>
      </c>
      <c r="J11" s="7">
        <v>150</v>
      </c>
      <c r="K11" s="7">
        <v>15.55</v>
      </c>
      <c r="L11" s="7">
        <v>625</v>
      </c>
      <c r="M11" s="7">
        <v>1436798</v>
      </c>
    </row>
    <row r="12" spans="1:14" ht="15" customHeight="1">
      <c r="B12" s="15" t="s">
        <v>72</v>
      </c>
      <c r="F12" s="20"/>
      <c r="G12" s="7">
        <v>12591</v>
      </c>
      <c r="H12" s="7">
        <v>103548</v>
      </c>
      <c r="I12" s="7">
        <v>13396.1</v>
      </c>
      <c r="J12" s="7">
        <v>1509</v>
      </c>
      <c r="K12" s="7">
        <v>150.09</v>
      </c>
      <c r="L12" s="7">
        <v>5586</v>
      </c>
      <c r="M12" s="7">
        <v>9760968</v>
      </c>
    </row>
    <row r="13" spans="1:14" ht="15" customHeight="1">
      <c r="B13" s="15" t="s">
        <v>62</v>
      </c>
      <c r="F13" s="15" t="s">
        <v>73</v>
      </c>
      <c r="G13" s="7">
        <v>2983</v>
      </c>
      <c r="H13" s="7">
        <v>34591</v>
      </c>
      <c r="I13" s="7">
        <v>4152.66</v>
      </c>
      <c r="J13" s="7">
        <v>283</v>
      </c>
      <c r="K13" s="7">
        <v>35.089999999999996</v>
      </c>
      <c r="L13" s="7">
        <v>1275</v>
      </c>
      <c r="M13" s="7">
        <v>3434403</v>
      </c>
    </row>
    <row r="14" spans="1:14" ht="15" customHeight="1">
      <c r="F14" s="24" t="s">
        <v>74</v>
      </c>
      <c r="G14" s="7">
        <v>6253</v>
      </c>
      <c r="H14" s="7">
        <v>59784</v>
      </c>
      <c r="I14" s="7">
        <v>7104.3</v>
      </c>
      <c r="J14" s="7">
        <v>1042</v>
      </c>
      <c r="K14" s="7">
        <v>97.679999999999993</v>
      </c>
      <c r="L14" s="7">
        <v>3653</v>
      </c>
      <c r="M14" s="7">
        <v>4615595</v>
      </c>
    </row>
    <row r="15" spans="1:14" ht="15" customHeight="1">
      <c r="B15" s="21"/>
      <c r="C15" s="22"/>
      <c r="D15" s="22"/>
      <c r="E15" s="22"/>
      <c r="F15" s="15" t="s">
        <v>75</v>
      </c>
      <c r="G15" s="7">
        <v>423</v>
      </c>
      <c r="H15" s="7">
        <v>1881</v>
      </c>
      <c r="I15" s="7">
        <v>399.56</v>
      </c>
      <c r="J15" s="7">
        <v>75</v>
      </c>
      <c r="K15" s="7">
        <v>7.1099999999999994</v>
      </c>
      <c r="L15" s="7">
        <v>269</v>
      </c>
      <c r="M15" s="7">
        <v>609065</v>
      </c>
    </row>
    <row r="16" spans="1:14" ht="15" customHeight="1">
      <c r="B16" s="15" t="s">
        <v>76</v>
      </c>
      <c r="C16" s="24"/>
      <c r="D16" s="24"/>
      <c r="E16" s="24"/>
      <c r="F16" s="24"/>
      <c r="G16" s="7">
        <v>2168</v>
      </c>
      <c r="H16" s="7">
        <v>10678</v>
      </c>
      <c r="I16" s="7">
        <v>1800.42</v>
      </c>
      <c r="J16" s="7">
        <v>474</v>
      </c>
      <c r="K16" s="7">
        <v>34.72</v>
      </c>
      <c r="L16" s="7">
        <v>1284</v>
      </c>
      <c r="M16" s="7">
        <v>3084706</v>
      </c>
    </row>
    <row r="17" spans="1:13" ht="30" customHeight="1">
      <c r="A17" s="15" t="s">
        <v>77</v>
      </c>
      <c r="G17" s="7">
        <v>22992</v>
      </c>
      <c r="H17" s="7">
        <v>159990</v>
      </c>
      <c r="I17" s="7">
        <v>22701.95</v>
      </c>
      <c r="J17" s="7">
        <v>3629</v>
      </c>
      <c r="K17" s="7">
        <v>297.66999999999996</v>
      </c>
      <c r="L17" s="7">
        <v>11083</v>
      </c>
      <c r="M17" s="7">
        <v>18817635</v>
      </c>
    </row>
    <row r="18" spans="1:13" ht="30" customHeight="1">
      <c r="A18" s="24" t="s">
        <v>78</v>
      </c>
      <c r="G18" s="7">
        <v>2935</v>
      </c>
      <c r="H18" s="7">
        <v>17333</v>
      </c>
      <c r="I18" s="7">
        <v>2970.27</v>
      </c>
      <c r="J18" s="7">
        <v>1282</v>
      </c>
      <c r="K18" s="7">
        <v>71.05</v>
      </c>
      <c r="L18" s="7">
        <v>2745</v>
      </c>
      <c r="M18" s="7">
        <v>5220104</v>
      </c>
    </row>
    <row r="19" spans="1:13" ht="30" customHeight="1">
      <c r="A19" s="24"/>
      <c r="B19" s="15" t="s">
        <v>79</v>
      </c>
      <c r="G19" s="7"/>
      <c r="H19" s="7"/>
      <c r="I19" s="7"/>
      <c r="J19" s="7"/>
      <c r="K19" s="7"/>
      <c r="L19" s="7"/>
      <c r="M19" s="7"/>
    </row>
    <row r="20" spans="1:13" ht="14.25" customHeight="1">
      <c r="B20" s="15" t="s">
        <v>80</v>
      </c>
      <c r="C20" s="24"/>
      <c r="D20" s="24"/>
      <c r="E20" s="24"/>
      <c r="G20" s="7"/>
      <c r="H20" s="7"/>
      <c r="I20" s="7"/>
      <c r="J20" s="7"/>
      <c r="K20" s="7"/>
      <c r="L20" s="7"/>
      <c r="M20" s="7"/>
    </row>
    <row r="21" spans="1:13">
      <c r="C21" s="24" t="s">
        <v>81</v>
      </c>
      <c r="D21" s="24"/>
      <c r="E21" s="24"/>
      <c r="G21" s="7">
        <v>185</v>
      </c>
      <c r="H21" s="7">
        <v>893</v>
      </c>
      <c r="I21" s="7">
        <v>148.77000000000001</v>
      </c>
      <c r="J21" s="7">
        <v>5</v>
      </c>
      <c r="K21" s="7">
        <v>0.47000000000000003</v>
      </c>
      <c r="L21" s="7">
        <v>38</v>
      </c>
      <c r="M21" s="7">
        <v>279429</v>
      </c>
    </row>
    <row r="22" spans="1:13" ht="15" customHeight="1">
      <c r="B22" s="24" t="s">
        <v>82</v>
      </c>
      <c r="C22" s="24"/>
      <c r="D22" s="24"/>
      <c r="E22" s="24"/>
      <c r="G22" s="7">
        <v>131</v>
      </c>
      <c r="H22" s="7">
        <v>495</v>
      </c>
      <c r="I22" s="7">
        <v>75.59</v>
      </c>
      <c r="J22" s="7">
        <v>14</v>
      </c>
      <c r="K22" s="7">
        <v>1.21</v>
      </c>
      <c r="L22" s="7">
        <v>44</v>
      </c>
      <c r="M22" s="7">
        <v>142648</v>
      </c>
    </row>
    <row r="23" spans="1:13" ht="15" customHeight="1">
      <c r="B23" s="24" t="s">
        <v>83</v>
      </c>
      <c r="G23" s="7"/>
      <c r="H23" s="7"/>
      <c r="I23" s="7"/>
      <c r="J23" s="7"/>
      <c r="K23" s="7"/>
      <c r="L23" s="7"/>
      <c r="M23" s="7"/>
    </row>
    <row r="24" spans="1:13" ht="15" customHeight="1">
      <c r="C24" s="15" t="s">
        <v>84</v>
      </c>
      <c r="G24" s="7">
        <v>249</v>
      </c>
      <c r="H24" s="7">
        <v>3245</v>
      </c>
      <c r="I24" s="7">
        <v>518.63</v>
      </c>
      <c r="J24" s="7">
        <v>105</v>
      </c>
      <c r="K24" s="7">
        <v>4.9700000000000006</v>
      </c>
      <c r="L24" s="7">
        <v>160</v>
      </c>
      <c r="M24" s="7">
        <v>1069220</v>
      </c>
    </row>
    <row r="25" spans="1:13" ht="15" customHeight="1">
      <c r="B25" s="15" t="s">
        <v>62</v>
      </c>
      <c r="C25" s="24"/>
      <c r="D25" s="24"/>
      <c r="E25" s="24"/>
      <c r="G25" s="7"/>
      <c r="H25" s="7"/>
      <c r="I25" s="7"/>
      <c r="J25" s="7"/>
      <c r="K25" s="7"/>
      <c r="L25" s="7"/>
      <c r="M25" s="7"/>
    </row>
    <row r="26" spans="1:13" ht="15" customHeight="1">
      <c r="C26" s="15" t="s">
        <v>85</v>
      </c>
      <c r="G26" s="7">
        <v>168</v>
      </c>
      <c r="H26" s="7">
        <v>2031</v>
      </c>
      <c r="I26" s="7">
        <v>349.15999999999997</v>
      </c>
      <c r="J26" s="7">
        <v>89</v>
      </c>
      <c r="K26" s="7">
        <v>4.41</v>
      </c>
      <c r="L26" s="7">
        <v>136</v>
      </c>
      <c r="M26" s="7">
        <v>690426</v>
      </c>
    </row>
    <row r="27" spans="1:13" ht="15" customHeight="1">
      <c r="C27" s="15" t="s">
        <v>86</v>
      </c>
      <c r="G27" s="7"/>
      <c r="H27" s="7"/>
      <c r="I27" s="7"/>
      <c r="J27" s="7"/>
      <c r="K27" s="7"/>
      <c r="L27" s="7"/>
      <c r="M27" s="7"/>
    </row>
    <row r="28" spans="1:13" ht="15" customHeight="1">
      <c r="D28" s="15" t="s">
        <v>87</v>
      </c>
      <c r="G28" s="7">
        <v>26</v>
      </c>
      <c r="H28" s="7">
        <v>533</v>
      </c>
      <c r="I28" s="7">
        <v>71.7</v>
      </c>
      <c r="J28" s="7">
        <v>1</v>
      </c>
      <c r="K28" s="7">
        <v>0.11000000000000001</v>
      </c>
      <c r="L28" s="7">
        <v>4</v>
      </c>
      <c r="M28" s="7">
        <v>164025</v>
      </c>
    </row>
    <row r="29" spans="1:13" ht="15" customHeight="1">
      <c r="B29" s="15" t="s">
        <v>88</v>
      </c>
      <c r="G29" s="7">
        <v>363</v>
      </c>
      <c r="H29" s="7">
        <v>3229</v>
      </c>
      <c r="I29" s="7">
        <v>556.66000000000008</v>
      </c>
      <c r="J29" s="7">
        <v>204</v>
      </c>
      <c r="K29" s="7">
        <v>17.440000000000001</v>
      </c>
      <c r="L29" s="7">
        <v>638</v>
      </c>
      <c r="M29" s="7">
        <v>1256704</v>
      </c>
    </row>
    <row r="30" spans="1:13" ht="15" customHeight="1">
      <c r="B30" s="15" t="s">
        <v>62</v>
      </c>
      <c r="F30" s="24"/>
      <c r="G30" s="7"/>
      <c r="H30" s="7"/>
      <c r="I30" s="7"/>
      <c r="J30" s="7"/>
      <c r="K30" s="7"/>
      <c r="L30" s="7"/>
      <c r="M30" s="7"/>
    </row>
    <row r="31" spans="1:13" ht="15" customHeight="1">
      <c r="C31" s="15" t="s">
        <v>89</v>
      </c>
      <c r="F31" s="24"/>
      <c r="G31" s="7">
        <v>77</v>
      </c>
      <c r="H31" s="7">
        <v>2072</v>
      </c>
      <c r="I31" s="7">
        <v>344.68</v>
      </c>
      <c r="J31" s="7">
        <v>3</v>
      </c>
      <c r="K31" s="7">
        <v>0.33999999999999997</v>
      </c>
      <c r="L31" s="7">
        <v>16</v>
      </c>
      <c r="M31" s="7">
        <v>922774</v>
      </c>
    </row>
    <row r="32" spans="1:13" ht="15" customHeight="1">
      <c r="B32" s="15" t="s">
        <v>90</v>
      </c>
      <c r="F32" s="24"/>
      <c r="G32" s="7">
        <v>936</v>
      </c>
      <c r="H32" s="7">
        <v>4644</v>
      </c>
      <c r="I32" s="7">
        <v>965.79</v>
      </c>
      <c r="J32" s="7">
        <v>876</v>
      </c>
      <c r="K32" s="7">
        <v>41.8</v>
      </c>
      <c r="L32" s="7">
        <v>1677</v>
      </c>
      <c r="M32" s="7">
        <v>1569187</v>
      </c>
    </row>
    <row r="33" spans="1:14" ht="15" customHeight="1">
      <c r="B33" s="15" t="s">
        <v>91</v>
      </c>
      <c r="G33" s="7">
        <v>640</v>
      </c>
      <c r="H33" s="7">
        <v>3291</v>
      </c>
      <c r="I33" s="7">
        <v>509.23999999999995</v>
      </c>
      <c r="J33" s="7">
        <v>71</v>
      </c>
      <c r="K33" s="7">
        <v>4.87</v>
      </c>
      <c r="L33" s="7">
        <v>178</v>
      </c>
      <c r="M33" s="7">
        <v>636353</v>
      </c>
    </row>
    <row r="34" spans="1:14" ht="15" customHeight="1">
      <c r="B34" s="15" t="s">
        <v>92</v>
      </c>
      <c r="C34" s="24"/>
      <c r="D34" s="24"/>
      <c r="E34" s="24"/>
      <c r="G34" s="7">
        <v>393</v>
      </c>
      <c r="H34" s="7">
        <v>1185</v>
      </c>
      <c r="I34" s="7">
        <v>152.32</v>
      </c>
      <c r="J34" s="7">
        <v>6</v>
      </c>
      <c r="K34" s="7">
        <v>0.18</v>
      </c>
      <c r="L34" s="7">
        <v>8</v>
      </c>
      <c r="M34" s="7">
        <v>185537</v>
      </c>
    </row>
    <row r="35" spans="1:14" ht="15" customHeight="1">
      <c r="B35" s="15" t="s">
        <v>93</v>
      </c>
      <c r="C35" s="24"/>
      <c r="D35" s="24"/>
      <c r="E35" s="24"/>
      <c r="G35" s="7"/>
      <c r="H35" s="7"/>
      <c r="I35" s="7"/>
      <c r="J35" s="7"/>
      <c r="K35" s="7"/>
      <c r="L35" s="7"/>
      <c r="M35" s="7"/>
    </row>
    <row r="36" spans="1:14" ht="15" customHeight="1">
      <c r="B36" s="24"/>
      <c r="C36" s="15" t="s">
        <v>94</v>
      </c>
      <c r="F36" s="24"/>
      <c r="G36" s="7">
        <v>38</v>
      </c>
      <c r="H36" s="7">
        <v>352</v>
      </c>
      <c r="I36" s="7">
        <v>43.28</v>
      </c>
      <c r="J36" s="7">
        <v>1</v>
      </c>
      <c r="K36" s="7">
        <v>0.1</v>
      </c>
      <c r="L36" s="7">
        <v>2</v>
      </c>
      <c r="M36" s="7">
        <v>81026</v>
      </c>
    </row>
    <row r="37" spans="1:14" ht="30" customHeight="1">
      <c r="A37" s="15" t="s">
        <v>95</v>
      </c>
      <c r="B37" s="24"/>
      <c r="G37" s="7"/>
      <c r="H37" s="7"/>
      <c r="I37" s="7"/>
      <c r="J37" s="7"/>
      <c r="K37" s="7"/>
      <c r="L37" s="7"/>
      <c r="M37" s="7"/>
    </row>
    <row r="38" spans="1:14" ht="20.25" customHeight="1">
      <c r="C38" s="24" t="s">
        <v>15</v>
      </c>
      <c r="D38" s="24"/>
      <c r="E38" s="24"/>
      <c r="G38" s="7">
        <v>1133</v>
      </c>
      <c r="H38" s="7">
        <v>7229</v>
      </c>
      <c r="I38" s="7">
        <v>1150.54</v>
      </c>
      <c r="J38" s="7">
        <v>78</v>
      </c>
      <c r="K38" s="7">
        <v>5</v>
      </c>
      <c r="L38" s="7">
        <v>228</v>
      </c>
      <c r="M38" s="7">
        <v>2594547</v>
      </c>
    </row>
    <row r="39" spans="1:14" ht="15" customHeight="1">
      <c r="C39" s="24" t="s">
        <v>16</v>
      </c>
      <c r="D39" s="24"/>
      <c r="E39" s="24"/>
      <c r="G39" s="7">
        <v>928</v>
      </c>
      <c r="H39" s="7">
        <v>6143</v>
      </c>
      <c r="I39" s="7">
        <v>1085.6600000000001</v>
      </c>
      <c r="J39" s="7">
        <v>748</v>
      </c>
      <c r="K39" s="7">
        <v>38.42</v>
      </c>
      <c r="L39" s="7">
        <v>1376</v>
      </c>
      <c r="M39" s="7">
        <v>1531812</v>
      </c>
    </row>
    <row r="40" spans="1:14" ht="15" customHeight="1">
      <c r="B40" s="24"/>
      <c r="C40" s="15" t="s">
        <v>21</v>
      </c>
      <c r="F40" s="24"/>
      <c r="G40" s="7">
        <v>237</v>
      </c>
      <c r="H40" s="7">
        <v>752</v>
      </c>
      <c r="I40" s="7">
        <v>129.93</v>
      </c>
      <c r="J40" s="7">
        <v>85</v>
      </c>
      <c r="K40" s="7">
        <v>7.7099999999999991</v>
      </c>
      <c r="L40" s="7">
        <v>311</v>
      </c>
      <c r="M40" s="7">
        <v>137771</v>
      </c>
    </row>
    <row r="41" spans="1:14" ht="15" customHeight="1">
      <c r="A41" s="26"/>
      <c r="B41" s="24"/>
      <c r="C41" s="26" t="s">
        <v>68</v>
      </c>
      <c r="D41" s="26"/>
      <c r="E41" s="26"/>
      <c r="F41" s="26"/>
      <c r="G41" s="7">
        <v>637</v>
      </c>
      <c r="H41" s="7">
        <v>3210</v>
      </c>
      <c r="I41" s="7">
        <v>604.15</v>
      </c>
      <c r="J41" s="7">
        <v>371</v>
      </c>
      <c r="K41" s="7">
        <v>19.91</v>
      </c>
      <c r="L41" s="7">
        <v>830</v>
      </c>
      <c r="M41" s="7">
        <v>955974</v>
      </c>
      <c r="N41" s="26"/>
    </row>
    <row r="42" spans="1:14" ht="30" customHeight="1">
      <c r="A42" s="15" t="s">
        <v>96</v>
      </c>
      <c r="B42" s="26"/>
      <c r="C42" s="26"/>
      <c r="D42" s="26"/>
      <c r="E42" s="26"/>
      <c r="F42" s="26"/>
      <c r="G42" s="7"/>
      <c r="H42" s="7"/>
      <c r="I42" s="7"/>
      <c r="J42" s="7"/>
      <c r="K42" s="7"/>
      <c r="L42" s="7"/>
      <c r="M42" s="7"/>
      <c r="N42" s="26"/>
    </row>
    <row r="43" spans="1:14" ht="30" customHeight="1">
      <c r="A43" s="26"/>
      <c r="B43" s="26"/>
      <c r="C43" s="24" t="s">
        <v>15</v>
      </c>
      <c r="D43" s="30"/>
      <c r="E43" s="30"/>
      <c r="F43" s="31"/>
      <c r="G43" s="7">
        <v>1650</v>
      </c>
      <c r="H43" s="7">
        <v>10840</v>
      </c>
      <c r="I43" s="7">
        <v>1610.76</v>
      </c>
      <c r="J43" s="7">
        <v>85</v>
      </c>
      <c r="K43" s="7">
        <v>5.7</v>
      </c>
      <c r="L43" s="7">
        <v>258</v>
      </c>
      <c r="M43" s="7">
        <v>3091203</v>
      </c>
      <c r="N43" s="26"/>
    </row>
    <row r="44" spans="1:14" ht="30" customHeight="1">
      <c r="A44" s="26"/>
      <c r="B44" s="26"/>
      <c r="C44" s="24" t="s">
        <v>16</v>
      </c>
      <c r="D44" s="26"/>
      <c r="E44" s="26"/>
      <c r="F44" s="26"/>
      <c r="G44" s="7">
        <v>16347</v>
      </c>
      <c r="H44" s="7">
        <v>136138</v>
      </c>
      <c r="I44" s="7">
        <v>18832.61</v>
      </c>
      <c r="J44" s="7">
        <v>2599</v>
      </c>
      <c r="K44" s="7">
        <v>209.5</v>
      </c>
      <c r="L44" s="7">
        <v>7681</v>
      </c>
      <c r="M44" s="7">
        <v>13418704</v>
      </c>
      <c r="N44" s="26"/>
    </row>
    <row r="45" spans="1:14" ht="15" customHeight="1">
      <c r="A45" s="26"/>
      <c r="B45" s="26"/>
      <c r="C45" s="24"/>
      <c r="D45" s="26" t="s">
        <v>14</v>
      </c>
      <c r="E45" s="26"/>
      <c r="F45" s="26"/>
      <c r="G45" s="7"/>
      <c r="H45" s="7"/>
      <c r="I45" s="7"/>
      <c r="J45" s="7"/>
      <c r="K45" s="7"/>
      <c r="L45" s="7"/>
      <c r="M45" s="7"/>
      <c r="N45" s="26"/>
    </row>
    <row r="46" spans="1:14" ht="15" customHeight="1">
      <c r="A46" s="26"/>
      <c r="B46" s="26"/>
      <c r="C46" s="26"/>
      <c r="D46" s="26" t="s">
        <v>97</v>
      </c>
      <c r="E46" s="26"/>
      <c r="F46" s="26"/>
      <c r="G46" s="7">
        <v>6555</v>
      </c>
      <c r="H46" s="7">
        <v>31110</v>
      </c>
      <c r="I46" s="7">
        <v>4721</v>
      </c>
      <c r="J46" s="7">
        <v>151</v>
      </c>
      <c r="K46" s="7">
        <v>15.069999999999999</v>
      </c>
      <c r="L46" s="7">
        <v>610</v>
      </c>
      <c r="M46" s="7">
        <v>1461386</v>
      </c>
      <c r="N46" s="26"/>
    </row>
    <row r="47" spans="1:14" ht="15" customHeight="1">
      <c r="A47" s="26"/>
      <c r="B47" s="26"/>
      <c r="C47" s="26"/>
      <c r="D47" s="26" t="s">
        <v>98</v>
      </c>
      <c r="E47" s="26"/>
      <c r="F47" s="26"/>
      <c r="G47" s="7">
        <v>3934</v>
      </c>
      <c r="H47" s="7">
        <v>48131</v>
      </c>
      <c r="I47" s="7">
        <v>5803.1</v>
      </c>
      <c r="J47" s="7">
        <v>187</v>
      </c>
      <c r="K47" s="7">
        <v>23.22</v>
      </c>
      <c r="L47" s="7">
        <v>841</v>
      </c>
      <c r="M47" s="7">
        <v>4423369</v>
      </c>
      <c r="N47" s="26"/>
    </row>
    <row r="48" spans="1:14" ht="15" customHeight="1">
      <c r="A48" s="26"/>
      <c r="B48" s="26"/>
      <c r="C48" s="26"/>
      <c r="D48" s="26" t="s">
        <v>99</v>
      </c>
      <c r="E48" s="26"/>
      <c r="F48" s="26"/>
      <c r="G48" s="7"/>
      <c r="H48" s="7"/>
      <c r="I48" s="7"/>
      <c r="J48" s="7"/>
      <c r="K48" s="7"/>
      <c r="L48" s="7"/>
      <c r="M48" s="7"/>
      <c r="N48" s="26"/>
    </row>
    <row r="49" spans="1:14" ht="15" customHeight="1">
      <c r="A49" s="26"/>
      <c r="B49" s="26"/>
      <c r="C49" s="26"/>
      <c r="E49" s="26" t="s">
        <v>100</v>
      </c>
      <c r="F49" s="26"/>
      <c r="G49" s="7"/>
      <c r="H49" s="7"/>
      <c r="I49" s="7"/>
      <c r="J49" s="7"/>
      <c r="K49" s="7"/>
      <c r="L49" s="7"/>
      <c r="M49" s="7"/>
      <c r="N49" s="26"/>
    </row>
    <row r="50" spans="1:14" ht="15" customHeight="1">
      <c r="A50" s="26"/>
      <c r="B50" s="26"/>
      <c r="C50" s="26"/>
      <c r="D50" s="26"/>
      <c r="E50" s="26" t="s">
        <v>101</v>
      </c>
      <c r="F50" s="26"/>
      <c r="G50" s="7">
        <v>5858</v>
      </c>
      <c r="H50" s="7">
        <v>56897</v>
      </c>
      <c r="I50" s="7">
        <v>8308.51</v>
      </c>
      <c r="J50" s="7">
        <v>2261</v>
      </c>
      <c r="K50" s="7">
        <v>171.20999999999998</v>
      </c>
      <c r="L50" s="7">
        <v>6230</v>
      </c>
      <c r="M50" s="7">
        <v>7533949</v>
      </c>
      <c r="N50" s="26"/>
    </row>
    <row r="51" spans="1:14" ht="15" customHeight="1">
      <c r="A51" s="26"/>
      <c r="B51" s="26"/>
      <c r="C51" s="26"/>
      <c r="D51" s="26" t="s">
        <v>62</v>
      </c>
      <c r="F51" s="26"/>
      <c r="G51" s="7"/>
      <c r="H51" s="7"/>
      <c r="I51" s="7"/>
      <c r="J51" s="7"/>
      <c r="K51" s="7"/>
      <c r="L51" s="7"/>
      <c r="M51" s="7"/>
      <c r="N51" s="26"/>
    </row>
    <row r="52" spans="1:14" ht="15" customHeight="1">
      <c r="A52" s="26"/>
      <c r="B52" s="26"/>
      <c r="C52" s="26"/>
      <c r="D52" s="26"/>
      <c r="E52" s="26" t="s">
        <v>18</v>
      </c>
      <c r="F52" s="26"/>
      <c r="G52" s="7">
        <v>89</v>
      </c>
      <c r="H52" s="7">
        <v>2248</v>
      </c>
      <c r="I52" s="7">
        <v>298.14</v>
      </c>
      <c r="J52" s="7">
        <v>16</v>
      </c>
      <c r="K52" s="7">
        <v>1.28</v>
      </c>
      <c r="L52" s="7">
        <v>43</v>
      </c>
      <c r="M52" s="7">
        <v>273707</v>
      </c>
      <c r="N52" s="26"/>
    </row>
    <row r="53" spans="1:14" ht="30" customHeight="1">
      <c r="A53" s="26"/>
      <c r="B53" s="26"/>
      <c r="C53" s="26" t="s">
        <v>21</v>
      </c>
      <c r="D53" s="26"/>
      <c r="E53" s="26"/>
      <c r="F53" s="26"/>
      <c r="G53" s="7">
        <v>4126</v>
      </c>
      <c r="H53" s="7">
        <v>8645</v>
      </c>
      <c r="I53" s="7">
        <v>1436.24</v>
      </c>
      <c r="J53" s="7">
        <v>553</v>
      </c>
      <c r="K53" s="7">
        <v>60.46</v>
      </c>
      <c r="L53" s="7">
        <v>2236</v>
      </c>
      <c r="M53" s="7">
        <v>1065535</v>
      </c>
      <c r="N53" s="26"/>
    </row>
    <row r="54" spans="1:14" ht="30" customHeight="1">
      <c r="A54" s="26"/>
      <c r="B54" s="26"/>
      <c r="C54" s="26" t="s">
        <v>22</v>
      </c>
      <c r="D54" s="26"/>
      <c r="E54" s="26"/>
      <c r="F54" s="26"/>
      <c r="G54" s="7">
        <v>869</v>
      </c>
      <c r="H54" s="7">
        <v>4367</v>
      </c>
      <c r="I54" s="7">
        <v>822.35</v>
      </c>
      <c r="J54" s="7">
        <v>392</v>
      </c>
      <c r="K54" s="7">
        <v>22.009999999999998</v>
      </c>
      <c r="L54" s="7">
        <v>908</v>
      </c>
      <c r="M54" s="7">
        <v>1242193</v>
      </c>
      <c r="N54" s="26"/>
    </row>
    <row r="56" spans="1:14">
      <c r="A56" s="26" t="s">
        <v>36</v>
      </c>
      <c r="B56" s="26"/>
      <c r="C56" s="26"/>
      <c r="D56" s="26"/>
      <c r="E56" s="26"/>
    </row>
    <row r="57" spans="1:14">
      <c r="A57" s="15" t="s">
        <v>531</v>
      </c>
    </row>
    <row r="65" spans="1:13">
      <c r="A65" s="173" t="s">
        <v>486</v>
      </c>
      <c r="M65" s="28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zoomScaleSheetLayoutView="75" workbookViewId="0">
      <selection sqref="A1:K1"/>
    </sheetView>
  </sheetViews>
  <sheetFormatPr baseColWidth="10" defaultRowHeight="12.75"/>
  <cols>
    <col min="1" max="1" width="2.28515625" style="18" customWidth="1"/>
    <col min="2" max="2" width="3.28515625" style="18" customWidth="1"/>
    <col min="3" max="3" width="13.7109375" style="18" customWidth="1"/>
    <col min="4" max="4" width="24.7109375" style="18" customWidth="1"/>
    <col min="5" max="10" width="13.7109375" style="18" customWidth="1"/>
    <col min="11" max="11" width="14.28515625" style="18" customWidth="1"/>
    <col min="12" max="256" width="11.5703125" style="18"/>
    <col min="257" max="257" width="2.28515625" style="18" customWidth="1"/>
    <col min="258" max="258" width="3.28515625" style="18" customWidth="1"/>
    <col min="259" max="259" width="13.7109375" style="18" customWidth="1"/>
    <col min="260" max="260" width="26.28515625" style="18" customWidth="1"/>
    <col min="261" max="267" width="15.85546875" style="18" customWidth="1"/>
    <col min="268" max="512" width="11.5703125" style="18"/>
    <col min="513" max="513" width="2.28515625" style="18" customWidth="1"/>
    <col min="514" max="514" width="3.28515625" style="18" customWidth="1"/>
    <col min="515" max="515" width="13.7109375" style="18" customWidth="1"/>
    <col min="516" max="516" width="26.28515625" style="18" customWidth="1"/>
    <col min="517" max="523" width="15.85546875" style="18" customWidth="1"/>
    <col min="524" max="768" width="11.5703125" style="18"/>
    <col min="769" max="769" width="2.28515625" style="18" customWidth="1"/>
    <col min="770" max="770" width="3.28515625" style="18" customWidth="1"/>
    <col min="771" max="771" width="13.7109375" style="18" customWidth="1"/>
    <col min="772" max="772" width="26.28515625" style="18" customWidth="1"/>
    <col min="773" max="779" width="15.85546875" style="18" customWidth="1"/>
    <col min="780" max="1024" width="11.5703125" style="18"/>
    <col min="1025" max="1025" width="2.28515625" style="18" customWidth="1"/>
    <col min="1026" max="1026" width="3.28515625" style="18" customWidth="1"/>
    <col min="1027" max="1027" width="13.7109375" style="18" customWidth="1"/>
    <col min="1028" max="1028" width="26.28515625" style="18" customWidth="1"/>
    <col min="1029" max="1035" width="15.85546875" style="18" customWidth="1"/>
    <col min="1036" max="1280" width="11.5703125" style="18"/>
    <col min="1281" max="1281" width="2.28515625" style="18" customWidth="1"/>
    <col min="1282" max="1282" width="3.28515625" style="18" customWidth="1"/>
    <col min="1283" max="1283" width="13.7109375" style="18" customWidth="1"/>
    <col min="1284" max="1284" width="26.28515625" style="18" customWidth="1"/>
    <col min="1285" max="1291" width="15.85546875" style="18" customWidth="1"/>
    <col min="1292" max="1536" width="11.5703125" style="18"/>
    <col min="1537" max="1537" width="2.28515625" style="18" customWidth="1"/>
    <col min="1538" max="1538" width="3.28515625" style="18" customWidth="1"/>
    <col min="1539" max="1539" width="13.7109375" style="18" customWidth="1"/>
    <col min="1540" max="1540" width="26.28515625" style="18" customWidth="1"/>
    <col min="1541" max="1547" width="15.85546875" style="18" customWidth="1"/>
    <col min="1548" max="1792" width="11.5703125" style="18"/>
    <col min="1793" max="1793" width="2.28515625" style="18" customWidth="1"/>
    <col min="1794" max="1794" width="3.28515625" style="18" customWidth="1"/>
    <col min="1795" max="1795" width="13.7109375" style="18" customWidth="1"/>
    <col min="1796" max="1796" width="26.28515625" style="18" customWidth="1"/>
    <col min="1797" max="1803" width="15.85546875" style="18" customWidth="1"/>
    <col min="1804" max="2048" width="11.5703125" style="18"/>
    <col min="2049" max="2049" width="2.28515625" style="18" customWidth="1"/>
    <col min="2050" max="2050" width="3.28515625" style="18" customWidth="1"/>
    <col min="2051" max="2051" width="13.7109375" style="18" customWidth="1"/>
    <col min="2052" max="2052" width="26.28515625" style="18" customWidth="1"/>
    <col min="2053" max="2059" width="15.85546875" style="18" customWidth="1"/>
    <col min="2060" max="2304" width="11.5703125" style="18"/>
    <col min="2305" max="2305" width="2.28515625" style="18" customWidth="1"/>
    <col min="2306" max="2306" width="3.28515625" style="18" customWidth="1"/>
    <col min="2307" max="2307" width="13.7109375" style="18" customWidth="1"/>
    <col min="2308" max="2308" width="26.28515625" style="18" customWidth="1"/>
    <col min="2309" max="2315" width="15.85546875" style="18" customWidth="1"/>
    <col min="2316" max="2560" width="11.5703125" style="18"/>
    <col min="2561" max="2561" width="2.28515625" style="18" customWidth="1"/>
    <col min="2562" max="2562" width="3.28515625" style="18" customWidth="1"/>
    <col min="2563" max="2563" width="13.7109375" style="18" customWidth="1"/>
    <col min="2564" max="2564" width="26.28515625" style="18" customWidth="1"/>
    <col min="2565" max="2571" width="15.85546875" style="18" customWidth="1"/>
    <col min="2572" max="2816" width="11.5703125" style="18"/>
    <col min="2817" max="2817" width="2.28515625" style="18" customWidth="1"/>
    <col min="2818" max="2818" width="3.28515625" style="18" customWidth="1"/>
    <col min="2819" max="2819" width="13.7109375" style="18" customWidth="1"/>
    <col min="2820" max="2820" width="26.28515625" style="18" customWidth="1"/>
    <col min="2821" max="2827" width="15.85546875" style="18" customWidth="1"/>
    <col min="2828" max="3072" width="11.5703125" style="18"/>
    <col min="3073" max="3073" width="2.28515625" style="18" customWidth="1"/>
    <col min="3074" max="3074" width="3.28515625" style="18" customWidth="1"/>
    <col min="3075" max="3075" width="13.7109375" style="18" customWidth="1"/>
    <col min="3076" max="3076" width="26.28515625" style="18" customWidth="1"/>
    <col min="3077" max="3083" width="15.85546875" style="18" customWidth="1"/>
    <col min="3084" max="3328" width="11.5703125" style="18"/>
    <col min="3329" max="3329" width="2.28515625" style="18" customWidth="1"/>
    <col min="3330" max="3330" width="3.28515625" style="18" customWidth="1"/>
    <col min="3331" max="3331" width="13.7109375" style="18" customWidth="1"/>
    <col min="3332" max="3332" width="26.28515625" style="18" customWidth="1"/>
    <col min="3333" max="3339" width="15.85546875" style="18" customWidth="1"/>
    <col min="3340" max="3584" width="11.5703125" style="18"/>
    <col min="3585" max="3585" width="2.28515625" style="18" customWidth="1"/>
    <col min="3586" max="3586" width="3.28515625" style="18" customWidth="1"/>
    <col min="3587" max="3587" width="13.7109375" style="18" customWidth="1"/>
    <col min="3588" max="3588" width="26.28515625" style="18" customWidth="1"/>
    <col min="3589" max="3595" width="15.85546875" style="18" customWidth="1"/>
    <col min="3596" max="3840" width="11.5703125" style="18"/>
    <col min="3841" max="3841" width="2.28515625" style="18" customWidth="1"/>
    <col min="3842" max="3842" width="3.28515625" style="18" customWidth="1"/>
    <col min="3843" max="3843" width="13.7109375" style="18" customWidth="1"/>
    <col min="3844" max="3844" width="26.28515625" style="18" customWidth="1"/>
    <col min="3845" max="3851" width="15.85546875" style="18" customWidth="1"/>
    <col min="3852" max="4096" width="11.5703125" style="18"/>
    <col min="4097" max="4097" width="2.28515625" style="18" customWidth="1"/>
    <col min="4098" max="4098" width="3.28515625" style="18" customWidth="1"/>
    <col min="4099" max="4099" width="13.7109375" style="18" customWidth="1"/>
    <col min="4100" max="4100" width="26.28515625" style="18" customWidth="1"/>
    <col min="4101" max="4107" width="15.85546875" style="18" customWidth="1"/>
    <col min="4108" max="4352" width="11.5703125" style="18"/>
    <col min="4353" max="4353" width="2.28515625" style="18" customWidth="1"/>
    <col min="4354" max="4354" width="3.28515625" style="18" customWidth="1"/>
    <col min="4355" max="4355" width="13.7109375" style="18" customWidth="1"/>
    <col min="4356" max="4356" width="26.28515625" style="18" customWidth="1"/>
    <col min="4357" max="4363" width="15.85546875" style="18" customWidth="1"/>
    <col min="4364" max="4608" width="11.5703125" style="18"/>
    <col min="4609" max="4609" width="2.28515625" style="18" customWidth="1"/>
    <col min="4610" max="4610" width="3.28515625" style="18" customWidth="1"/>
    <col min="4611" max="4611" width="13.7109375" style="18" customWidth="1"/>
    <col min="4612" max="4612" width="26.28515625" style="18" customWidth="1"/>
    <col min="4613" max="4619" width="15.85546875" style="18" customWidth="1"/>
    <col min="4620" max="4864" width="11.5703125" style="18"/>
    <col min="4865" max="4865" width="2.28515625" style="18" customWidth="1"/>
    <col min="4866" max="4866" width="3.28515625" style="18" customWidth="1"/>
    <col min="4867" max="4867" width="13.7109375" style="18" customWidth="1"/>
    <col min="4868" max="4868" width="26.28515625" style="18" customWidth="1"/>
    <col min="4869" max="4875" width="15.85546875" style="18" customWidth="1"/>
    <col min="4876" max="5120" width="11.5703125" style="18"/>
    <col min="5121" max="5121" width="2.28515625" style="18" customWidth="1"/>
    <col min="5122" max="5122" width="3.28515625" style="18" customWidth="1"/>
    <col min="5123" max="5123" width="13.7109375" style="18" customWidth="1"/>
    <col min="5124" max="5124" width="26.28515625" style="18" customWidth="1"/>
    <col min="5125" max="5131" width="15.85546875" style="18" customWidth="1"/>
    <col min="5132" max="5376" width="11.5703125" style="18"/>
    <col min="5377" max="5377" width="2.28515625" style="18" customWidth="1"/>
    <col min="5378" max="5378" width="3.28515625" style="18" customWidth="1"/>
    <col min="5379" max="5379" width="13.7109375" style="18" customWidth="1"/>
    <col min="5380" max="5380" width="26.28515625" style="18" customWidth="1"/>
    <col min="5381" max="5387" width="15.85546875" style="18" customWidth="1"/>
    <col min="5388" max="5632" width="11.5703125" style="18"/>
    <col min="5633" max="5633" width="2.28515625" style="18" customWidth="1"/>
    <col min="5634" max="5634" width="3.28515625" style="18" customWidth="1"/>
    <col min="5635" max="5635" width="13.7109375" style="18" customWidth="1"/>
    <col min="5636" max="5636" width="26.28515625" style="18" customWidth="1"/>
    <col min="5637" max="5643" width="15.85546875" style="18" customWidth="1"/>
    <col min="5644" max="5888" width="11.5703125" style="18"/>
    <col min="5889" max="5889" width="2.28515625" style="18" customWidth="1"/>
    <col min="5890" max="5890" width="3.28515625" style="18" customWidth="1"/>
    <col min="5891" max="5891" width="13.7109375" style="18" customWidth="1"/>
    <col min="5892" max="5892" width="26.28515625" style="18" customWidth="1"/>
    <col min="5893" max="5899" width="15.85546875" style="18" customWidth="1"/>
    <col min="5900" max="6144" width="11.5703125" style="18"/>
    <col min="6145" max="6145" width="2.28515625" style="18" customWidth="1"/>
    <col min="6146" max="6146" width="3.28515625" style="18" customWidth="1"/>
    <col min="6147" max="6147" width="13.7109375" style="18" customWidth="1"/>
    <col min="6148" max="6148" width="26.28515625" style="18" customWidth="1"/>
    <col min="6149" max="6155" width="15.85546875" style="18" customWidth="1"/>
    <col min="6156" max="6400" width="11.5703125" style="18"/>
    <col min="6401" max="6401" width="2.28515625" style="18" customWidth="1"/>
    <col min="6402" max="6402" width="3.28515625" style="18" customWidth="1"/>
    <col min="6403" max="6403" width="13.7109375" style="18" customWidth="1"/>
    <col min="6404" max="6404" width="26.28515625" style="18" customWidth="1"/>
    <col min="6405" max="6411" width="15.85546875" style="18" customWidth="1"/>
    <col min="6412" max="6656" width="11.5703125" style="18"/>
    <col min="6657" max="6657" width="2.28515625" style="18" customWidth="1"/>
    <col min="6658" max="6658" width="3.28515625" style="18" customWidth="1"/>
    <col min="6659" max="6659" width="13.7109375" style="18" customWidth="1"/>
    <col min="6660" max="6660" width="26.28515625" style="18" customWidth="1"/>
    <col min="6661" max="6667" width="15.85546875" style="18" customWidth="1"/>
    <col min="6668" max="6912" width="11.5703125" style="18"/>
    <col min="6913" max="6913" width="2.28515625" style="18" customWidth="1"/>
    <col min="6914" max="6914" width="3.28515625" style="18" customWidth="1"/>
    <col min="6915" max="6915" width="13.7109375" style="18" customWidth="1"/>
    <col min="6916" max="6916" width="26.28515625" style="18" customWidth="1"/>
    <col min="6917" max="6923" width="15.85546875" style="18" customWidth="1"/>
    <col min="6924" max="7168" width="11.5703125" style="18"/>
    <col min="7169" max="7169" width="2.28515625" style="18" customWidth="1"/>
    <col min="7170" max="7170" width="3.28515625" style="18" customWidth="1"/>
    <col min="7171" max="7171" width="13.7109375" style="18" customWidth="1"/>
    <col min="7172" max="7172" width="26.28515625" style="18" customWidth="1"/>
    <col min="7173" max="7179" width="15.85546875" style="18" customWidth="1"/>
    <col min="7180" max="7424" width="11.5703125" style="18"/>
    <col min="7425" max="7425" width="2.28515625" style="18" customWidth="1"/>
    <col min="7426" max="7426" width="3.28515625" style="18" customWidth="1"/>
    <col min="7427" max="7427" width="13.7109375" style="18" customWidth="1"/>
    <col min="7428" max="7428" width="26.28515625" style="18" customWidth="1"/>
    <col min="7429" max="7435" width="15.85546875" style="18" customWidth="1"/>
    <col min="7436" max="7680" width="11.5703125" style="18"/>
    <col min="7681" max="7681" width="2.28515625" style="18" customWidth="1"/>
    <col min="7682" max="7682" width="3.28515625" style="18" customWidth="1"/>
    <col min="7683" max="7683" width="13.7109375" style="18" customWidth="1"/>
    <col min="7684" max="7684" width="26.28515625" style="18" customWidth="1"/>
    <col min="7685" max="7691" width="15.85546875" style="18" customWidth="1"/>
    <col min="7692" max="7936" width="11.5703125" style="18"/>
    <col min="7937" max="7937" width="2.28515625" style="18" customWidth="1"/>
    <col min="7938" max="7938" width="3.28515625" style="18" customWidth="1"/>
    <col min="7939" max="7939" width="13.7109375" style="18" customWidth="1"/>
    <col min="7940" max="7940" width="26.28515625" style="18" customWidth="1"/>
    <col min="7941" max="7947" width="15.85546875" style="18" customWidth="1"/>
    <col min="7948" max="8192" width="11.5703125" style="18"/>
    <col min="8193" max="8193" width="2.28515625" style="18" customWidth="1"/>
    <col min="8194" max="8194" width="3.28515625" style="18" customWidth="1"/>
    <col min="8195" max="8195" width="13.7109375" style="18" customWidth="1"/>
    <col min="8196" max="8196" width="26.28515625" style="18" customWidth="1"/>
    <col min="8197" max="8203" width="15.85546875" style="18" customWidth="1"/>
    <col min="8204" max="8448" width="11.5703125" style="18"/>
    <col min="8449" max="8449" width="2.28515625" style="18" customWidth="1"/>
    <col min="8450" max="8450" width="3.28515625" style="18" customWidth="1"/>
    <col min="8451" max="8451" width="13.7109375" style="18" customWidth="1"/>
    <col min="8452" max="8452" width="26.28515625" style="18" customWidth="1"/>
    <col min="8453" max="8459" width="15.85546875" style="18" customWidth="1"/>
    <col min="8460" max="8704" width="11.5703125" style="18"/>
    <col min="8705" max="8705" width="2.28515625" style="18" customWidth="1"/>
    <col min="8706" max="8706" width="3.28515625" style="18" customWidth="1"/>
    <col min="8707" max="8707" width="13.7109375" style="18" customWidth="1"/>
    <col min="8708" max="8708" width="26.28515625" style="18" customWidth="1"/>
    <col min="8709" max="8715" width="15.85546875" style="18" customWidth="1"/>
    <col min="8716" max="8960" width="11.5703125" style="18"/>
    <col min="8961" max="8961" width="2.28515625" style="18" customWidth="1"/>
    <col min="8962" max="8962" width="3.28515625" style="18" customWidth="1"/>
    <col min="8963" max="8963" width="13.7109375" style="18" customWidth="1"/>
    <col min="8964" max="8964" width="26.28515625" style="18" customWidth="1"/>
    <col min="8965" max="8971" width="15.85546875" style="18" customWidth="1"/>
    <col min="8972" max="9216" width="11.5703125" style="18"/>
    <col min="9217" max="9217" width="2.28515625" style="18" customWidth="1"/>
    <col min="9218" max="9218" width="3.28515625" style="18" customWidth="1"/>
    <col min="9219" max="9219" width="13.7109375" style="18" customWidth="1"/>
    <col min="9220" max="9220" width="26.28515625" style="18" customWidth="1"/>
    <col min="9221" max="9227" width="15.85546875" style="18" customWidth="1"/>
    <col min="9228" max="9472" width="11.5703125" style="18"/>
    <col min="9473" max="9473" width="2.28515625" style="18" customWidth="1"/>
    <col min="9474" max="9474" width="3.28515625" style="18" customWidth="1"/>
    <col min="9475" max="9475" width="13.7109375" style="18" customWidth="1"/>
    <col min="9476" max="9476" width="26.28515625" style="18" customWidth="1"/>
    <col min="9477" max="9483" width="15.85546875" style="18" customWidth="1"/>
    <col min="9484" max="9728" width="11.5703125" style="18"/>
    <col min="9729" max="9729" width="2.28515625" style="18" customWidth="1"/>
    <col min="9730" max="9730" width="3.28515625" style="18" customWidth="1"/>
    <col min="9731" max="9731" width="13.7109375" style="18" customWidth="1"/>
    <col min="9732" max="9732" width="26.28515625" style="18" customWidth="1"/>
    <col min="9733" max="9739" width="15.85546875" style="18" customWidth="1"/>
    <col min="9740" max="9984" width="11.5703125" style="18"/>
    <col min="9985" max="9985" width="2.28515625" style="18" customWidth="1"/>
    <col min="9986" max="9986" width="3.28515625" style="18" customWidth="1"/>
    <col min="9987" max="9987" width="13.7109375" style="18" customWidth="1"/>
    <col min="9988" max="9988" width="26.28515625" style="18" customWidth="1"/>
    <col min="9989" max="9995" width="15.85546875" style="18" customWidth="1"/>
    <col min="9996" max="10240" width="11.5703125" style="18"/>
    <col min="10241" max="10241" width="2.28515625" style="18" customWidth="1"/>
    <col min="10242" max="10242" width="3.28515625" style="18" customWidth="1"/>
    <col min="10243" max="10243" width="13.7109375" style="18" customWidth="1"/>
    <col min="10244" max="10244" width="26.28515625" style="18" customWidth="1"/>
    <col min="10245" max="10251" width="15.85546875" style="18" customWidth="1"/>
    <col min="10252" max="10496" width="11.5703125" style="18"/>
    <col min="10497" max="10497" width="2.28515625" style="18" customWidth="1"/>
    <col min="10498" max="10498" width="3.28515625" style="18" customWidth="1"/>
    <col min="10499" max="10499" width="13.7109375" style="18" customWidth="1"/>
    <col min="10500" max="10500" width="26.28515625" style="18" customWidth="1"/>
    <col min="10501" max="10507" width="15.85546875" style="18" customWidth="1"/>
    <col min="10508" max="10752" width="11.5703125" style="18"/>
    <col min="10753" max="10753" width="2.28515625" style="18" customWidth="1"/>
    <col min="10754" max="10754" width="3.28515625" style="18" customWidth="1"/>
    <col min="10755" max="10755" width="13.7109375" style="18" customWidth="1"/>
    <col min="10756" max="10756" width="26.28515625" style="18" customWidth="1"/>
    <col min="10757" max="10763" width="15.85546875" style="18" customWidth="1"/>
    <col min="10764" max="11008" width="11.5703125" style="18"/>
    <col min="11009" max="11009" width="2.28515625" style="18" customWidth="1"/>
    <col min="11010" max="11010" width="3.28515625" style="18" customWidth="1"/>
    <col min="11011" max="11011" width="13.7109375" style="18" customWidth="1"/>
    <col min="11012" max="11012" width="26.28515625" style="18" customWidth="1"/>
    <col min="11013" max="11019" width="15.85546875" style="18" customWidth="1"/>
    <col min="11020" max="11264" width="11.5703125" style="18"/>
    <col min="11265" max="11265" width="2.28515625" style="18" customWidth="1"/>
    <col min="11266" max="11266" width="3.28515625" style="18" customWidth="1"/>
    <col min="11267" max="11267" width="13.7109375" style="18" customWidth="1"/>
    <col min="11268" max="11268" width="26.28515625" style="18" customWidth="1"/>
    <col min="11269" max="11275" width="15.85546875" style="18" customWidth="1"/>
    <col min="11276" max="11520" width="11.5703125" style="18"/>
    <col min="11521" max="11521" width="2.28515625" style="18" customWidth="1"/>
    <col min="11522" max="11522" width="3.28515625" style="18" customWidth="1"/>
    <col min="11523" max="11523" width="13.7109375" style="18" customWidth="1"/>
    <col min="11524" max="11524" width="26.28515625" style="18" customWidth="1"/>
    <col min="11525" max="11531" width="15.85546875" style="18" customWidth="1"/>
    <col min="11532" max="11776" width="11.5703125" style="18"/>
    <col min="11777" max="11777" width="2.28515625" style="18" customWidth="1"/>
    <col min="11778" max="11778" width="3.28515625" style="18" customWidth="1"/>
    <col min="11779" max="11779" width="13.7109375" style="18" customWidth="1"/>
    <col min="11780" max="11780" width="26.28515625" style="18" customWidth="1"/>
    <col min="11781" max="11787" width="15.85546875" style="18" customWidth="1"/>
    <col min="11788" max="12032" width="11.5703125" style="18"/>
    <col min="12033" max="12033" width="2.28515625" style="18" customWidth="1"/>
    <col min="12034" max="12034" width="3.28515625" style="18" customWidth="1"/>
    <col min="12035" max="12035" width="13.7109375" style="18" customWidth="1"/>
    <col min="12036" max="12036" width="26.28515625" style="18" customWidth="1"/>
    <col min="12037" max="12043" width="15.85546875" style="18" customWidth="1"/>
    <col min="12044" max="12288" width="11.5703125" style="18"/>
    <col min="12289" max="12289" width="2.28515625" style="18" customWidth="1"/>
    <col min="12290" max="12290" width="3.28515625" style="18" customWidth="1"/>
    <col min="12291" max="12291" width="13.7109375" style="18" customWidth="1"/>
    <col min="12292" max="12292" width="26.28515625" style="18" customWidth="1"/>
    <col min="12293" max="12299" width="15.85546875" style="18" customWidth="1"/>
    <col min="12300" max="12544" width="11.5703125" style="18"/>
    <col min="12545" max="12545" width="2.28515625" style="18" customWidth="1"/>
    <col min="12546" max="12546" width="3.28515625" style="18" customWidth="1"/>
    <col min="12547" max="12547" width="13.7109375" style="18" customWidth="1"/>
    <col min="12548" max="12548" width="26.28515625" style="18" customWidth="1"/>
    <col min="12549" max="12555" width="15.85546875" style="18" customWidth="1"/>
    <col min="12556" max="12800" width="11.5703125" style="18"/>
    <col min="12801" max="12801" width="2.28515625" style="18" customWidth="1"/>
    <col min="12802" max="12802" width="3.28515625" style="18" customWidth="1"/>
    <col min="12803" max="12803" width="13.7109375" style="18" customWidth="1"/>
    <col min="12804" max="12804" width="26.28515625" style="18" customWidth="1"/>
    <col min="12805" max="12811" width="15.85546875" style="18" customWidth="1"/>
    <col min="12812" max="13056" width="11.5703125" style="18"/>
    <col min="13057" max="13057" width="2.28515625" style="18" customWidth="1"/>
    <col min="13058" max="13058" width="3.28515625" style="18" customWidth="1"/>
    <col min="13059" max="13059" width="13.7109375" style="18" customWidth="1"/>
    <col min="13060" max="13060" width="26.28515625" style="18" customWidth="1"/>
    <col min="13061" max="13067" width="15.85546875" style="18" customWidth="1"/>
    <col min="13068" max="13312" width="11.5703125" style="18"/>
    <col min="13313" max="13313" width="2.28515625" style="18" customWidth="1"/>
    <col min="13314" max="13314" width="3.28515625" style="18" customWidth="1"/>
    <col min="13315" max="13315" width="13.7109375" style="18" customWidth="1"/>
    <col min="13316" max="13316" width="26.28515625" style="18" customWidth="1"/>
    <col min="13317" max="13323" width="15.85546875" style="18" customWidth="1"/>
    <col min="13324" max="13568" width="11.5703125" style="18"/>
    <col min="13569" max="13569" width="2.28515625" style="18" customWidth="1"/>
    <col min="13570" max="13570" width="3.28515625" style="18" customWidth="1"/>
    <col min="13571" max="13571" width="13.7109375" style="18" customWidth="1"/>
    <col min="13572" max="13572" width="26.28515625" style="18" customWidth="1"/>
    <col min="13573" max="13579" width="15.85546875" style="18" customWidth="1"/>
    <col min="13580" max="13824" width="11.5703125" style="18"/>
    <col min="13825" max="13825" width="2.28515625" style="18" customWidth="1"/>
    <col min="13826" max="13826" width="3.28515625" style="18" customWidth="1"/>
    <col min="13827" max="13827" width="13.7109375" style="18" customWidth="1"/>
    <col min="13828" max="13828" width="26.28515625" style="18" customWidth="1"/>
    <col min="13829" max="13835" width="15.85546875" style="18" customWidth="1"/>
    <col min="13836" max="14080" width="11.5703125" style="18"/>
    <col min="14081" max="14081" width="2.28515625" style="18" customWidth="1"/>
    <col min="14082" max="14082" width="3.28515625" style="18" customWidth="1"/>
    <col min="14083" max="14083" width="13.7109375" style="18" customWidth="1"/>
    <col min="14084" max="14084" width="26.28515625" style="18" customWidth="1"/>
    <col min="14085" max="14091" width="15.85546875" style="18" customWidth="1"/>
    <col min="14092" max="14336" width="11.5703125" style="18"/>
    <col min="14337" max="14337" width="2.28515625" style="18" customWidth="1"/>
    <col min="14338" max="14338" width="3.28515625" style="18" customWidth="1"/>
    <col min="14339" max="14339" width="13.7109375" style="18" customWidth="1"/>
    <col min="14340" max="14340" width="26.28515625" style="18" customWidth="1"/>
    <col min="14341" max="14347" width="15.85546875" style="18" customWidth="1"/>
    <col min="14348" max="14592" width="11.5703125" style="18"/>
    <col min="14593" max="14593" width="2.28515625" style="18" customWidth="1"/>
    <col min="14594" max="14594" width="3.28515625" style="18" customWidth="1"/>
    <col min="14595" max="14595" width="13.7109375" style="18" customWidth="1"/>
    <col min="14596" max="14596" width="26.28515625" style="18" customWidth="1"/>
    <col min="14597" max="14603" width="15.85546875" style="18" customWidth="1"/>
    <col min="14604" max="14848" width="11.5703125" style="18"/>
    <col min="14849" max="14849" width="2.28515625" style="18" customWidth="1"/>
    <col min="14850" max="14850" width="3.28515625" style="18" customWidth="1"/>
    <col min="14851" max="14851" width="13.7109375" style="18" customWidth="1"/>
    <col min="14852" max="14852" width="26.28515625" style="18" customWidth="1"/>
    <col min="14853" max="14859" width="15.85546875" style="18" customWidth="1"/>
    <col min="14860" max="15104" width="11.5703125" style="18"/>
    <col min="15105" max="15105" width="2.28515625" style="18" customWidth="1"/>
    <col min="15106" max="15106" width="3.28515625" style="18" customWidth="1"/>
    <col min="15107" max="15107" width="13.7109375" style="18" customWidth="1"/>
    <col min="15108" max="15108" width="26.28515625" style="18" customWidth="1"/>
    <col min="15109" max="15115" width="15.85546875" style="18" customWidth="1"/>
    <col min="15116" max="15360" width="11.5703125" style="18"/>
    <col min="15361" max="15361" width="2.28515625" style="18" customWidth="1"/>
    <col min="15362" max="15362" width="3.28515625" style="18" customWidth="1"/>
    <col min="15363" max="15363" width="13.7109375" style="18" customWidth="1"/>
    <col min="15364" max="15364" width="26.28515625" style="18" customWidth="1"/>
    <col min="15365" max="15371" width="15.85546875" style="18" customWidth="1"/>
    <col min="15372" max="15616" width="11.5703125" style="18"/>
    <col min="15617" max="15617" width="2.28515625" style="18" customWidth="1"/>
    <col min="15618" max="15618" width="3.28515625" style="18" customWidth="1"/>
    <col min="15619" max="15619" width="13.7109375" style="18" customWidth="1"/>
    <col min="15620" max="15620" width="26.28515625" style="18" customWidth="1"/>
    <col min="15621" max="15627" width="15.85546875" style="18" customWidth="1"/>
    <col min="15628" max="15872" width="11.5703125" style="18"/>
    <col min="15873" max="15873" width="2.28515625" style="18" customWidth="1"/>
    <col min="15874" max="15874" width="3.28515625" style="18" customWidth="1"/>
    <col min="15875" max="15875" width="13.7109375" style="18" customWidth="1"/>
    <col min="15876" max="15876" width="26.28515625" style="18" customWidth="1"/>
    <col min="15877" max="15883" width="15.85546875" style="18" customWidth="1"/>
    <col min="15884" max="16128" width="11.5703125" style="18"/>
    <col min="16129" max="16129" width="2.28515625" style="18" customWidth="1"/>
    <col min="16130" max="16130" width="3.28515625" style="18" customWidth="1"/>
    <col min="16131" max="16131" width="13.7109375" style="18" customWidth="1"/>
    <col min="16132" max="16132" width="26.28515625" style="18" customWidth="1"/>
    <col min="16133" max="16139" width="15.85546875" style="18" customWidth="1"/>
    <col min="16140" max="16384" width="11.5703125" style="18"/>
  </cols>
  <sheetData>
    <row r="1" spans="1:12" s="15" customFormat="1" ht="16.5" customHeight="1">
      <c r="A1" s="324" t="s">
        <v>543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14"/>
    </row>
    <row r="2" spans="1:12" s="15" customFormat="1" ht="16.5" customHeight="1">
      <c r="A2" s="324" t="s">
        <v>247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16"/>
    </row>
    <row r="3" spans="1:12" s="15" customFormat="1" ht="16.5" customHeight="1">
      <c r="A3" s="324" t="s">
        <v>545</v>
      </c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16"/>
    </row>
    <row r="4" spans="1:12" s="15" customFormat="1" ht="25.5" customHeight="1">
      <c r="A4" s="326" t="s">
        <v>41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16"/>
    </row>
    <row r="5" spans="1:12" ht="30" customHeight="1">
      <c r="A5" s="327" t="s">
        <v>45</v>
      </c>
      <c r="B5" s="327"/>
      <c r="C5" s="327"/>
      <c r="D5" s="328"/>
      <c r="E5" s="337" t="s">
        <v>46</v>
      </c>
      <c r="F5" s="337" t="s">
        <v>47</v>
      </c>
      <c r="G5" s="337" t="s">
        <v>48</v>
      </c>
      <c r="H5" s="337" t="s">
        <v>5</v>
      </c>
      <c r="I5" s="337"/>
      <c r="J5" s="337" t="s">
        <v>49</v>
      </c>
      <c r="K5" s="335" t="s">
        <v>50</v>
      </c>
      <c r="L5" s="17"/>
    </row>
    <row r="6" spans="1:12" ht="45.75" customHeight="1">
      <c r="A6" s="329"/>
      <c r="B6" s="329"/>
      <c r="C6" s="329"/>
      <c r="D6" s="330"/>
      <c r="E6" s="337"/>
      <c r="F6" s="337"/>
      <c r="G6" s="337"/>
      <c r="H6" s="174" t="s">
        <v>51</v>
      </c>
      <c r="I6" s="174" t="s">
        <v>52</v>
      </c>
      <c r="J6" s="337"/>
      <c r="K6" s="335"/>
    </row>
    <row r="7" spans="1:12" ht="16.5">
      <c r="A7" s="331"/>
      <c r="B7" s="331"/>
      <c r="C7" s="331"/>
      <c r="D7" s="332"/>
      <c r="E7" s="174" t="s">
        <v>1</v>
      </c>
      <c r="F7" s="174" t="s">
        <v>53</v>
      </c>
      <c r="G7" s="174" t="s">
        <v>54</v>
      </c>
      <c r="H7" s="174" t="s">
        <v>1</v>
      </c>
      <c r="I7" s="174" t="s">
        <v>55</v>
      </c>
      <c r="J7" s="174" t="s">
        <v>1</v>
      </c>
      <c r="K7" s="19" t="s">
        <v>37</v>
      </c>
    </row>
    <row r="8" spans="1:12" ht="39.950000000000003" customHeight="1">
      <c r="A8" s="15" t="s">
        <v>12</v>
      </c>
      <c r="B8" s="15"/>
      <c r="C8" s="15"/>
      <c r="D8" s="15"/>
      <c r="E8" s="7">
        <v>20915</v>
      </c>
      <c r="F8" s="7">
        <v>42269</v>
      </c>
      <c r="G8" s="7">
        <v>4241.8999999999996</v>
      </c>
      <c r="H8" s="7">
        <v>31012</v>
      </c>
      <c r="I8" s="7">
        <v>3335.29</v>
      </c>
      <c r="J8" s="7">
        <v>134757</v>
      </c>
      <c r="K8" s="7">
        <v>6919561</v>
      </c>
    </row>
    <row r="9" spans="1:12" ht="39.950000000000003" customHeight="1">
      <c r="A9" s="15" t="s">
        <v>13</v>
      </c>
      <c r="B9" s="15"/>
      <c r="C9" s="15"/>
      <c r="D9" s="15"/>
      <c r="E9" s="7"/>
      <c r="F9" s="7"/>
      <c r="G9" s="7"/>
      <c r="H9" s="7"/>
      <c r="I9" s="7"/>
      <c r="J9" s="7"/>
      <c r="K9" s="7"/>
    </row>
    <row r="10" spans="1:12" ht="20.100000000000001" customHeight="1">
      <c r="A10" s="15" t="s">
        <v>56</v>
      </c>
      <c r="B10" s="15"/>
      <c r="C10" s="15"/>
      <c r="D10" s="15" t="s">
        <v>57</v>
      </c>
      <c r="E10" s="7">
        <v>15123</v>
      </c>
      <c r="F10" s="7">
        <v>10395</v>
      </c>
      <c r="G10" s="7">
        <v>365.69</v>
      </c>
      <c r="H10" s="7">
        <v>15123</v>
      </c>
      <c r="I10" s="7">
        <v>2049.16</v>
      </c>
      <c r="J10" s="7">
        <v>82996</v>
      </c>
      <c r="K10" s="7">
        <v>2585151</v>
      </c>
    </row>
    <row r="11" spans="1:12" ht="20.100000000000001" customHeight="1">
      <c r="D11" s="15" t="s">
        <v>58</v>
      </c>
      <c r="E11" s="7">
        <v>782</v>
      </c>
      <c r="F11" s="7">
        <v>800</v>
      </c>
      <c r="G11" s="7">
        <v>31.29</v>
      </c>
      <c r="H11" s="7">
        <v>1564</v>
      </c>
      <c r="I11" s="7">
        <v>160.5</v>
      </c>
      <c r="J11" s="7">
        <v>6776</v>
      </c>
      <c r="K11" s="7">
        <v>199094</v>
      </c>
    </row>
    <row r="12" spans="1:12" ht="20.100000000000001" customHeight="1">
      <c r="A12" s="15"/>
      <c r="B12" s="15"/>
      <c r="C12" s="15"/>
      <c r="D12" s="15" t="s">
        <v>59</v>
      </c>
      <c r="E12" s="7">
        <v>1154</v>
      </c>
      <c r="F12" s="7">
        <v>5564</v>
      </c>
      <c r="G12" s="7">
        <v>233.34</v>
      </c>
      <c r="H12" s="7">
        <v>12849</v>
      </c>
      <c r="I12" s="7">
        <v>1065.0899999999999</v>
      </c>
      <c r="J12" s="7">
        <v>42368</v>
      </c>
      <c r="K12" s="7">
        <v>1336673</v>
      </c>
    </row>
    <row r="13" spans="1:12" ht="20.100000000000001" customHeight="1">
      <c r="A13" s="15" t="s">
        <v>60</v>
      </c>
      <c r="B13" s="15"/>
      <c r="C13" s="15"/>
      <c r="D13" s="20"/>
      <c r="E13" s="7">
        <v>23</v>
      </c>
      <c r="F13" s="7">
        <v>149</v>
      </c>
      <c r="G13" s="7">
        <v>10.1</v>
      </c>
      <c r="H13" s="7">
        <v>932</v>
      </c>
      <c r="I13" s="7">
        <v>25.619999999999997</v>
      </c>
      <c r="J13" s="7">
        <v>1201</v>
      </c>
      <c r="K13" s="7">
        <v>40889</v>
      </c>
    </row>
    <row r="14" spans="1:12" ht="39.950000000000003" customHeight="1">
      <c r="A14" s="15" t="s">
        <v>61</v>
      </c>
      <c r="B14" s="15"/>
      <c r="C14" s="15"/>
      <c r="D14" s="15"/>
      <c r="E14" s="7">
        <v>17082</v>
      </c>
      <c r="F14" s="7">
        <v>16908</v>
      </c>
      <c r="G14" s="7">
        <v>640.41999999999996</v>
      </c>
      <c r="H14" s="7">
        <v>30468</v>
      </c>
      <c r="I14" s="7">
        <v>3300.37</v>
      </c>
      <c r="J14" s="7">
        <v>133341</v>
      </c>
      <c r="K14" s="7">
        <v>4161807</v>
      </c>
    </row>
    <row r="15" spans="1:12" ht="20.100000000000001" customHeight="1">
      <c r="A15" s="15" t="s">
        <v>62</v>
      </c>
      <c r="B15" s="15"/>
      <c r="C15" s="15"/>
      <c r="D15" s="15"/>
      <c r="E15" s="7"/>
      <c r="F15" s="7"/>
      <c r="G15" s="7"/>
      <c r="H15" s="7"/>
      <c r="I15" s="7"/>
      <c r="J15" s="7"/>
      <c r="K15" s="7"/>
    </row>
    <row r="16" spans="1:12" ht="20.100000000000001" customHeight="1">
      <c r="B16" s="21" t="s">
        <v>63</v>
      </c>
      <c r="C16" s="22"/>
      <c r="D16" s="23"/>
      <c r="E16" s="7">
        <v>570</v>
      </c>
      <c r="F16" s="7">
        <v>3003</v>
      </c>
      <c r="G16" s="7">
        <v>121.12</v>
      </c>
      <c r="H16" s="7">
        <v>5983</v>
      </c>
      <c r="I16" s="7">
        <v>587.68999999999994</v>
      </c>
      <c r="J16" s="7">
        <v>21493</v>
      </c>
      <c r="K16" s="7">
        <v>725492</v>
      </c>
    </row>
    <row r="17" spans="1:11" ht="39.950000000000003" customHeight="1">
      <c r="A17" s="24" t="s">
        <v>64</v>
      </c>
      <c r="B17" s="24"/>
      <c r="C17" s="24"/>
      <c r="D17" s="24"/>
      <c r="E17" s="7"/>
      <c r="F17" s="7"/>
      <c r="G17" s="7"/>
      <c r="H17" s="7"/>
      <c r="I17" s="7"/>
      <c r="J17" s="7"/>
      <c r="K17" s="7"/>
    </row>
    <row r="18" spans="1:11" ht="39.950000000000003" customHeight="1">
      <c r="A18" s="15"/>
      <c r="B18" s="15" t="s">
        <v>15</v>
      </c>
      <c r="C18" s="15"/>
      <c r="D18" s="15"/>
      <c r="E18" s="7">
        <v>115</v>
      </c>
      <c r="F18" s="7">
        <v>165</v>
      </c>
      <c r="G18" s="7">
        <v>7.2</v>
      </c>
      <c r="H18" s="7">
        <v>487</v>
      </c>
      <c r="I18" s="7">
        <v>32.53</v>
      </c>
      <c r="J18" s="7">
        <v>1486</v>
      </c>
      <c r="K18" s="7">
        <v>42095</v>
      </c>
    </row>
    <row r="19" spans="1:11" ht="20.100000000000001" customHeight="1">
      <c r="A19" s="15"/>
      <c r="B19" s="15" t="s">
        <v>65</v>
      </c>
      <c r="C19" s="15"/>
      <c r="D19" s="15" t="s">
        <v>57</v>
      </c>
      <c r="E19" s="7">
        <v>86</v>
      </c>
      <c r="F19" s="7">
        <v>42</v>
      </c>
      <c r="G19" s="7">
        <v>1.17</v>
      </c>
      <c r="H19" s="7">
        <v>86</v>
      </c>
      <c r="I19" s="7">
        <v>9.0299999999999994</v>
      </c>
      <c r="J19" s="7">
        <v>389</v>
      </c>
      <c r="K19" s="7">
        <v>10027</v>
      </c>
    </row>
    <row r="20" spans="1:11" ht="20.100000000000001" customHeight="1">
      <c r="A20" s="24"/>
      <c r="B20" s="24"/>
      <c r="C20" s="24"/>
      <c r="D20" s="15" t="s">
        <v>58</v>
      </c>
      <c r="E20" s="7">
        <v>3</v>
      </c>
      <c r="F20" s="7">
        <v>3</v>
      </c>
      <c r="G20" s="7">
        <v>0.27999999999999997</v>
      </c>
      <c r="H20" s="7">
        <v>6</v>
      </c>
      <c r="I20" s="7">
        <v>0.63</v>
      </c>
      <c r="J20" s="7">
        <v>27</v>
      </c>
      <c r="K20" s="7">
        <v>711</v>
      </c>
    </row>
    <row r="21" spans="1:11" ht="20.100000000000001" customHeight="1">
      <c r="A21" s="24"/>
      <c r="B21" s="24"/>
      <c r="C21" s="24"/>
      <c r="D21" s="15" t="s">
        <v>59</v>
      </c>
      <c r="E21" s="7">
        <v>25</v>
      </c>
      <c r="F21" s="7">
        <v>117</v>
      </c>
      <c r="G21" s="7">
        <v>5.46</v>
      </c>
      <c r="H21" s="7">
        <v>355</v>
      </c>
      <c r="I21" s="7">
        <v>22.21</v>
      </c>
      <c r="J21" s="7">
        <v>1010</v>
      </c>
      <c r="K21" s="7">
        <v>30578</v>
      </c>
    </row>
    <row r="22" spans="1:11" ht="39.950000000000003" customHeight="1">
      <c r="A22" s="24"/>
      <c r="B22" s="15" t="s">
        <v>16</v>
      </c>
      <c r="C22" s="15"/>
      <c r="D22" s="15"/>
      <c r="E22" s="7">
        <v>2222</v>
      </c>
      <c r="F22" s="7">
        <v>5192</v>
      </c>
      <c r="G22" s="7">
        <v>210.75</v>
      </c>
      <c r="H22" s="7">
        <v>11425</v>
      </c>
      <c r="I22" s="7">
        <v>1000</v>
      </c>
      <c r="J22" s="7">
        <v>39379</v>
      </c>
      <c r="K22" s="7">
        <v>1233197</v>
      </c>
    </row>
    <row r="23" spans="1:11" ht="20.100000000000001" customHeight="1">
      <c r="A23" s="25"/>
      <c r="B23" s="15" t="s">
        <v>65</v>
      </c>
      <c r="C23" s="15"/>
      <c r="D23" s="15" t="s">
        <v>57</v>
      </c>
      <c r="E23" s="7">
        <v>1462</v>
      </c>
      <c r="F23" s="7">
        <v>910</v>
      </c>
      <c r="G23" s="7">
        <v>29.32</v>
      </c>
      <c r="H23" s="7">
        <v>1462</v>
      </c>
      <c r="I23" s="7">
        <v>190.56</v>
      </c>
      <c r="J23" s="7">
        <v>7686</v>
      </c>
      <c r="K23" s="7">
        <v>205687</v>
      </c>
    </row>
    <row r="24" spans="1:11" ht="20.100000000000001" customHeight="1">
      <c r="A24" s="15"/>
      <c r="B24" s="24"/>
      <c r="C24" s="24"/>
      <c r="D24" s="15" t="s">
        <v>58</v>
      </c>
      <c r="E24" s="7">
        <v>62</v>
      </c>
      <c r="F24" s="7">
        <v>64</v>
      </c>
      <c r="G24" s="7">
        <v>1.7100000000000002</v>
      </c>
      <c r="H24" s="7">
        <v>124</v>
      </c>
      <c r="I24" s="7">
        <v>13.030000000000001</v>
      </c>
      <c r="J24" s="7">
        <v>558</v>
      </c>
      <c r="K24" s="7">
        <v>15758</v>
      </c>
    </row>
    <row r="25" spans="1:11" ht="20.100000000000001" customHeight="1">
      <c r="A25" s="15"/>
      <c r="B25" s="24"/>
      <c r="C25" s="24"/>
      <c r="D25" s="15" t="s">
        <v>59</v>
      </c>
      <c r="E25" s="7">
        <v>685</v>
      </c>
      <c r="F25" s="7">
        <v>4089</v>
      </c>
      <c r="G25" s="7">
        <v>170.65</v>
      </c>
      <c r="H25" s="7">
        <v>9001</v>
      </c>
      <c r="I25" s="7">
        <v>774.12</v>
      </c>
      <c r="J25" s="7">
        <v>30110</v>
      </c>
      <c r="K25" s="7">
        <v>976346</v>
      </c>
    </row>
    <row r="26" spans="1:11" ht="39.950000000000003" customHeight="1">
      <c r="A26" s="15"/>
      <c r="B26" s="15" t="s">
        <v>66</v>
      </c>
      <c r="C26" s="15"/>
      <c r="D26" s="15"/>
      <c r="E26" s="7"/>
      <c r="F26" s="7"/>
      <c r="G26" s="7"/>
      <c r="H26" s="7"/>
      <c r="I26" s="7"/>
      <c r="J26" s="7"/>
      <c r="K26" s="7"/>
    </row>
    <row r="27" spans="1:11" ht="20.100000000000001" customHeight="1">
      <c r="A27" s="15"/>
      <c r="B27" s="15"/>
      <c r="C27" s="15" t="s">
        <v>17</v>
      </c>
      <c r="D27" s="15"/>
      <c r="E27" s="7">
        <v>1342</v>
      </c>
      <c r="F27" s="7">
        <v>3451</v>
      </c>
      <c r="G27" s="7">
        <v>142.45999999999998</v>
      </c>
      <c r="H27" s="7">
        <v>7727</v>
      </c>
      <c r="I27" s="7">
        <v>667.85</v>
      </c>
      <c r="J27" s="7">
        <v>26663</v>
      </c>
      <c r="K27" s="7">
        <v>802735</v>
      </c>
    </row>
    <row r="28" spans="1:11" ht="20.100000000000001" customHeight="1">
      <c r="A28" s="15"/>
      <c r="B28" s="15"/>
      <c r="C28" s="15" t="s">
        <v>18</v>
      </c>
      <c r="D28" s="15"/>
      <c r="E28" s="7">
        <v>47</v>
      </c>
      <c r="F28" s="7">
        <v>197</v>
      </c>
      <c r="G28" s="7">
        <v>11.15</v>
      </c>
      <c r="H28" s="7">
        <v>415</v>
      </c>
      <c r="I28" s="7">
        <v>38.39</v>
      </c>
      <c r="J28" s="7">
        <v>1477</v>
      </c>
      <c r="K28" s="7">
        <v>51170</v>
      </c>
    </row>
    <row r="29" spans="1:11" ht="20.100000000000001" customHeight="1">
      <c r="A29" s="15"/>
      <c r="B29" s="15"/>
      <c r="C29" s="15" t="s">
        <v>19</v>
      </c>
      <c r="D29" s="24"/>
      <c r="E29" s="7">
        <v>833</v>
      </c>
      <c r="F29" s="7">
        <v>1545</v>
      </c>
      <c r="G29" s="7">
        <v>57.14</v>
      </c>
      <c r="H29" s="7">
        <v>3283</v>
      </c>
      <c r="I29" s="7">
        <v>293.76</v>
      </c>
      <c r="J29" s="7">
        <v>11239</v>
      </c>
      <c r="K29" s="7">
        <v>379292</v>
      </c>
    </row>
    <row r="30" spans="1:11" ht="20.100000000000001" customHeight="1">
      <c r="A30" s="15"/>
      <c r="B30" s="15"/>
      <c r="C30" s="15" t="s">
        <v>67</v>
      </c>
      <c r="D30" s="24"/>
      <c r="E30" s="7"/>
      <c r="F30" s="7"/>
      <c r="G30" s="7"/>
      <c r="H30" s="7"/>
      <c r="I30" s="7"/>
      <c r="J30" s="7"/>
      <c r="K30" s="7"/>
    </row>
    <row r="31" spans="1:11" ht="39.950000000000003" customHeight="1">
      <c r="A31" s="15"/>
      <c r="B31" s="15" t="s">
        <v>21</v>
      </c>
      <c r="C31" s="15"/>
      <c r="D31" s="15"/>
      <c r="E31" s="7">
        <v>14681</v>
      </c>
      <c r="F31" s="7">
        <v>11352</v>
      </c>
      <c r="G31" s="7">
        <v>411.45</v>
      </c>
      <c r="H31" s="7">
        <v>17874</v>
      </c>
      <c r="I31" s="7">
        <v>2232.4900000000002</v>
      </c>
      <c r="J31" s="7">
        <v>91125</v>
      </c>
      <c r="K31" s="7">
        <v>2827276</v>
      </c>
    </row>
    <row r="32" spans="1:11" ht="20.100000000000001" customHeight="1">
      <c r="A32" s="15"/>
      <c r="B32" s="15" t="s">
        <v>65</v>
      </c>
      <c r="C32" s="15"/>
      <c r="D32" s="15" t="s">
        <v>57</v>
      </c>
      <c r="E32" s="7">
        <v>13542</v>
      </c>
      <c r="F32" s="7">
        <v>9433</v>
      </c>
      <c r="G32" s="7">
        <v>334.69</v>
      </c>
      <c r="H32" s="7">
        <v>13542</v>
      </c>
      <c r="I32" s="7">
        <v>1846.86</v>
      </c>
      <c r="J32" s="7">
        <v>74827</v>
      </c>
      <c r="K32" s="7">
        <v>2366077</v>
      </c>
    </row>
    <row r="33" spans="1:11" ht="20.100000000000001" customHeight="1">
      <c r="A33" s="15"/>
      <c r="B33" s="24"/>
      <c r="C33" s="24"/>
      <c r="D33" s="15" t="s">
        <v>58</v>
      </c>
      <c r="E33" s="7">
        <v>716</v>
      </c>
      <c r="F33" s="7">
        <v>732</v>
      </c>
      <c r="G33" s="7">
        <v>29.27</v>
      </c>
      <c r="H33" s="7">
        <v>1432</v>
      </c>
      <c r="I33" s="7">
        <v>146.76</v>
      </c>
      <c r="J33" s="7">
        <v>6187</v>
      </c>
      <c r="K33" s="7">
        <v>182531</v>
      </c>
    </row>
    <row r="34" spans="1:11" ht="20.100000000000001" customHeight="1">
      <c r="A34" s="15"/>
      <c r="B34" s="24"/>
      <c r="C34" s="24"/>
      <c r="D34" s="15" t="s">
        <v>59</v>
      </c>
      <c r="E34" s="7">
        <v>420</v>
      </c>
      <c r="F34" s="7">
        <v>1184</v>
      </c>
      <c r="G34" s="7">
        <v>47.2</v>
      </c>
      <c r="H34" s="7">
        <v>2893</v>
      </c>
      <c r="I34" s="7">
        <v>238.41</v>
      </c>
      <c r="J34" s="7">
        <v>10092</v>
      </c>
      <c r="K34" s="7">
        <v>277963</v>
      </c>
    </row>
    <row r="35" spans="1:11" ht="39.950000000000003" customHeight="1">
      <c r="A35" s="15"/>
      <c r="B35" s="15" t="s">
        <v>68</v>
      </c>
      <c r="C35" s="15"/>
      <c r="D35" s="24"/>
      <c r="E35" s="7">
        <v>64</v>
      </c>
      <c r="F35" s="7">
        <v>199</v>
      </c>
      <c r="G35" s="7">
        <v>11.02</v>
      </c>
      <c r="H35" s="7">
        <v>682</v>
      </c>
      <c r="I35" s="7">
        <v>35.35</v>
      </c>
      <c r="J35" s="7">
        <v>1351</v>
      </c>
      <c r="K35" s="7">
        <v>59239</v>
      </c>
    </row>
    <row r="36" spans="1:11" ht="20.100000000000001" customHeight="1">
      <c r="A36" s="15"/>
      <c r="B36" s="15" t="s">
        <v>65</v>
      </c>
      <c r="C36" s="15"/>
      <c r="D36" s="15" t="s">
        <v>57</v>
      </c>
      <c r="E36" s="7">
        <v>33</v>
      </c>
      <c r="F36" s="7">
        <v>10</v>
      </c>
      <c r="G36" s="7">
        <v>0.52</v>
      </c>
      <c r="H36" s="7">
        <v>33</v>
      </c>
      <c r="I36" s="7">
        <v>2.71</v>
      </c>
      <c r="J36" s="7">
        <v>94</v>
      </c>
      <c r="K36" s="7">
        <v>3360</v>
      </c>
    </row>
    <row r="37" spans="1:11" ht="20.100000000000001" customHeight="1">
      <c r="A37" s="15"/>
      <c r="B37" s="24"/>
      <c r="C37" s="24"/>
      <c r="D37" s="15" t="s">
        <v>58</v>
      </c>
      <c r="E37" s="7">
        <v>1</v>
      </c>
      <c r="F37" s="7">
        <v>0</v>
      </c>
      <c r="G37" s="7">
        <v>0.02</v>
      </c>
      <c r="H37" s="7">
        <v>2</v>
      </c>
      <c r="I37" s="7">
        <v>0.08</v>
      </c>
      <c r="J37" s="7">
        <v>4</v>
      </c>
      <c r="K37" s="7">
        <v>94</v>
      </c>
    </row>
    <row r="38" spans="1:11" ht="20.100000000000001" customHeight="1">
      <c r="A38" s="15"/>
      <c r="B38" s="24"/>
      <c r="C38" s="24"/>
      <c r="D38" s="15" t="s">
        <v>59</v>
      </c>
      <c r="E38" s="7">
        <v>24</v>
      </c>
      <c r="F38" s="7">
        <v>175</v>
      </c>
      <c r="G38" s="7">
        <v>10.040000000000001</v>
      </c>
      <c r="H38" s="7">
        <v>600</v>
      </c>
      <c r="I38" s="7">
        <v>30.35</v>
      </c>
      <c r="J38" s="7">
        <v>1156</v>
      </c>
      <c r="K38" s="7">
        <v>51786</v>
      </c>
    </row>
    <row r="39" spans="1:11" ht="15">
      <c r="A39" s="15"/>
      <c r="B39" s="15"/>
      <c r="C39" s="15"/>
      <c r="D39" s="24"/>
    </row>
    <row r="40" spans="1:11" ht="15">
      <c r="A40" s="26" t="s">
        <v>36</v>
      </c>
      <c r="B40" s="26"/>
      <c r="C40" s="26"/>
      <c r="D40" s="15"/>
    </row>
    <row r="41" spans="1:11" ht="15">
      <c r="A41" s="15" t="s">
        <v>546</v>
      </c>
      <c r="B41" s="15"/>
      <c r="C41" s="15"/>
      <c r="D41" s="15"/>
    </row>
    <row r="42" spans="1:11" ht="16.5" customHeight="1">
      <c r="A42" s="15"/>
      <c r="B42" s="27"/>
      <c r="C42" s="27"/>
      <c r="D42" s="27"/>
      <c r="E42" s="27"/>
      <c r="F42" s="27"/>
      <c r="G42" s="27"/>
      <c r="H42" s="27"/>
      <c r="I42" s="27"/>
      <c r="J42" s="27"/>
      <c r="K42" s="27"/>
    </row>
    <row r="43" spans="1:11" ht="15">
      <c r="A43" s="15"/>
      <c r="B43" s="15"/>
      <c r="C43" s="15"/>
      <c r="D43" s="15"/>
    </row>
    <row r="44" spans="1:11" ht="15">
      <c r="A44" s="15"/>
      <c r="B44" s="15"/>
      <c r="C44" s="15"/>
      <c r="D44" s="15"/>
    </row>
    <row r="52" spans="1:11" ht="14.25">
      <c r="A52" s="323" t="s">
        <v>486</v>
      </c>
      <c r="B52" s="323"/>
      <c r="C52" s="323"/>
      <c r="D52" s="323"/>
      <c r="E52" s="323"/>
      <c r="F52" s="323"/>
      <c r="G52" s="323"/>
      <c r="H52" s="323"/>
      <c r="I52" s="323"/>
      <c r="J52" s="323"/>
      <c r="K52" s="323"/>
    </row>
  </sheetData>
  <mergeCells count="12">
    <mergeCell ref="K5:K6"/>
    <mergeCell ref="A52:K52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zoomScaleSheetLayoutView="75" workbookViewId="0">
      <selection sqref="A1:M1"/>
    </sheetView>
  </sheetViews>
  <sheetFormatPr baseColWidth="10" defaultColWidth="12.7109375" defaultRowHeight="15"/>
  <cols>
    <col min="1" max="1" width="2.28515625" style="15" customWidth="1"/>
    <col min="2" max="4" width="1.42578125" style="15" customWidth="1"/>
    <col min="5" max="5" width="6.7109375" style="15" customWidth="1"/>
    <col min="6" max="6" width="33.7109375" style="15" customWidth="1"/>
    <col min="7" max="13" width="14.28515625" style="15" customWidth="1"/>
    <col min="14" max="256" width="12.7109375" style="15"/>
    <col min="257" max="257" width="2.28515625" style="15" customWidth="1"/>
    <col min="258" max="260" width="1.42578125" style="15" customWidth="1"/>
    <col min="261" max="261" width="6.7109375" style="15" customWidth="1"/>
    <col min="262" max="262" width="36.28515625" style="15" customWidth="1"/>
    <col min="263" max="269" width="16.28515625" style="15" customWidth="1"/>
    <col min="270" max="512" width="12.7109375" style="15"/>
    <col min="513" max="513" width="2.28515625" style="15" customWidth="1"/>
    <col min="514" max="516" width="1.42578125" style="15" customWidth="1"/>
    <col min="517" max="517" width="6.7109375" style="15" customWidth="1"/>
    <col min="518" max="518" width="36.28515625" style="15" customWidth="1"/>
    <col min="519" max="525" width="16.28515625" style="15" customWidth="1"/>
    <col min="526" max="768" width="12.7109375" style="15"/>
    <col min="769" max="769" width="2.28515625" style="15" customWidth="1"/>
    <col min="770" max="772" width="1.42578125" style="15" customWidth="1"/>
    <col min="773" max="773" width="6.7109375" style="15" customWidth="1"/>
    <col min="774" max="774" width="36.28515625" style="15" customWidth="1"/>
    <col min="775" max="781" width="16.28515625" style="15" customWidth="1"/>
    <col min="782" max="1024" width="12.7109375" style="15"/>
    <col min="1025" max="1025" width="2.28515625" style="15" customWidth="1"/>
    <col min="1026" max="1028" width="1.42578125" style="15" customWidth="1"/>
    <col min="1029" max="1029" width="6.7109375" style="15" customWidth="1"/>
    <col min="1030" max="1030" width="36.28515625" style="15" customWidth="1"/>
    <col min="1031" max="1037" width="16.28515625" style="15" customWidth="1"/>
    <col min="1038" max="1280" width="12.7109375" style="15"/>
    <col min="1281" max="1281" width="2.28515625" style="15" customWidth="1"/>
    <col min="1282" max="1284" width="1.42578125" style="15" customWidth="1"/>
    <col min="1285" max="1285" width="6.7109375" style="15" customWidth="1"/>
    <col min="1286" max="1286" width="36.28515625" style="15" customWidth="1"/>
    <col min="1287" max="1293" width="16.28515625" style="15" customWidth="1"/>
    <col min="1294" max="1536" width="12.7109375" style="15"/>
    <col min="1537" max="1537" width="2.28515625" style="15" customWidth="1"/>
    <col min="1538" max="1540" width="1.42578125" style="15" customWidth="1"/>
    <col min="1541" max="1541" width="6.7109375" style="15" customWidth="1"/>
    <col min="1542" max="1542" width="36.28515625" style="15" customWidth="1"/>
    <col min="1543" max="1549" width="16.28515625" style="15" customWidth="1"/>
    <col min="1550" max="1792" width="12.7109375" style="15"/>
    <col min="1793" max="1793" width="2.28515625" style="15" customWidth="1"/>
    <col min="1794" max="1796" width="1.42578125" style="15" customWidth="1"/>
    <col min="1797" max="1797" width="6.7109375" style="15" customWidth="1"/>
    <col min="1798" max="1798" width="36.28515625" style="15" customWidth="1"/>
    <col min="1799" max="1805" width="16.28515625" style="15" customWidth="1"/>
    <col min="1806" max="2048" width="12.7109375" style="15"/>
    <col min="2049" max="2049" width="2.28515625" style="15" customWidth="1"/>
    <col min="2050" max="2052" width="1.42578125" style="15" customWidth="1"/>
    <col min="2053" max="2053" width="6.7109375" style="15" customWidth="1"/>
    <col min="2054" max="2054" width="36.28515625" style="15" customWidth="1"/>
    <col min="2055" max="2061" width="16.28515625" style="15" customWidth="1"/>
    <col min="2062" max="2304" width="12.7109375" style="15"/>
    <col min="2305" max="2305" width="2.28515625" style="15" customWidth="1"/>
    <col min="2306" max="2308" width="1.42578125" style="15" customWidth="1"/>
    <col min="2309" max="2309" width="6.7109375" style="15" customWidth="1"/>
    <col min="2310" max="2310" width="36.28515625" style="15" customWidth="1"/>
    <col min="2311" max="2317" width="16.28515625" style="15" customWidth="1"/>
    <col min="2318" max="2560" width="12.7109375" style="15"/>
    <col min="2561" max="2561" width="2.28515625" style="15" customWidth="1"/>
    <col min="2562" max="2564" width="1.42578125" style="15" customWidth="1"/>
    <col min="2565" max="2565" width="6.7109375" style="15" customWidth="1"/>
    <col min="2566" max="2566" width="36.28515625" style="15" customWidth="1"/>
    <col min="2567" max="2573" width="16.28515625" style="15" customWidth="1"/>
    <col min="2574" max="2816" width="12.7109375" style="15"/>
    <col min="2817" max="2817" width="2.28515625" style="15" customWidth="1"/>
    <col min="2818" max="2820" width="1.42578125" style="15" customWidth="1"/>
    <col min="2821" max="2821" width="6.7109375" style="15" customWidth="1"/>
    <col min="2822" max="2822" width="36.28515625" style="15" customWidth="1"/>
    <col min="2823" max="2829" width="16.28515625" style="15" customWidth="1"/>
    <col min="2830" max="3072" width="12.7109375" style="15"/>
    <col min="3073" max="3073" width="2.28515625" style="15" customWidth="1"/>
    <col min="3074" max="3076" width="1.42578125" style="15" customWidth="1"/>
    <col min="3077" max="3077" width="6.7109375" style="15" customWidth="1"/>
    <col min="3078" max="3078" width="36.28515625" style="15" customWidth="1"/>
    <col min="3079" max="3085" width="16.28515625" style="15" customWidth="1"/>
    <col min="3086" max="3328" width="12.7109375" style="15"/>
    <col min="3329" max="3329" width="2.28515625" style="15" customWidth="1"/>
    <col min="3330" max="3332" width="1.42578125" style="15" customWidth="1"/>
    <col min="3333" max="3333" width="6.7109375" style="15" customWidth="1"/>
    <col min="3334" max="3334" width="36.28515625" style="15" customWidth="1"/>
    <col min="3335" max="3341" width="16.28515625" style="15" customWidth="1"/>
    <col min="3342" max="3584" width="12.7109375" style="15"/>
    <col min="3585" max="3585" width="2.28515625" style="15" customWidth="1"/>
    <col min="3586" max="3588" width="1.42578125" style="15" customWidth="1"/>
    <col min="3589" max="3589" width="6.7109375" style="15" customWidth="1"/>
    <col min="3590" max="3590" width="36.28515625" style="15" customWidth="1"/>
    <col min="3591" max="3597" width="16.28515625" style="15" customWidth="1"/>
    <col min="3598" max="3840" width="12.7109375" style="15"/>
    <col min="3841" max="3841" width="2.28515625" style="15" customWidth="1"/>
    <col min="3842" max="3844" width="1.42578125" style="15" customWidth="1"/>
    <col min="3845" max="3845" width="6.7109375" style="15" customWidth="1"/>
    <col min="3846" max="3846" width="36.28515625" style="15" customWidth="1"/>
    <col min="3847" max="3853" width="16.28515625" style="15" customWidth="1"/>
    <col min="3854" max="4096" width="12.7109375" style="15"/>
    <col min="4097" max="4097" width="2.28515625" style="15" customWidth="1"/>
    <col min="4098" max="4100" width="1.42578125" style="15" customWidth="1"/>
    <col min="4101" max="4101" width="6.7109375" style="15" customWidth="1"/>
    <col min="4102" max="4102" width="36.28515625" style="15" customWidth="1"/>
    <col min="4103" max="4109" width="16.28515625" style="15" customWidth="1"/>
    <col min="4110" max="4352" width="12.7109375" style="15"/>
    <col min="4353" max="4353" width="2.28515625" style="15" customWidth="1"/>
    <col min="4354" max="4356" width="1.42578125" style="15" customWidth="1"/>
    <col min="4357" max="4357" width="6.7109375" style="15" customWidth="1"/>
    <col min="4358" max="4358" width="36.28515625" style="15" customWidth="1"/>
    <col min="4359" max="4365" width="16.28515625" style="15" customWidth="1"/>
    <col min="4366" max="4608" width="12.7109375" style="15"/>
    <col min="4609" max="4609" width="2.28515625" style="15" customWidth="1"/>
    <col min="4610" max="4612" width="1.42578125" style="15" customWidth="1"/>
    <col min="4613" max="4613" width="6.7109375" style="15" customWidth="1"/>
    <col min="4614" max="4614" width="36.28515625" style="15" customWidth="1"/>
    <col min="4615" max="4621" width="16.28515625" style="15" customWidth="1"/>
    <col min="4622" max="4864" width="12.7109375" style="15"/>
    <col min="4865" max="4865" width="2.28515625" style="15" customWidth="1"/>
    <col min="4866" max="4868" width="1.42578125" style="15" customWidth="1"/>
    <col min="4869" max="4869" width="6.7109375" style="15" customWidth="1"/>
    <col min="4870" max="4870" width="36.28515625" style="15" customWidth="1"/>
    <col min="4871" max="4877" width="16.28515625" style="15" customWidth="1"/>
    <col min="4878" max="5120" width="12.7109375" style="15"/>
    <col min="5121" max="5121" width="2.28515625" style="15" customWidth="1"/>
    <col min="5122" max="5124" width="1.42578125" style="15" customWidth="1"/>
    <col min="5125" max="5125" width="6.7109375" style="15" customWidth="1"/>
    <col min="5126" max="5126" width="36.28515625" style="15" customWidth="1"/>
    <col min="5127" max="5133" width="16.28515625" style="15" customWidth="1"/>
    <col min="5134" max="5376" width="12.7109375" style="15"/>
    <col min="5377" max="5377" width="2.28515625" style="15" customWidth="1"/>
    <col min="5378" max="5380" width="1.42578125" style="15" customWidth="1"/>
    <col min="5381" max="5381" width="6.7109375" style="15" customWidth="1"/>
    <col min="5382" max="5382" width="36.28515625" style="15" customWidth="1"/>
    <col min="5383" max="5389" width="16.28515625" style="15" customWidth="1"/>
    <col min="5390" max="5632" width="12.7109375" style="15"/>
    <col min="5633" max="5633" width="2.28515625" style="15" customWidth="1"/>
    <col min="5634" max="5636" width="1.42578125" style="15" customWidth="1"/>
    <col min="5637" max="5637" width="6.7109375" style="15" customWidth="1"/>
    <col min="5638" max="5638" width="36.28515625" style="15" customWidth="1"/>
    <col min="5639" max="5645" width="16.28515625" style="15" customWidth="1"/>
    <col min="5646" max="5888" width="12.7109375" style="15"/>
    <col min="5889" max="5889" width="2.28515625" style="15" customWidth="1"/>
    <col min="5890" max="5892" width="1.42578125" style="15" customWidth="1"/>
    <col min="5893" max="5893" width="6.7109375" style="15" customWidth="1"/>
    <col min="5894" max="5894" width="36.28515625" style="15" customWidth="1"/>
    <col min="5895" max="5901" width="16.28515625" style="15" customWidth="1"/>
    <col min="5902" max="6144" width="12.7109375" style="15"/>
    <col min="6145" max="6145" width="2.28515625" style="15" customWidth="1"/>
    <col min="6146" max="6148" width="1.42578125" style="15" customWidth="1"/>
    <col min="6149" max="6149" width="6.7109375" style="15" customWidth="1"/>
    <col min="6150" max="6150" width="36.28515625" style="15" customWidth="1"/>
    <col min="6151" max="6157" width="16.28515625" style="15" customWidth="1"/>
    <col min="6158" max="6400" width="12.7109375" style="15"/>
    <col min="6401" max="6401" width="2.28515625" style="15" customWidth="1"/>
    <col min="6402" max="6404" width="1.42578125" style="15" customWidth="1"/>
    <col min="6405" max="6405" width="6.7109375" style="15" customWidth="1"/>
    <col min="6406" max="6406" width="36.28515625" style="15" customWidth="1"/>
    <col min="6407" max="6413" width="16.28515625" style="15" customWidth="1"/>
    <col min="6414" max="6656" width="12.7109375" style="15"/>
    <col min="6657" max="6657" width="2.28515625" style="15" customWidth="1"/>
    <col min="6658" max="6660" width="1.42578125" style="15" customWidth="1"/>
    <col min="6661" max="6661" width="6.7109375" style="15" customWidth="1"/>
    <col min="6662" max="6662" width="36.28515625" style="15" customWidth="1"/>
    <col min="6663" max="6669" width="16.28515625" style="15" customWidth="1"/>
    <col min="6670" max="6912" width="12.7109375" style="15"/>
    <col min="6913" max="6913" width="2.28515625" style="15" customWidth="1"/>
    <col min="6914" max="6916" width="1.42578125" style="15" customWidth="1"/>
    <col min="6917" max="6917" width="6.7109375" style="15" customWidth="1"/>
    <col min="6918" max="6918" width="36.28515625" style="15" customWidth="1"/>
    <col min="6919" max="6925" width="16.28515625" style="15" customWidth="1"/>
    <col min="6926" max="7168" width="12.7109375" style="15"/>
    <col min="7169" max="7169" width="2.28515625" style="15" customWidth="1"/>
    <col min="7170" max="7172" width="1.42578125" style="15" customWidth="1"/>
    <col min="7173" max="7173" width="6.7109375" style="15" customWidth="1"/>
    <col min="7174" max="7174" width="36.28515625" style="15" customWidth="1"/>
    <col min="7175" max="7181" width="16.28515625" style="15" customWidth="1"/>
    <col min="7182" max="7424" width="12.7109375" style="15"/>
    <col min="7425" max="7425" width="2.28515625" style="15" customWidth="1"/>
    <col min="7426" max="7428" width="1.42578125" style="15" customWidth="1"/>
    <col min="7429" max="7429" width="6.7109375" style="15" customWidth="1"/>
    <col min="7430" max="7430" width="36.28515625" style="15" customWidth="1"/>
    <col min="7431" max="7437" width="16.28515625" style="15" customWidth="1"/>
    <col min="7438" max="7680" width="12.7109375" style="15"/>
    <col min="7681" max="7681" width="2.28515625" style="15" customWidth="1"/>
    <col min="7682" max="7684" width="1.42578125" style="15" customWidth="1"/>
    <col min="7685" max="7685" width="6.7109375" style="15" customWidth="1"/>
    <col min="7686" max="7686" width="36.28515625" style="15" customWidth="1"/>
    <col min="7687" max="7693" width="16.28515625" style="15" customWidth="1"/>
    <col min="7694" max="7936" width="12.7109375" style="15"/>
    <col min="7937" max="7937" width="2.28515625" style="15" customWidth="1"/>
    <col min="7938" max="7940" width="1.42578125" style="15" customWidth="1"/>
    <col min="7941" max="7941" width="6.7109375" style="15" customWidth="1"/>
    <col min="7942" max="7942" width="36.28515625" style="15" customWidth="1"/>
    <col min="7943" max="7949" width="16.28515625" style="15" customWidth="1"/>
    <col min="7950" max="8192" width="12.7109375" style="15"/>
    <col min="8193" max="8193" width="2.28515625" style="15" customWidth="1"/>
    <col min="8194" max="8196" width="1.42578125" style="15" customWidth="1"/>
    <col min="8197" max="8197" width="6.7109375" style="15" customWidth="1"/>
    <col min="8198" max="8198" width="36.28515625" style="15" customWidth="1"/>
    <col min="8199" max="8205" width="16.28515625" style="15" customWidth="1"/>
    <col min="8206" max="8448" width="12.7109375" style="15"/>
    <col min="8449" max="8449" width="2.28515625" style="15" customWidth="1"/>
    <col min="8450" max="8452" width="1.42578125" style="15" customWidth="1"/>
    <col min="8453" max="8453" width="6.7109375" style="15" customWidth="1"/>
    <col min="8454" max="8454" width="36.28515625" style="15" customWidth="1"/>
    <col min="8455" max="8461" width="16.28515625" style="15" customWidth="1"/>
    <col min="8462" max="8704" width="12.7109375" style="15"/>
    <col min="8705" max="8705" width="2.28515625" style="15" customWidth="1"/>
    <col min="8706" max="8708" width="1.42578125" style="15" customWidth="1"/>
    <col min="8709" max="8709" width="6.7109375" style="15" customWidth="1"/>
    <col min="8710" max="8710" width="36.28515625" style="15" customWidth="1"/>
    <col min="8711" max="8717" width="16.28515625" style="15" customWidth="1"/>
    <col min="8718" max="8960" width="12.7109375" style="15"/>
    <col min="8961" max="8961" width="2.28515625" style="15" customWidth="1"/>
    <col min="8962" max="8964" width="1.42578125" style="15" customWidth="1"/>
    <col min="8965" max="8965" width="6.7109375" style="15" customWidth="1"/>
    <col min="8966" max="8966" width="36.28515625" style="15" customWidth="1"/>
    <col min="8967" max="8973" width="16.28515625" style="15" customWidth="1"/>
    <col min="8974" max="9216" width="12.7109375" style="15"/>
    <col min="9217" max="9217" width="2.28515625" style="15" customWidth="1"/>
    <col min="9218" max="9220" width="1.42578125" style="15" customWidth="1"/>
    <col min="9221" max="9221" width="6.7109375" style="15" customWidth="1"/>
    <col min="9222" max="9222" width="36.28515625" style="15" customWidth="1"/>
    <col min="9223" max="9229" width="16.28515625" style="15" customWidth="1"/>
    <col min="9230" max="9472" width="12.7109375" style="15"/>
    <col min="9473" max="9473" width="2.28515625" style="15" customWidth="1"/>
    <col min="9474" max="9476" width="1.42578125" style="15" customWidth="1"/>
    <col min="9477" max="9477" width="6.7109375" style="15" customWidth="1"/>
    <col min="9478" max="9478" width="36.28515625" style="15" customWidth="1"/>
    <col min="9479" max="9485" width="16.28515625" style="15" customWidth="1"/>
    <col min="9486" max="9728" width="12.7109375" style="15"/>
    <col min="9729" max="9729" width="2.28515625" style="15" customWidth="1"/>
    <col min="9730" max="9732" width="1.42578125" style="15" customWidth="1"/>
    <col min="9733" max="9733" width="6.7109375" style="15" customWidth="1"/>
    <col min="9734" max="9734" width="36.28515625" style="15" customWidth="1"/>
    <col min="9735" max="9741" width="16.28515625" style="15" customWidth="1"/>
    <col min="9742" max="9984" width="12.7109375" style="15"/>
    <col min="9985" max="9985" width="2.28515625" style="15" customWidth="1"/>
    <col min="9986" max="9988" width="1.42578125" style="15" customWidth="1"/>
    <col min="9989" max="9989" width="6.7109375" style="15" customWidth="1"/>
    <col min="9990" max="9990" width="36.28515625" style="15" customWidth="1"/>
    <col min="9991" max="9997" width="16.28515625" style="15" customWidth="1"/>
    <col min="9998" max="10240" width="12.7109375" style="15"/>
    <col min="10241" max="10241" width="2.28515625" style="15" customWidth="1"/>
    <col min="10242" max="10244" width="1.42578125" style="15" customWidth="1"/>
    <col min="10245" max="10245" width="6.7109375" style="15" customWidth="1"/>
    <col min="10246" max="10246" width="36.28515625" style="15" customWidth="1"/>
    <col min="10247" max="10253" width="16.28515625" style="15" customWidth="1"/>
    <col min="10254" max="10496" width="12.7109375" style="15"/>
    <col min="10497" max="10497" width="2.28515625" style="15" customWidth="1"/>
    <col min="10498" max="10500" width="1.42578125" style="15" customWidth="1"/>
    <col min="10501" max="10501" width="6.7109375" style="15" customWidth="1"/>
    <col min="10502" max="10502" width="36.28515625" style="15" customWidth="1"/>
    <col min="10503" max="10509" width="16.28515625" style="15" customWidth="1"/>
    <col min="10510" max="10752" width="12.7109375" style="15"/>
    <col min="10753" max="10753" width="2.28515625" style="15" customWidth="1"/>
    <col min="10754" max="10756" width="1.42578125" style="15" customWidth="1"/>
    <col min="10757" max="10757" width="6.7109375" style="15" customWidth="1"/>
    <col min="10758" max="10758" width="36.28515625" style="15" customWidth="1"/>
    <col min="10759" max="10765" width="16.28515625" style="15" customWidth="1"/>
    <col min="10766" max="11008" width="12.7109375" style="15"/>
    <col min="11009" max="11009" width="2.28515625" style="15" customWidth="1"/>
    <col min="11010" max="11012" width="1.42578125" style="15" customWidth="1"/>
    <col min="11013" max="11013" width="6.7109375" style="15" customWidth="1"/>
    <col min="11014" max="11014" width="36.28515625" style="15" customWidth="1"/>
    <col min="11015" max="11021" width="16.28515625" style="15" customWidth="1"/>
    <col min="11022" max="11264" width="12.7109375" style="15"/>
    <col min="11265" max="11265" width="2.28515625" style="15" customWidth="1"/>
    <col min="11266" max="11268" width="1.42578125" style="15" customWidth="1"/>
    <col min="11269" max="11269" width="6.7109375" style="15" customWidth="1"/>
    <col min="11270" max="11270" width="36.28515625" style="15" customWidth="1"/>
    <col min="11271" max="11277" width="16.28515625" style="15" customWidth="1"/>
    <col min="11278" max="11520" width="12.7109375" style="15"/>
    <col min="11521" max="11521" width="2.28515625" style="15" customWidth="1"/>
    <col min="11522" max="11524" width="1.42578125" style="15" customWidth="1"/>
    <col min="11525" max="11525" width="6.7109375" style="15" customWidth="1"/>
    <col min="11526" max="11526" width="36.28515625" style="15" customWidth="1"/>
    <col min="11527" max="11533" width="16.28515625" style="15" customWidth="1"/>
    <col min="11534" max="11776" width="12.7109375" style="15"/>
    <col min="11777" max="11777" width="2.28515625" style="15" customWidth="1"/>
    <col min="11778" max="11780" width="1.42578125" style="15" customWidth="1"/>
    <col min="11781" max="11781" width="6.7109375" style="15" customWidth="1"/>
    <col min="11782" max="11782" width="36.28515625" style="15" customWidth="1"/>
    <col min="11783" max="11789" width="16.28515625" style="15" customWidth="1"/>
    <col min="11790" max="12032" width="12.7109375" style="15"/>
    <col min="12033" max="12033" width="2.28515625" style="15" customWidth="1"/>
    <col min="12034" max="12036" width="1.42578125" style="15" customWidth="1"/>
    <col min="12037" max="12037" width="6.7109375" style="15" customWidth="1"/>
    <col min="12038" max="12038" width="36.28515625" style="15" customWidth="1"/>
    <col min="12039" max="12045" width="16.28515625" style="15" customWidth="1"/>
    <col min="12046" max="12288" width="12.7109375" style="15"/>
    <col min="12289" max="12289" width="2.28515625" style="15" customWidth="1"/>
    <col min="12290" max="12292" width="1.42578125" style="15" customWidth="1"/>
    <col min="12293" max="12293" width="6.7109375" style="15" customWidth="1"/>
    <col min="12294" max="12294" width="36.28515625" style="15" customWidth="1"/>
    <col min="12295" max="12301" width="16.28515625" style="15" customWidth="1"/>
    <col min="12302" max="12544" width="12.7109375" style="15"/>
    <col min="12545" max="12545" width="2.28515625" style="15" customWidth="1"/>
    <col min="12546" max="12548" width="1.42578125" style="15" customWidth="1"/>
    <col min="12549" max="12549" width="6.7109375" style="15" customWidth="1"/>
    <col min="12550" max="12550" width="36.28515625" style="15" customWidth="1"/>
    <col min="12551" max="12557" width="16.28515625" style="15" customWidth="1"/>
    <col min="12558" max="12800" width="12.7109375" style="15"/>
    <col min="12801" max="12801" width="2.28515625" style="15" customWidth="1"/>
    <col min="12802" max="12804" width="1.42578125" style="15" customWidth="1"/>
    <col min="12805" max="12805" width="6.7109375" style="15" customWidth="1"/>
    <col min="12806" max="12806" width="36.28515625" style="15" customWidth="1"/>
    <col min="12807" max="12813" width="16.28515625" style="15" customWidth="1"/>
    <col min="12814" max="13056" width="12.7109375" style="15"/>
    <col min="13057" max="13057" width="2.28515625" style="15" customWidth="1"/>
    <col min="13058" max="13060" width="1.42578125" style="15" customWidth="1"/>
    <col min="13061" max="13061" width="6.7109375" style="15" customWidth="1"/>
    <col min="13062" max="13062" width="36.28515625" style="15" customWidth="1"/>
    <col min="13063" max="13069" width="16.28515625" style="15" customWidth="1"/>
    <col min="13070" max="13312" width="12.7109375" style="15"/>
    <col min="13313" max="13313" width="2.28515625" style="15" customWidth="1"/>
    <col min="13314" max="13316" width="1.42578125" style="15" customWidth="1"/>
    <col min="13317" max="13317" width="6.7109375" style="15" customWidth="1"/>
    <col min="13318" max="13318" width="36.28515625" style="15" customWidth="1"/>
    <col min="13319" max="13325" width="16.28515625" style="15" customWidth="1"/>
    <col min="13326" max="13568" width="12.7109375" style="15"/>
    <col min="13569" max="13569" width="2.28515625" style="15" customWidth="1"/>
    <col min="13570" max="13572" width="1.42578125" style="15" customWidth="1"/>
    <col min="13573" max="13573" width="6.7109375" style="15" customWidth="1"/>
    <col min="13574" max="13574" width="36.28515625" style="15" customWidth="1"/>
    <col min="13575" max="13581" width="16.28515625" style="15" customWidth="1"/>
    <col min="13582" max="13824" width="12.7109375" style="15"/>
    <col min="13825" max="13825" width="2.28515625" style="15" customWidth="1"/>
    <col min="13826" max="13828" width="1.42578125" style="15" customWidth="1"/>
    <col min="13829" max="13829" width="6.7109375" style="15" customWidth="1"/>
    <col min="13830" max="13830" width="36.28515625" style="15" customWidth="1"/>
    <col min="13831" max="13837" width="16.28515625" style="15" customWidth="1"/>
    <col min="13838" max="14080" width="12.7109375" style="15"/>
    <col min="14081" max="14081" width="2.28515625" style="15" customWidth="1"/>
    <col min="14082" max="14084" width="1.42578125" style="15" customWidth="1"/>
    <col min="14085" max="14085" width="6.7109375" style="15" customWidth="1"/>
    <col min="14086" max="14086" width="36.28515625" style="15" customWidth="1"/>
    <col min="14087" max="14093" width="16.28515625" style="15" customWidth="1"/>
    <col min="14094" max="14336" width="12.7109375" style="15"/>
    <col min="14337" max="14337" width="2.28515625" style="15" customWidth="1"/>
    <col min="14338" max="14340" width="1.42578125" style="15" customWidth="1"/>
    <col min="14341" max="14341" width="6.7109375" style="15" customWidth="1"/>
    <col min="14342" max="14342" width="36.28515625" style="15" customWidth="1"/>
    <col min="14343" max="14349" width="16.28515625" style="15" customWidth="1"/>
    <col min="14350" max="14592" width="12.7109375" style="15"/>
    <col min="14593" max="14593" width="2.28515625" style="15" customWidth="1"/>
    <col min="14594" max="14596" width="1.42578125" style="15" customWidth="1"/>
    <col min="14597" max="14597" width="6.7109375" style="15" customWidth="1"/>
    <col min="14598" max="14598" width="36.28515625" style="15" customWidth="1"/>
    <col min="14599" max="14605" width="16.28515625" style="15" customWidth="1"/>
    <col min="14606" max="14848" width="12.7109375" style="15"/>
    <col min="14849" max="14849" width="2.28515625" style="15" customWidth="1"/>
    <col min="14850" max="14852" width="1.42578125" style="15" customWidth="1"/>
    <col min="14853" max="14853" width="6.7109375" style="15" customWidth="1"/>
    <col min="14854" max="14854" width="36.28515625" style="15" customWidth="1"/>
    <col min="14855" max="14861" width="16.28515625" style="15" customWidth="1"/>
    <col min="14862" max="15104" width="12.7109375" style="15"/>
    <col min="15105" max="15105" width="2.28515625" style="15" customWidth="1"/>
    <col min="15106" max="15108" width="1.42578125" style="15" customWidth="1"/>
    <col min="15109" max="15109" width="6.7109375" style="15" customWidth="1"/>
    <col min="15110" max="15110" width="36.28515625" style="15" customWidth="1"/>
    <col min="15111" max="15117" width="16.28515625" style="15" customWidth="1"/>
    <col min="15118" max="15360" width="12.7109375" style="15"/>
    <col min="15361" max="15361" width="2.28515625" style="15" customWidth="1"/>
    <col min="15362" max="15364" width="1.42578125" style="15" customWidth="1"/>
    <col min="15365" max="15365" width="6.7109375" style="15" customWidth="1"/>
    <col min="15366" max="15366" width="36.28515625" style="15" customWidth="1"/>
    <col min="15367" max="15373" width="16.28515625" style="15" customWidth="1"/>
    <col min="15374" max="15616" width="12.7109375" style="15"/>
    <col min="15617" max="15617" width="2.28515625" style="15" customWidth="1"/>
    <col min="15618" max="15620" width="1.42578125" style="15" customWidth="1"/>
    <col min="15621" max="15621" width="6.7109375" style="15" customWidth="1"/>
    <col min="15622" max="15622" width="36.28515625" style="15" customWidth="1"/>
    <col min="15623" max="15629" width="16.28515625" style="15" customWidth="1"/>
    <col min="15630" max="15872" width="12.7109375" style="15"/>
    <col min="15873" max="15873" width="2.28515625" style="15" customWidth="1"/>
    <col min="15874" max="15876" width="1.42578125" style="15" customWidth="1"/>
    <col min="15877" max="15877" width="6.7109375" style="15" customWidth="1"/>
    <col min="15878" max="15878" width="36.28515625" style="15" customWidth="1"/>
    <col min="15879" max="15885" width="16.28515625" style="15" customWidth="1"/>
    <col min="15886" max="16128" width="12.7109375" style="15"/>
    <col min="16129" max="16129" width="2.28515625" style="15" customWidth="1"/>
    <col min="16130" max="16132" width="1.42578125" style="15" customWidth="1"/>
    <col min="16133" max="16133" width="6.7109375" style="15" customWidth="1"/>
    <col min="16134" max="16134" width="36.28515625" style="15" customWidth="1"/>
    <col min="16135" max="16141" width="16.28515625" style="15" customWidth="1"/>
    <col min="16142" max="16384" width="12.7109375" style="15"/>
  </cols>
  <sheetData>
    <row r="1" spans="1:14" ht="16.5" customHeight="1">
      <c r="A1" s="324" t="s">
        <v>543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14"/>
    </row>
    <row r="2" spans="1:14" ht="16.5" customHeight="1">
      <c r="A2" s="324" t="s">
        <v>247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14"/>
    </row>
    <row r="3" spans="1:14" ht="16.5" customHeight="1">
      <c r="A3" s="324" t="s">
        <v>603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14"/>
    </row>
    <row r="4" spans="1:14" ht="25.5" customHeight="1">
      <c r="A4" s="326" t="s">
        <v>41</v>
      </c>
      <c r="B4" s="326"/>
      <c r="C4" s="326"/>
      <c r="D4" s="326"/>
      <c r="E4" s="326"/>
      <c r="F4" s="326"/>
      <c r="G4" s="326"/>
      <c r="H4" s="326"/>
      <c r="I4" s="326"/>
      <c r="J4" s="326"/>
      <c r="K4" s="326"/>
      <c r="L4" s="326"/>
      <c r="M4" s="326"/>
      <c r="N4" s="14"/>
    </row>
    <row r="5" spans="1:14" ht="30" customHeight="1">
      <c r="A5" s="327" t="s">
        <v>45</v>
      </c>
      <c r="B5" s="327"/>
      <c r="C5" s="327"/>
      <c r="D5" s="327"/>
      <c r="E5" s="327"/>
      <c r="F5" s="328"/>
      <c r="G5" s="337" t="s">
        <v>46</v>
      </c>
      <c r="H5" s="337" t="s">
        <v>47</v>
      </c>
      <c r="I5" s="337" t="s">
        <v>48</v>
      </c>
      <c r="J5" s="337" t="s">
        <v>5</v>
      </c>
      <c r="K5" s="337"/>
      <c r="L5" s="337" t="s">
        <v>49</v>
      </c>
      <c r="M5" s="335" t="s">
        <v>50</v>
      </c>
      <c r="N5" s="26"/>
    </row>
    <row r="6" spans="1:14" ht="45.75" customHeight="1">
      <c r="A6" s="329"/>
      <c r="B6" s="329"/>
      <c r="C6" s="329"/>
      <c r="D6" s="329"/>
      <c r="E6" s="329"/>
      <c r="F6" s="330"/>
      <c r="G6" s="337"/>
      <c r="H6" s="337"/>
      <c r="I6" s="337"/>
      <c r="J6" s="174" t="s">
        <v>51</v>
      </c>
      <c r="K6" s="174" t="s">
        <v>52</v>
      </c>
      <c r="L6" s="337"/>
      <c r="M6" s="335"/>
    </row>
    <row r="7" spans="1:14" ht="16.5">
      <c r="A7" s="331"/>
      <c r="B7" s="331"/>
      <c r="C7" s="331"/>
      <c r="D7" s="331"/>
      <c r="E7" s="331"/>
      <c r="F7" s="332"/>
      <c r="G7" s="174" t="s">
        <v>1</v>
      </c>
      <c r="H7" s="174" t="s">
        <v>53</v>
      </c>
      <c r="I7" s="174" t="s">
        <v>54</v>
      </c>
      <c r="J7" s="174" t="s">
        <v>1</v>
      </c>
      <c r="K7" s="174" t="s">
        <v>54</v>
      </c>
      <c r="L7" s="174" t="s">
        <v>1</v>
      </c>
      <c r="M7" s="19" t="s">
        <v>37</v>
      </c>
    </row>
    <row r="8" spans="1:14" ht="30" customHeight="1">
      <c r="A8" s="15" t="s">
        <v>23</v>
      </c>
      <c r="G8" s="7"/>
      <c r="H8" s="7"/>
      <c r="I8" s="7"/>
      <c r="J8" s="7"/>
      <c r="K8" s="7"/>
      <c r="L8" s="7"/>
      <c r="M8" s="7"/>
    </row>
    <row r="9" spans="1:14" ht="30" customHeight="1">
      <c r="B9" s="15" t="s">
        <v>69</v>
      </c>
      <c r="G9" s="7">
        <v>137</v>
      </c>
      <c r="H9" s="7">
        <v>706</v>
      </c>
      <c r="I9" s="7">
        <v>140.41</v>
      </c>
      <c r="J9" s="7">
        <v>154</v>
      </c>
      <c r="K9" s="7">
        <v>4.7</v>
      </c>
      <c r="L9" s="7">
        <v>347</v>
      </c>
      <c r="M9" s="7">
        <v>188626</v>
      </c>
      <c r="N9" s="7"/>
    </row>
    <row r="10" spans="1:14" ht="15" customHeight="1">
      <c r="B10" s="15" t="s">
        <v>70</v>
      </c>
      <c r="G10" s="7">
        <v>284</v>
      </c>
      <c r="H10" s="7">
        <v>1952</v>
      </c>
      <c r="I10" s="7">
        <v>319.99</v>
      </c>
      <c r="J10" s="7">
        <v>194</v>
      </c>
      <c r="K10" s="7">
        <v>15.080000000000002</v>
      </c>
      <c r="L10" s="7">
        <v>504</v>
      </c>
      <c r="M10" s="7">
        <v>469898</v>
      </c>
      <c r="N10" s="7"/>
    </row>
    <row r="11" spans="1:14" ht="15" customHeight="1">
      <c r="B11" s="15" t="s">
        <v>71</v>
      </c>
      <c r="G11" s="7">
        <v>424</v>
      </c>
      <c r="H11" s="7">
        <v>3622</v>
      </c>
      <c r="I11" s="7">
        <v>548.54</v>
      </c>
      <c r="J11" s="7">
        <v>9</v>
      </c>
      <c r="K11" s="7">
        <v>1.19</v>
      </c>
      <c r="L11" s="7">
        <v>62</v>
      </c>
      <c r="M11" s="7">
        <v>143421</v>
      </c>
      <c r="N11" s="7"/>
    </row>
    <row r="12" spans="1:14" ht="15" customHeight="1">
      <c r="B12" s="15" t="s">
        <v>72</v>
      </c>
      <c r="F12" s="20"/>
      <c r="G12" s="7">
        <v>2353</v>
      </c>
      <c r="H12" s="7">
        <v>16948</v>
      </c>
      <c r="I12" s="7">
        <v>2231.96</v>
      </c>
      <c r="J12" s="7">
        <v>121</v>
      </c>
      <c r="K12" s="7">
        <v>8.7900000000000009</v>
      </c>
      <c r="L12" s="7">
        <v>325</v>
      </c>
      <c r="M12" s="7">
        <v>1420387</v>
      </c>
      <c r="N12" s="7"/>
    </row>
    <row r="13" spans="1:14" ht="15" customHeight="1">
      <c r="B13" s="15" t="s">
        <v>62</v>
      </c>
      <c r="F13" s="15" t="s">
        <v>73</v>
      </c>
      <c r="G13" s="7">
        <v>601</v>
      </c>
      <c r="H13" s="7">
        <v>5695</v>
      </c>
      <c r="I13" s="7">
        <v>731.06000000000006</v>
      </c>
      <c r="J13" s="7">
        <v>7</v>
      </c>
      <c r="K13" s="7">
        <v>0.8</v>
      </c>
      <c r="L13" s="7">
        <v>31</v>
      </c>
      <c r="M13" s="7">
        <v>516261</v>
      </c>
      <c r="N13" s="7"/>
    </row>
    <row r="14" spans="1:14" ht="15" customHeight="1">
      <c r="F14" s="24" t="s">
        <v>74</v>
      </c>
      <c r="G14" s="7">
        <v>917</v>
      </c>
      <c r="H14" s="7">
        <v>9895</v>
      </c>
      <c r="I14" s="7">
        <v>1209.71</v>
      </c>
      <c r="J14" s="7">
        <v>79</v>
      </c>
      <c r="K14" s="7">
        <v>5.79</v>
      </c>
      <c r="L14" s="7">
        <v>229</v>
      </c>
      <c r="M14" s="7">
        <v>655524</v>
      </c>
      <c r="N14" s="7"/>
    </row>
    <row r="15" spans="1:14" ht="15" customHeight="1">
      <c r="B15" s="21"/>
      <c r="C15" s="22"/>
      <c r="D15" s="22"/>
      <c r="E15" s="22"/>
      <c r="F15" s="15" t="s">
        <v>75</v>
      </c>
      <c r="G15" s="7">
        <v>85</v>
      </c>
      <c r="H15" s="7">
        <v>376</v>
      </c>
      <c r="I15" s="7">
        <v>83.97</v>
      </c>
      <c r="J15" s="7">
        <v>31</v>
      </c>
      <c r="K15" s="7">
        <v>1.97</v>
      </c>
      <c r="L15" s="7">
        <v>54</v>
      </c>
      <c r="M15" s="7">
        <v>122221</v>
      </c>
      <c r="N15" s="7"/>
    </row>
    <row r="16" spans="1:14" ht="15" customHeight="1">
      <c r="B16" s="15" t="s">
        <v>76</v>
      </c>
      <c r="C16" s="24"/>
      <c r="D16" s="24"/>
      <c r="E16" s="24"/>
      <c r="F16" s="24"/>
      <c r="G16" s="7">
        <v>635</v>
      </c>
      <c r="H16" s="7">
        <v>2134</v>
      </c>
      <c r="I16" s="7">
        <v>360.58000000000004</v>
      </c>
      <c r="J16" s="7">
        <v>66</v>
      </c>
      <c r="K16" s="7">
        <v>5.17</v>
      </c>
      <c r="L16" s="7">
        <v>178</v>
      </c>
      <c r="M16" s="7">
        <v>535422</v>
      </c>
      <c r="N16" s="7"/>
    </row>
    <row r="17" spans="1:14" ht="30" customHeight="1">
      <c r="A17" s="15" t="s">
        <v>77</v>
      </c>
      <c r="G17" s="7">
        <v>3833</v>
      </c>
      <c r="H17" s="7">
        <v>25361</v>
      </c>
      <c r="I17" s="7">
        <v>3601.4800000000005</v>
      </c>
      <c r="J17" s="7">
        <v>544</v>
      </c>
      <c r="K17" s="7">
        <v>34.93</v>
      </c>
      <c r="L17" s="7">
        <v>1416</v>
      </c>
      <c r="M17" s="7">
        <v>2757754</v>
      </c>
      <c r="N17" s="7"/>
    </row>
    <row r="18" spans="1:14" ht="30" customHeight="1">
      <c r="A18" s="33" t="s">
        <v>78</v>
      </c>
      <c r="B18" s="34"/>
      <c r="G18" s="7">
        <v>778</v>
      </c>
      <c r="H18" s="7">
        <v>3766</v>
      </c>
      <c r="I18" s="7">
        <v>589.48</v>
      </c>
      <c r="J18" s="7">
        <v>219</v>
      </c>
      <c r="K18" s="7">
        <v>9.82</v>
      </c>
      <c r="L18" s="7">
        <v>524</v>
      </c>
      <c r="M18" s="7">
        <v>839862</v>
      </c>
      <c r="N18" s="7"/>
    </row>
    <row r="19" spans="1:14" ht="30" customHeight="1">
      <c r="A19" s="24"/>
      <c r="B19" s="15" t="s">
        <v>79</v>
      </c>
      <c r="G19" s="7"/>
      <c r="H19" s="7"/>
      <c r="I19" s="7"/>
      <c r="J19" s="7"/>
      <c r="K19" s="7"/>
      <c r="L19" s="7"/>
      <c r="M19" s="7"/>
      <c r="N19" s="7"/>
    </row>
    <row r="20" spans="1:14" ht="14.25" customHeight="1">
      <c r="B20" s="15" t="s">
        <v>80</v>
      </c>
      <c r="C20" s="24"/>
      <c r="D20" s="24"/>
      <c r="E20" s="24"/>
      <c r="G20" s="7"/>
      <c r="H20" s="7"/>
      <c r="I20" s="7"/>
      <c r="J20" s="7"/>
      <c r="K20" s="7"/>
      <c r="L20" s="7"/>
      <c r="M20" s="7"/>
      <c r="N20" s="7"/>
    </row>
    <row r="21" spans="1:14">
      <c r="C21" s="24" t="s">
        <v>81</v>
      </c>
      <c r="D21" s="24"/>
      <c r="E21" s="24"/>
      <c r="G21" s="7">
        <v>48</v>
      </c>
      <c r="H21" s="7">
        <v>141</v>
      </c>
      <c r="I21" s="7">
        <v>21.19</v>
      </c>
      <c r="J21" s="7" t="s">
        <v>42</v>
      </c>
      <c r="K21" s="7" t="s">
        <v>42</v>
      </c>
      <c r="L21" s="7" t="s">
        <v>42</v>
      </c>
      <c r="M21" s="7">
        <v>31667</v>
      </c>
      <c r="N21" s="7"/>
    </row>
    <row r="22" spans="1:14" ht="15" customHeight="1">
      <c r="B22" s="24" t="s">
        <v>82</v>
      </c>
      <c r="C22" s="24"/>
      <c r="D22" s="24"/>
      <c r="E22" s="24"/>
      <c r="G22" s="7">
        <v>39</v>
      </c>
      <c r="H22" s="7">
        <v>91</v>
      </c>
      <c r="I22" s="7">
        <v>18.619999999999997</v>
      </c>
      <c r="J22" s="7">
        <v>2</v>
      </c>
      <c r="K22" s="7">
        <v>0.32</v>
      </c>
      <c r="L22" s="7">
        <v>10</v>
      </c>
      <c r="M22" s="7">
        <v>28966</v>
      </c>
      <c r="N22" s="7"/>
    </row>
    <row r="23" spans="1:14" ht="15" customHeight="1">
      <c r="B23" s="24" t="s">
        <v>83</v>
      </c>
      <c r="G23" s="7"/>
      <c r="H23" s="7"/>
      <c r="I23" s="7"/>
      <c r="J23" s="7"/>
      <c r="K23" s="7"/>
      <c r="L23" s="7"/>
      <c r="M23" s="7"/>
      <c r="N23" s="7"/>
    </row>
    <row r="24" spans="1:14" ht="15" customHeight="1">
      <c r="C24" s="15" t="s">
        <v>84</v>
      </c>
      <c r="G24" s="7">
        <v>71</v>
      </c>
      <c r="H24" s="7">
        <v>727</v>
      </c>
      <c r="I24" s="7">
        <v>118.78</v>
      </c>
      <c r="J24" s="7" t="s">
        <v>42</v>
      </c>
      <c r="K24" s="7" t="s">
        <v>42</v>
      </c>
      <c r="L24" s="7" t="s">
        <v>42</v>
      </c>
      <c r="M24" s="7">
        <v>222569</v>
      </c>
      <c r="N24" s="7"/>
    </row>
    <row r="25" spans="1:14" ht="15" customHeight="1">
      <c r="B25" s="15" t="s">
        <v>62</v>
      </c>
      <c r="C25" s="24"/>
      <c r="D25" s="24"/>
      <c r="E25" s="24"/>
      <c r="G25" s="7"/>
      <c r="H25" s="7"/>
      <c r="I25" s="7"/>
      <c r="J25" s="7"/>
      <c r="K25" s="7"/>
      <c r="L25" s="7"/>
      <c r="M25" s="7"/>
      <c r="N25" s="7"/>
    </row>
    <row r="26" spans="1:14" ht="15" customHeight="1">
      <c r="C26" s="15" t="s">
        <v>85</v>
      </c>
      <c r="G26" s="7">
        <v>51</v>
      </c>
      <c r="H26" s="7">
        <v>497</v>
      </c>
      <c r="I26" s="7">
        <v>88.179999999999993</v>
      </c>
      <c r="J26" s="7" t="s">
        <v>42</v>
      </c>
      <c r="K26" s="7" t="s">
        <v>42</v>
      </c>
      <c r="L26" s="7" t="s">
        <v>42</v>
      </c>
      <c r="M26" s="7">
        <v>132109</v>
      </c>
      <c r="N26" s="7"/>
    </row>
    <row r="27" spans="1:14" ht="15" customHeight="1">
      <c r="C27" s="15" t="s">
        <v>86</v>
      </c>
      <c r="G27" s="7"/>
      <c r="H27" s="7"/>
      <c r="I27" s="7"/>
      <c r="J27" s="7"/>
      <c r="K27" s="7"/>
      <c r="L27" s="7"/>
      <c r="M27" s="7"/>
    </row>
    <row r="28" spans="1:14" ht="15" customHeight="1">
      <c r="D28" s="15" t="s">
        <v>87</v>
      </c>
      <c r="G28" s="7">
        <v>7</v>
      </c>
      <c r="H28" s="7">
        <v>150</v>
      </c>
      <c r="I28" s="7">
        <v>20.56</v>
      </c>
      <c r="J28" s="7" t="s">
        <v>42</v>
      </c>
      <c r="K28" s="7" t="s">
        <v>42</v>
      </c>
      <c r="L28" s="7" t="s">
        <v>42</v>
      </c>
      <c r="M28" s="7">
        <v>60808</v>
      </c>
      <c r="N28" s="7"/>
    </row>
    <row r="29" spans="1:14" ht="15" customHeight="1">
      <c r="B29" s="15" t="s">
        <v>88</v>
      </c>
      <c r="G29" s="7">
        <v>94</v>
      </c>
      <c r="H29" s="7">
        <v>460</v>
      </c>
      <c r="I29" s="7">
        <v>80.320000000000007</v>
      </c>
      <c r="J29" s="7">
        <v>46</v>
      </c>
      <c r="K29" s="7">
        <v>3.25</v>
      </c>
      <c r="L29" s="7">
        <v>114</v>
      </c>
      <c r="M29" s="7">
        <v>129550</v>
      </c>
      <c r="N29" s="7"/>
    </row>
    <row r="30" spans="1:14" ht="15" customHeight="1">
      <c r="B30" s="15" t="s">
        <v>62</v>
      </c>
      <c r="F30" s="24"/>
      <c r="G30" s="7"/>
      <c r="H30" s="7"/>
      <c r="I30" s="7"/>
      <c r="J30" s="7"/>
      <c r="K30" s="7"/>
      <c r="L30" s="7"/>
      <c r="M30" s="7"/>
      <c r="N30" s="7"/>
    </row>
    <row r="31" spans="1:14" ht="15" customHeight="1">
      <c r="C31" s="15" t="s">
        <v>89</v>
      </c>
      <c r="F31" s="24"/>
      <c r="G31" s="7">
        <v>18</v>
      </c>
      <c r="H31" s="7">
        <v>248</v>
      </c>
      <c r="I31" s="7">
        <v>37.42</v>
      </c>
      <c r="J31" s="7" t="s">
        <v>42</v>
      </c>
      <c r="K31" s="7" t="s">
        <v>42</v>
      </c>
      <c r="L31" s="7" t="s">
        <v>42</v>
      </c>
      <c r="M31" s="7">
        <v>72117</v>
      </c>
      <c r="N31" s="7"/>
    </row>
    <row r="32" spans="1:14" ht="15" customHeight="1">
      <c r="B32" s="15" t="s">
        <v>90</v>
      </c>
      <c r="F32" s="24"/>
      <c r="G32" s="7">
        <v>155</v>
      </c>
      <c r="H32" s="7">
        <v>832</v>
      </c>
      <c r="I32" s="7">
        <v>168.02</v>
      </c>
      <c r="J32" s="7">
        <v>165</v>
      </c>
      <c r="K32" s="7">
        <v>5.67</v>
      </c>
      <c r="L32" s="7">
        <v>378</v>
      </c>
      <c r="M32" s="7">
        <v>218793</v>
      </c>
      <c r="N32" s="7"/>
    </row>
    <row r="33" spans="1:14" ht="15" customHeight="1">
      <c r="B33" s="15" t="s">
        <v>91</v>
      </c>
      <c r="G33" s="7">
        <v>249</v>
      </c>
      <c r="H33" s="7">
        <v>630</v>
      </c>
      <c r="I33" s="7">
        <v>93.97999999999999</v>
      </c>
      <c r="J33" s="7">
        <v>6</v>
      </c>
      <c r="K33" s="7">
        <v>0.57999999999999996</v>
      </c>
      <c r="L33" s="7">
        <v>22</v>
      </c>
      <c r="M33" s="7">
        <v>108062</v>
      </c>
      <c r="N33" s="7"/>
    </row>
    <row r="34" spans="1:14" ht="15" customHeight="1">
      <c r="B34" s="15" t="s">
        <v>92</v>
      </c>
      <c r="C34" s="24"/>
      <c r="D34" s="24"/>
      <c r="E34" s="24"/>
      <c r="G34" s="7">
        <v>100</v>
      </c>
      <c r="H34" s="7">
        <v>576</v>
      </c>
      <c r="I34" s="7">
        <v>47.1</v>
      </c>
      <c r="J34" s="7" t="s">
        <v>42</v>
      </c>
      <c r="K34" s="7" t="s">
        <v>42</v>
      </c>
      <c r="L34" s="7" t="s">
        <v>42</v>
      </c>
      <c r="M34" s="7">
        <v>51740</v>
      </c>
      <c r="N34" s="7"/>
    </row>
    <row r="35" spans="1:14" ht="15" customHeight="1">
      <c r="B35" s="15" t="s">
        <v>93</v>
      </c>
      <c r="C35" s="24"/>
      <c r="D35" s="24"/>
      <c r="E35" s="24"/>
      <c r="G35" s="7"/>
      <c r="H35" s="7"/>
      <c r="I35" s="7"/>
      <c r="J35" s="7"/>
      <c r="K35" s="7"/>
      <c r="L35" s="7"/>
      <c r="M35" s="7"/>
      <c r="N35" s="7"/>
    </row>
    <row r="36" spans="1:14" ht="15" customHeight="1">
      <c r="B36" s="24"/>
      <c r="C36" s="15" t="s">
        <v>94</v>
      </c>
      <c r="F36" s="24"/>
      <c r="G36" s="7">
        <v>22</v>
      </c>
      <c r="H36" s="7">
        <v>309</v>
      </c>
      <c r="I36" s="7">
        <v>41.47</v>
      </c>
      <c r="J36" s="7" t="s">
        <v>42</v>
      </c>
      <c r="K36" s="7" t="s">
        <v>42</v>
      </c>
      <c r="L36" s="7" t="s">
        <v>42</v>
      </c>
      <c r="M36" s="7">
        <v>48515</v>
      </c>
      <c r="N36" s="7"/>
    </row>
    <row r="37" spans="1:14" ht="30" customHeight="1">
      <c r="A37" s="15" t="s">
        <v>95</v>
      </c>
      <c r="B37" s="24"/>
      <c r="G37" s="7"/>
      <c r="H37" s="7"/>
      <c r="I37" s="7"/>
      <c r="J37" s="7"/>
      <c r="K37" s="7"/>
      <c r="L37" s="7"/>
      <c r="M37" s="7"/>
      <c r="N37" s="26"/>
    </row>
    <row r="38" spans="1:14" ht="20.25" customHeight="1">
      <c r="C38" s="24" t="s">
        <v>15</v>
      </c>
      <c r="D38" s="24"/>
      <c r="E38" s="24"/>
      <c r="G38" s="7">
        <v>272</v>
      </c>
      <c r="H38" s="7">
        <v>1434</v>
      </c>
      <c r="I38" s="7">
        <v>231.46999999999997</v>
      </c>
      <c r="J38" s="7">
        <v>10</v>
      </c>
      <c r="K38" s="7">
        <v>0.64</v>
      </c>
      <c r="L38" s="7">
        <v>30</v>
      </c>
      <c r="M38" s="7">
        <v>404207</v>
      </c>
      <c r="N38" s="26"/>
    </row>
    <row r="39" spans="1:14" ht="15" customHeight="1">
      <c r="C39" s="24" t="s">
        <v>16</v>
      </c>
      <c r="D39" s="24"/>
      <c r="E39" s="24"/>
      <c r="G39" s="7">
        <v>282</v>
      </c>
      <c r="H39" s="7">
        <v>1731</v>
      </c>
      <c r="I39" s="7">
        <v>243.64000000000001</v>
      </c>
      <c r="J39" s="7">
        <v>160</v>
      </c>
      <c r="K39" s="7">
        <v>4.91</v>
      </c>
      <c r="L39" s="7">
        <v>210</v>
      </c>
      <c r="M39" s="7">
        <v>271666</v>
      </c>
      <c r="N39" s="26"/>
    </row>
    <row r="40" spans="1:14" ht="15" customHeight="1">
      <c r="B40" s="24"/>
      <c r="C40" s="15" t="s">
        <v>21</v>
      </c>
      <c r="F40" s="24"/>
      <c r="G40" s="7">
        <v>102</v>
      </c>
      <c r="H40" s="7">
        <v>125</v>
      </c>
      <c r="I40" s="7">
        <v>25.9</v>
      </c>
      <c r="J40" s="7">
        <v>31</v>
      </c>
      <c r="K40" s="7">
        <v>2.34</v>
      </c>
      <c r="L40" s="7">
        <v>82</v>
      </c>
      <c r="M40" s="7">
        <v>23548</v>
      </c>
      <c r="N40" s="26"/>
    </row>
    <row r="41" spans="1:14" ht="15" customHeight="1">
      <c r="A41" s="26"/>
      <c r="B41" s="24"/>
      <c r="C41" s="26" t="s">
        <v>68</v>
      </c>
      <c r="D41" s="26"/>
      <c r="E41" s="26"/>
      <c r="F41" s="26"/>
      <c r="G41" s="7">
        <v>122</v>
      </c>
      <c r="H41" s="7">
        <v>475</v>
      </c>
      <c r="I41" s="7">
        <v>88.47</v>
      </c>
      <c r="J41" s="7">
        <v>18</v>
      </c>
      <c r="K41" s="7">
        <v>1.9300000000000002</v>
      </c>
      <c r="L41" s="7">
        <v>202</v>
      </c>
      <c r="M41" s="7">
        <v>140441</v>
      </c>
      <c r="N41" s="26"/>
    </row>
    <row r="42" spans="1:14" ht="30" customHeight="1">
      <c r="A42" s="15" t="s">
        <v>96</v>
      </c>
      <c r="B42" s="26"/>
      <c r="C42" s="26"/>
      <c r="D42" s="26"/>
      <c r="E42" s="26"/>
      <c r="F42" s="26"/>
      <c r="G42" s="7"/>
      <c r="H42" s="7"/>
      <c r="I42" s="7"/>
      <c r="J42" s="7"/>
      <c r="K42" s="7"/>
      <c r="L42" s="7"/>
      <c r="M42" s="7"/>
      <c r="N42" s="26"/>
    </row>
    <row r="43" spans="1:14" ht="30" customHeight="1">
      <c r="A43" s="26"/>
      <c r="B43" s="26"/>
      <c r="C43" s="24" t="s">
        <v>15</v>
      </c>
      <c r="D43" s="30"/>
      <c r="E43" s="30"/>
      <c r="F43" s="31"/>
      <c r="G43" s="7">
        <v>407</v>
      </c>
      <c r="H43" s="7">
        <v>2208</v>
      </c>
      <c r="I43" s="7">
        <v>351.85</v>
      </c>
      <c r="J43" s="7">
        <v>18</v>
      </c>
      <c r="K43" s="7">
        <v>1.1000000000000001</v>
      </c>
      <c r="L43" s="7">
        <v>50</v>
      </c>
      <c r="M43" s="7">
        <v>610845</v>
      </c>
      <c r="N43" s="26"/>
    </row>
    <row r="44" spans="1:14" ht="30" customHeight="1">
      <c r="A44" s="26"/>
      <c r="B44" s="26"/>
      <c r="C44" s="24" t="s">
        <v>16</v>
      </c>
      <c r="D44" s="26"/>
      <c r="E44" s="26"/>
      <c r="F44" s="26"/>
      <c r="G44" s="7">
        <v>2294</v>
      </c>
      <c r="H44" s="7">
        <v>21792</v>
      </c>
      <c r="I44" s="7">
        <v>2976.1400000000003</v>
      </c>
      <c r="J44" s="7">
        <v>390</v>
      </c>
      <c r="K44" s="7">
        <v>23.82</v>
      </c>
      <c r="L44" s="7">
        <v>893</v>
      </c>
      <c r="M44" s="7">
        <v>1862317</v>
      </c>
      <c r="N44" s="26"/>
    </row>
    <row r="45" spans="1:14" ht="15" customHeight="1">
      <c r="A45" s="26"/>
      <c r="B45" s="26"/>
      <c r="C45" s="24"/>
      <c r="D45" s="26" t="s">
        <v>14</v>
      </c>
      <c r="E45" s="26"/>
      <c r="F45" s="26"/>
      <c r="G45" s="7"/>
      <c r="H45" s="7"/>
      <c r="I45" s="7"/>
      <c r="J45" s="7"/>
      <c r="K45" s="7"/>
      <c r="L45" s="7"/>
      <c r="M45" s="7"/>
      <c r="N45" s="26"/>
    </row>
    <row r="46" spans="1:14" ht="15" customHeight="1">
      <c r="A46" s="26"/>
      <c r="B46" s="26"/>
      <c r="C46" s="26"/>
      <c r="D46" s="26" t="s">
        <v>97</v>
      </c>
      <c r="E46" s="26"/>
      <c r="F46" s="26"/>
      <c r="G46" s="7">
        <v>451</v>
      </c>
      <c r="H46" s="7">
        <v>3815</v>
      </c>
      <c r="I46" s="7">
        <v>578.26</v>
      </c>
      <c r="J46" s="7">
        <v>8</v>
      </c>
      <c r="K46" s="7">
        <v>1.05</v>
      </c>
      <c r="L46" s="7">
        <v>40</v>
      </c>
      <c r="M46" s="7">
        <v>157536</v>
      </c>
      <c r="N46" s="26"/>
    </row>
    <row r="47" spans="1:14" ht="15" customHeight="1">
      <c r="A47" s="26"/>
      <c r="B47" s="26"/>
      <c r="C47" s="26"/>
      <c r="D47" s="26" t="s">
        <v>98</v>
      </c>
      <c r="E47" s="26"/>
      <c r="F47" s="26"/>
      <c r="G47" s="7">
        <v>757</v>
      </c>
      <c r="H47" s="7">
        <v>8051</v>
      </c>
      <c r="I47" s="7">
        <v>1013.96</v>
      </c>
      <c r="J47" s="7">
        <v>27</v>
      </c>
      <c r="K47" s="7">
        <v>2.4500000000000002</v>
      </c>
      <c r="L47" s="7">
        <v>84</v>
      </c>
      <c r="M47" s="7">
        <v>610499</v>
      </c>
      <c r="N47" s="26"/>
    </row>
    <row r="48" spans="1:14" ht="15" customHeight="1">
      <c r="A48" s="26"/>
      <c r="B48" s="26"/>
      <c r="C48" s="26"/>
      <c r="D48" s="26" t="s">
        <v>99</v>
      </c>
      <c r="E48" s="26"/>
      <c r="F48" s="26"/>
      <c r="G48" s="7"/>
      <c r="H48" s="7"/>
      <c r="I48" s="7"/>
      <c r="J48" s="7"/>
      <c r="K48" s="7"/>
      <c r="L48" s="7"/>
      <c r="M48" s="7"/>
    </row>
    <row r="49" spans="1:14" ht="15" customHeight="1">
      <c r="A49" s="26"/>
      <c r="B49" s="26"/>
      <c r="C49" s="26"/>
      <c r="E49" s="26" t="s">
        <v>100</v>
      </c>
      <c r="F49" s="26"/>
      <c r="G49" s="7"/>
      <c r="H49" s="7"/>
      <c r="I49" s="7"/>
      <c r="J49" s="7"/>
      <c r="K49" s="7"/>
      <c r="L49" s="7"/>
      <c r="M49" s="7"/>
    </row>
    <row r="50" spans="1:14" ht="15" customHeight="1">
      <c r="A50" s="26"/>
      <c r="B50" s="26"/>
      <c r="C50" s="26"/>
      <c r="D50" s="26"/>
      <c r="E50" s="26" t="s">
        <v>101</v>
      </c>
      <c r="F50" s="26"/>
      <c r="G50" s="7">
        <v>1086</v>
      </c>
      <c r="H50" s="7">
        <v>9926</v>
      </c>
      <c r="I50" s="7">
        <v>1383.92</v>
      </c>
      <c r="J50" s="7">
        <v>355</v>
      </c>
      <c r="K50" s="7">
        <v>20.32</v>
      </c>
      <c r="L50" s="7">
        <v>769</v>
      </c>
      <c r="M50" s="7">
        <v>1094282</v>
      </c>
      <c r="N50" s="26"/>
    </row>
    <row r="51" spans="1:14" ht="15" customHeight="1">
      <c r="A51" s="26"/>
      <c r="B51" s="26"/>
      <c r="C51" s="26"/>
      <c r="D51" s="26" t="s">
        <v>62</v>
      </c>
      <c r="F51" s="26"/>
      <c r="G51" s="7"/>
      <c r="H51" s="7"/>
      <c r="I51" s="7"/>
      <c r="J51" s="7"/>
      <c r="K51" s="7"/>
      <c r="L51" s="7"/>
      <c r="M51" s="7"/>
      <c r="N51" s="26"/>
    </row>
    <row r="52" spans="1:14" ht="15" customHeight="1">
      <c r="A52" s="26"/>
      <c r="B52" s="26"/>
      <c r="C52" s="26"/>
      <c r="D52" s="26"/>
      <c r="E52" s="26" t="s">
        <v>18</v>
      </c>
      <c r="F52" s="26"/>
      <c r="G52" s="7">
        <v>17</v>
      </c>
      <c r="H52" s="7">
        <v>1314</v>
      </c>
      <c r="I52" s="7">
        <v>173.56</v>
      </c>
      <c r="J52" s="7">
        <v>12</v>
      </c>
      <c r="K52" s="7">
        <v>1.1300000000000001</v>
      </c>
      <c r="L52" s="7">
        <v>54</v>
      </c>
      <c r="M52" s="7">
        <v>158389</v>
      </c>
      <c r="N52" s="26"/>
    </row>
    <row r="53" spans="1:14" ht="30" customHeight="1">
      <c r="A53" s="26"/>
      <c r="B53" s="26"/>
      <c r="C53" s="26" t="s">
        <v>21</v>
      </c>
      <c r="D53" s="26"/>
      <c r="E53" s="26"/>
      <c r="F53" s="26"/>
      <c r="G53" s="7">
        <v>942</v>
      </c>
      <c r="H53" s="7">
        <v>664</v>
      </c>
      <c r="I53" s="7">
        <v>141.09</v>
      </c>
      <c r="J53" s="7">
        <v>75</v>
      </c>
      <c r="K53" s="7">
        <v>5.71</v>
      </c>
      <c r="L53" s="7">
        <v>221</v>
      </c>
      <c r="M53" s="7">
        <v>79469</v>
      </c>
      <c r="N53" s="26"/>
    </row>
    <row r="54" spans="1:14" ht="30" customHeight="1">
      <c r="A54" s="26"/>
      <c r="B54" s="26"/>
      <c r="C54" s="26" t="s">
        <v>22</v>
      </c>
      <c r="D54" s="26"/>
      <c r="E54" s="26"/>
      <c r="F54" s="26"/>
      <c r="G54" s="7">
        <v>190</v>
      </c>
      <c r="H54" s="7">
        <v>697</v>
      </c>
      <c r="I54" s="7">
        <v>132.4</v>
      </c>
      <c r="J54" s="7">
        <v>61</v>
      </c>
      <c r="K54" s="7">
        <v>4.3</v>
      </c>
      <c r="L54" s="7">
        <v>252</v>
      </c>
      <c r="M54" s="7">
        <v>205123</v>
      </c>
      <c r="N54" s="26"/>
    </row>
    <row r="56" spans="1:14">
      <c r="A56" s="26" t="s">
        <v>36</v>
      </c>
      <c r="B56" s="26"/>
      <c r="C56" s="26"/>
      <c r="D56" s="26"/>
      <c r="E56" s="26"/>
    </row>
    <row r="57" spans="1:14">
      <c r="A57" s="15" t="s">
        <v>531</v>
      </c>
    </row>
    <row r="65" spans="1:13">
      <c r="A65" s="173" t="s">
        <v>486</v>
      </c>
      <c r="M65" s="28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5118110236220474" header="0" footer="0"/>
  <pageSetup paperSize="9" scale="62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543</v>
      </c>
      <c r="C1" s="35"/>
      <c r="D1" s="35"/>
      <c r="E1" s="35"/>
      <c r="F1" s="35"/>
      <c r="G1" s="35"/>
      <c r="H1" s="35"/>
      <c r="I1" s="35" t="s">
        <v>543</v>
      </c>
      <c r="J1" s="35"/>
      <c r="K1" s="35"/>
      <c r="L1" s="35"/>
    </row>
    <row r="2" spans="1:44" ht="21.75" customHeight="1">
      <c r="A2" s="35" t="s">
        <v>248</v>
      </c>
      <c r="C2" s="35"/>
      <c r="D2" s="35"/>
      <c r="E2" s="35"/>
      <c r="F2" s="35"/>
      <c r="G2" s="35"/>
      <c r="H2" s="35"/>
      <c r="I2" s="35" t="s">
        <v>248</v>
      </c>
      <c r="J2" s="35"/>
      <c r="K2" s="35"/>
      <c r="L2" s="35"/>
    </row>
    <row r="3" spans="1:44" ht="22.5" customHeight="1">
      <c r="A3" s="35" t="s">
        <v>578</v>
      </c>
      <c r="C3" s="35"/>
      <c r="D3" s="35"/>
      <c r="E3" s="35"/>
      <c r="F3" s="35"/>
      <c r="G3" s="35"/>
      <c r="H3" s="35"/>
      <c r="I3" s="35" t="s">
        <v>578</v>
      </c>
      <c r="J3" s="35"/>
      <c r="K3" s="35"/>
      <c r="L3" s="35"/>
    </row>
    <row r="4" spans="1:44" ht="30" customHeight="1">
      <c r="A4" s="36" t="s">
        <v>0</v>
      </c>
      <c r="C4" s="36"/>
      <c r="D4" s="36"/>
      <c r="E4" s="36"/>
      <c r="F4" s="36"/>
      <c r="G4" s="36"/>
      <c r="H4" s="36"/>
      <c r="I4" s="36" t="s">
        <v>0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4" t="s">
        <v>107</v>
      </c>
      <c r="G5" s="347" t="s">
        <v>108</v>
      </c>
      <c r="H5" s="348"/>
      <c r="I5" s="37" t="s">
        <v>109</v>
      </c>
      <c r="J5" s="37"/>
      <c r="K5" s="37"/>
      <c r="L5" s="37"/>
      <c r="M5" s="37"/>
      <c r="N5" s="37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5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6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6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6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6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17"/>
      <c r="N11" s="317"/>
      <c r="O11" s="351"/>
    </row>
    <row r="12" spans="1:44" ht="54.75" customHeight="1">
      <c r="A12" s="38">
        <v>1</v>
      </c>
      <c r="B12" s="2" t="s">
        <v>61</v>
      </c>
      <c r="F12" s="8"/>
      <c r="G12" s="8"/>
      <c r="H12" s="8"/>
      <c r="I12" s="8"/>
      <c r="J12" s="8"/>
      <c r="K12" s="8"/>
      <c r="L12" s="8"/>
      <c r="M12" s="8"/>
      <c r="N12" s="8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38">
        <v>2</v>
      </c>
      <c r="B13" s="2" t="s">
        <v>118</v>
      </c>
      <c r="F13" s="7">
        <v>108908</v>
      </c>
      <c r="G13" s="7">
        <v>8</v>
      </c>
      <c r="H13" s="7">
        <v>8475</v>
      </c>
      <c r="I13" s="7">
        <v>34703</v>
      </c>
      <c r="J13" s="7">
        <v>18956</v>
      </c>
      <c r="K13" s="7">
        <v>23052</v>
      </c>
      <c r="L13" s="7">
        <v>4321</v>
      </c>
      <c r="M13" s="7">
        <v>16528</v>
      </c>
      <c r="N13" s="7">
        <v>2865</v>
      </c>
      <c r="O13" s="38">
        <v>2</v>
      </c>
      <c r="P13" s="39"/>
      <c r="Q13" s="39"/>
      <c r="R13" s="39"/>
      <c r="S13" s="39"/>
      <c r="T13" s="39"/>
    </row>
    <row r="14" spans="1:44" ht="17.25" customHeight="1">
      <c r="A14" s="38">
        <v>3</v>
      </c>
      <c r="B14" s="2" t="s">
        <v>119</v>
      </c>
      <c r="F14" s="7">
        <v>127681.5</v>
      </c>
      <c r="G14" s="7">
        <v>20.3</v>
      </c>
      <c r="H14" s="7">
        <v>18045.900000000001</v>
      </c>
      <c r="I14" s="7">
        <v>40013.4</v>
      </c>
      <c r="J14" s="7">
        <v>28134.400000000001</v>
      </c>
      <c r="K14" s="7">
        <v>19961.7</v>
      </c>
      <c r="L14" s="7">
        <v>4736.8</v>
      </c>
      <c r="M14" s="7">
        <v>13512.1</v>
      </c>
      <c r="N14" s="7">
        <v>3256.9</v>
      </c>
      <c r="O14" s="38">
        <v>3</v>
      </c>
      <c r="P14" s="39"/>
      <c r="Q14" s="39"/>
      <c r="R14" s="39"/>
      <c r="S14" s="39"/>
      <c r="T14" s="39"/>
    </row>
    <row r="15" spans="1:44" ht="17.25" customHeight="1">
      <c r="A15" s="38">
        <v>4</v>
      </c>
      <c r="B15" s="2" t="s">
        <v>120</v>
      </c>
      <c r="F15" s="7">
        <v>34501978</v>
      </c>
      <c r="G15" s="7">
        <v>5432</v>
      </c>
      <c r="H15" s="7">
        <v>5038041</v>
      </c>
      <c r="I15" s="7">
        <v>10875242</v>
      </c>
      <c r="J15" s="7">
        <v>7291139</v>
      </c>
      <c r="K15" s="7">
        <v>5245313</v>
      </c>
      <c r="L15" s="7">
        <v>1287164</v>
      </c>
      <c r="M15" s="7">
        <v>3933458</v>
      </c>
      <c r="N15" s="7">
        <v>826189</v>
      </c>
      <c r="O15" s="38">
        <v>4</v>
      </c>
      <c r="P15" s="39"/>
      <c r="Q15" s="39"/>
      <c r="R15" s="39"/>
      <c r="S15" s="39"/>
      <c r="T15" s="39"/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M16" s="39"/>
      <c r="N16" s="39"/>
      <c r="O16" s="38"/>
      <c r="P16" s="39"/>
      <c r="Q16" s="39"/>
      <c r="R16" s="39"/>
      <c r="S16" s="39"/>
      <c r="T16" s="39"/>
    </row>
    <row r="17" spans="1:20" ht="17.25" customHeight="1">
      <c r="A17" s="38">
        <v>5</v>
      </c>
      <c r="B17" s="2" t="s">
        <v>121</v>
      </c>
      <c r="F17" s="7"/>
      <c r="G17" s="7"/>
      <c r="H17" s="7"/>
      <c r="I17" s="7"/>
      <c r="J17" s="7"/>
      <c r="K17" s="7"/>
      <c r="L17" s="7"/>
      <c r="M17" s="7"/>
      <c r="N17" s="7"/>
      <c r="O17" s="38">
        <v>5</v>
      </c>
      <c r="P17" s="39"/>
      <c r="Q17" s="39"/>
      <c r="R17" s="39"/>
      <c r="S17" s="39"/>
      <c r="T17" s="39"/>
    </row>
    <row r="18" spans="1:20" ht="17.25" customHeight="1">
      <c r="A18" s="38">
        <v>6</v>
      </c>
      <c r="B18" s="2" t="s">
        <v>122</v>
      </c>
      <c r="F18" s="7">
        <v>87868</v>
      </c>
      <c r="G18" s="7">
        <v>5</v>
      </c>
      <c r="H18" s="7">
        <v>5580</v>
      </c>
      <c r="I18" s="7">
        <v>27675</v>
      </c>
      <c r="J18" s="7">
        <v>13835</v>
      </c>
      <c r="K18" s="7">
        <v>20008</v>
      </c>
      <c r="L18" s="7">
        <v>3524</v>
      </c>
      <c r="M18" s="7">
        <v>14991</v>
      </c>
      <c r="N18" s="7">
        <v>2250</v>
      </c>
      <c r="O18" s="38">
        <v>6</v>
      </c>
      <c r="P18" s="39"/>
      <c r="Q18" s="39"/>
      <c r="R18" s="39"/>
      <c r="S18" s="39"/>
      <c r="T18" s="39"/>
    </row>
    <row r="19" spans="1:20" ht="17.25" customHeight="1">
      <c r="A19" s="38">
        <v>7</v>
      </c>
      <c r="B19" s="2" t="s">
        <v>123</v>
      </c>
      <c r="F19" s="7">
        <v>70663.3</v>
      </c>
      <c r="G19" s="7">
        <v>3.2</v>
      </c>
      <c r="H19" s="7">
        <v>4383.8</v>
      </c>
      <c r="I19" s="7">
        <v>24406.2</v>
      </c>
      <c r="J19" s="7">
        <v>10565.6</v>
      </c>
      <c r="K19" s="7">
        <v>14796.4</v>
      </c>
      <c r="L19" s="7">
        <v>3054.6</v>
      </c>
      <c r="M19" s="7">
        <v>11634.2</v>
      </c>
      <c r="N19" s="7">
        <v>1819.3</v>
      </c>
      <c r="O19" s="38">
        <v>7</v>
      </c>
      <c r="P19" s="39"/>
      <c r="Q19" s="39"/>
      <c r="R19" s="39"/>
      <c r="S19" s="39"/>
      <c r="T19" s="39"/>
    </row>
    <row r="20" spans="1:20" ht="17.25" customHeight="1">
      <c r="A20" s="38">
        <v>8</v>
      </c>
      <c r="B20" s="2" t="s">
        <v>124</v>
      </c>
      <c r="F20" s="7">
        <v>19108699</v>
      </c>
      <c r="G20" s="7">
        <v>972</v>
      </c>
      <c r="H20" s="7">
        <v>1193182</v>
      </c>
      <c r="I20" s="7">
        <v>6634008</v>
      </c>
      <c r="J20" s="7">
        <v>2683124</v>
      </c>
      <c r="K20" s="7">
        <v>3897477</v>
      </c>
      <c r="L20" s="7">
        <v>832189</v>
      </c>
      <c r="M20" s="7">
        <v>3397117</v>
      </c>
      <c r="N20" s="7">
        <v>470630</v>
      </c>
      <c r="O20" s="38">
        <v>8</v>
      </c>
      <c r="P20" s="39"/>
      <c r="Q20" s="39"/>
      <c r="R20" s="39"/>
      <c r="S20" s="39"/>
      <c r="T20" s="39"/>
    </row>
    <row r="21" spans="1:20" ht="30" customHeight="1">
      <c r="A21" s="38">
        <v>9</v>
      </c>
      <c r="B21" s="2" t="s">
        <v>125</v>
      </c>
      <c r="F21" s="7"/>
      <c r="G21" s="7"/>
      <c r="H21" s="7"/>
      <c r="I21" s="7"/>
      <c r="J21" s="7"/>
      <c r="K21" s="7"/>
      <c r="L21" s="7"/>
      <c r="M21" s="39"/>
      <c r="N21" s="39"/>
      <c r="O21" s="38">
        <v>9</v>
      </c>
      <c r="P21" s="39"/>
      <c r="Q21" s="39"/>
      <c r="R21" s="39"/>
      <c r="S21" s="39"/>
      <c r="T21" s="39"/>
    </row>
    <row r="22" spans="1:20" ht="17.25" customHeight="1">
      <c r="A22" s="38">
        <v>10</v>
      </c>
      <c r="B22" s="2" t="s">
        <v>122</v>
      </c>
      <c r="F22" s="7">
        <v>9489</v>
      </c>
      <c r="G22" s="7" t="s">
        <v>42</v>
      </c>
      <c r="H22" s="7">
        <v>600</v>
      </c>
      <c r="I22" s="7">
        <v>3535</v>
      </c>
      <c r="J22" s="7">
        <v>1364</v>
      </c>
      <c r="K22" s="7">
        <v>1942</v>
      </c>
      <c r="L22" s="7">
        <v>450</v>
      </c>
      <c r="M22" s="7">
        <v>1294</v>
      </c>
      <c r="N22" s="7">
        <v>304</v>
      </c>
      <c r="O22" s="38">
        <v>10</v>
      </c>
      <c r="P22" s="39"/>
      <c r="Q22" s="39"/>
      <c r="R22" s="39"/>
      <c r="S22" s="39"/>
      <c r="T22" s="39"/>
    </row>
    <row r="23" spans="1:20" ht="17.25" customHeight="1">
      <c r="A23" s="38">
        <v>11</v>
      </c>
      <c r="B23" s="2" t="s">
        <v>123</v>
      </c>
      <c r="F23" s="7">
        <v>11128.3</v>
      </c>
      <c r="G23" s="7" t="s">
        <v>42</v>
      </c>
      <c r="H23" s="7">
        <v>782</v>
      </c>
      <c r="I23" s="7">
        <v>4402.2</v>
      </c>
      <c r="J23" s="7">
        <v>1580.8</v>
      </c>
      <c r="K23" s="7">
        <v>2106</v>
      </c>
      <c r="L23" s="7">
        <v>526.20000000000005</v>
      </c>
      <c r="M23" s="7">
        <v>1378</v>
      </c>
      <c r="N23" s="7">
        <v>353.1</v>
      </c>
      <c r="O23" s="38">
        <v>11</v>
      </c>
      <c r="P23" s="39"/>
      <c r="Q23" s="39"/>
      <c r="R23" s="39"/>
      <c r="S23" s="39"/>
      <c r="T23" s="39"/>
    </row>
    <row r="24" spans="1:20" ht="17.25" customHeight="1">
      <c r="A24" s="38">
        <v>12</v>
      </c>
      <c r="B24" s="2" t="s">
        <v>124</v>
      </c>
      <c r="F24" s="7">
        <v>3025831</v>
      </c>
      <c r="G24" s="7" t="s">
        <v>42</v>
      </c>
      <c r="H24" s="7">
        <v>222151</v>
      </c>
      <c r="I24" s="7">
        <v>1200502</v>
      </c>
      <c r="J24" s="7">
        <v>425755</v>
      </c>
      <c r="K24" s="7">
        <v>550821</v>
      </c>
      <c r="L24" s="7">
        <v>142646</v>
      </c>
      <c r="M24" s="7">
        <v>396356</v>
      </c>
      <c r="N24" s="7">
        <v>87600</v>
      </c>
      <c r="O24" s="38">
        <v>12</v>
      </c>
      <c r="P24" s="39"/>
      <c r="Q24" s="39"/>
      <c r="R24" s="39"/>
      <c r="S24" s="39"/>
      <c r="T24" s="39"/>
    </row>
    <row r="25" spans="1:20" ht="30" customHeight="1">
      <c r="A25" s="38">
        <v>13</v>
      </c>
      <c r="B25" s="2" t="s">
        <v>126</v>
      </c>
      <c r="F25" s="7"/>
      <c r="G25" s="7"/>
      <c r="H25" s="7"/>
      <c r="I25" s="7"/>
      <c r="J25" s="7"/>
      <c r="K25" s="7"/>
      <c r="L25" s="7"/>
      <c r="M25" s="39"/>
      <c r="N25" s="39"/>
      <c r="O25" s="38">
        <v>13</v>
      </c>
      <c r="P25" s="39"/>
      <c r="Q25" s="39"/>
      <c r="R25" s="39"/>
      <c r="S25" s="39"/>
      <c r="T25" s="39"/>
    </row>
    <row r="26" spans="1:20" ht="17.25" customHeight="1">
      <c r="A26" s="38">
        <v>14</v>
      </c>
      <c r="B26" s="2" t="s">
        <v>122</v>
      </c>
      <c r="F26" s="7">
        <v>11358</v>
      </c>
      <c r="G26" s="7">
        <v>1</v>
      </c>
      <c r="H26" s="7">
        <v>2244</v>
      </c>
      <c r="I26" s="7">
        <v>3456</v>
      </c>
      <c r="J26" s="7">
        <v>3690</v>
      </c>
      <c r="K26" s="7">
        <v>1089</v>
      </c>
      <c r="L26" s="7">
        <v>341</v>
      </c>
      <c r="M26" s="7">
        <v>233</v>
      </c>
      <c r="N26" s="7">
        <v>304</v>
      </c>
      <c r="O26" s="38">
        <v>14</v>
      </c>
      <c r="P26" s="39"/>
      <c r="Q26" s="39"/>
      <c r="R26" s="39"/>
      <c r="S26" s="39"/>
      <c r="T26" s="39"/>
    </row>
    <row r="27" spans="1:20" ht="17.25" customHeight="1">
      <c r="A27" s="38">
        <v>15</v>
      </c>
      <c r="B27" s="2" t="s">
        <v>123</v>
      </c>
      <c r="F27" s="7">
        <v>44413.7</v>
      </c>
      <c r="G27" s="7">
        <v>7.1</v>
      </c>
      <c r="H27" s="7">
        <v>12343.2</v>
      </c>
      <c r="I27" s="7">
        <v>11018.8</v>
      </c>
      <c r="J27" s="7">
        <v>15426.4</v>
      </c>
      <c r="K27" s="7">
        <v>2982.3</v>
      </c>
      <c r="L27" s="7">
        <v>1111.9000000000001</v>
      </c>
      <c r="M27" s="7">
        <v>475.1</v>
      </c>
      <c r="N27" s="7">
        <v>1048.9000000000001</v>
      </c>
      <c r="O27" s="38">
        <v>15</v>
      </c>
      <c r="P27" s="39"/>
      <c r="Q27" s="39"/>
      <c r="R27" s="39"/>
      <c r="S27" s="39"/>
      <c r="T27" s="39"/>
    </row>
    <row r="28" spans="1:20" ht="17.25" customHeight="1">
      <c r="A28" s="38">
        <v>16</v>
      </c>
      <c r="B28" s="2" t="s">
        <v>124</v>
      </c>
      <c r="F28" s="7">
        <v>11930349</v>
      </c>
      <c r="G28" s="7">
        <v>3060</v>
      </c>
      <c r="H28" s="7">
        <v>3460250</v>
      </c>
      <c r="I28" s="7">
        <v>2985667</v>
      </c>
      <c r="J28" s="7">
        <v>4013326</v>
      </c>
      <c r="K28" s="7">
        <v>779913</v>
      </c>
      <c r="L28" s="7">
        <v>299374</v>
      </c>
      <c r="M28" s="7">
        <v>132140</v>
      </c>
      <c r="N28" s="7">
        <v>256619</v>
      </c>
      <c r="O28" s="38">
        <v>16</v>
      </c>
      <c r="P28" s="39"/>
      <c r="Q28" s="39"/>
      <c r="R28" s="39"/>
      <c r="S28" s="39"/>
      <c r="T28" s="39"/>
    </row>
    <row r="29" spans="1:20" ht="30" customHeight="1">
      <c r="A29" s="38">
        <v>17</v>
      </c>
      <c r="B29" s="2" t="s">
        <v>127</v>
      </c>
      <c r="F29" s="7"/>
      <c r="G29" s="7"/>
      <c r="H29" s="7"/>
      <c r="I29" s="7"/>
      <c r="J29" s="7"/>
      <c r="K29" s="7"/>
      <c r="L29" s="7"/>
      <c r="M29" s="39"/>
      <c r="N29" s="39"/>
      <c r="O29" s="38">
        <v>17</v>
      </c>
      <c r="P29" s="39"/>
      <c r="Q29" s="39"/>
      <c r="R29" s="39"/>
      <c r="S29" s="39"/>
      <c r="T29" s="39"/>
    </row>
    <row r="30" spans="1:20" ht="17.25" customHeight="1">
      <c r="A30" s="38">
        <v>18</v>
      </c>
      <c r="B30" s="2" t="s">
        <v>122</v>
      </c>
      <c r="F30" s="7">
        <v>193</v>
      </c>
      <c r="G30" s="7">
        <v>2</v>
      </c>
      <c r="H30" s="7">
        <v>51</v>
      </c>
      <c r="I30" s="7">
        <v>37</v>
      </c>
      <c r="J30" s="7">
        <v>67</v>
      </c>
      <c r="K30" s="7">
        <v>13</v>
      </c>
      <c r="L30" s="7">
        <v>6</v>
      </c>
      <c r="M30" s="7">
        <v>10</v>
      </c>
      <c r="N30" s="7">
        <v>7</v>
      </c>
      <c r="O30" s="38">
        <v>18</v>
      </c>
      <c r="P30" s="39"/>
      <c r="Q30" s="39"/>
      <c r="R30" s="39"/>
      <c r="S30" s="39"/>
      <c r="T30" s="39"/>
    </row>
    <row r="31" spans="1:20" ht="17.25" customHeight="1">
      <c r="A31" s="38">
        <v>19</v>
      </c>
      <c r="B31" s="2" t="s">
        <v>123</v>
      </c>
      <c r="F31" s="7">
        <v>1476.4</v>
      </c>
      <c r="G31" s="7">
        <v>10</v>
      </c>
      <c r="H31" s="7">
        <v>536.9</v>
      </c>
      <c r="I31" s="7">
        <v>186.3</v>
      </c>
      <c r="J31" s="7">
        <v>561.6</v>
      </c>
      <c r="K31" s="7">
        <v>77</v>
      </c>
      <c r="L31" s="7">
        <v>44</v>
      </c>
      <c r="M31" s="7">
        <v>24.9</v>
      </c>
      <c r="N31" s="7">
        <v>35.700000000000003</v>
      </c>
      <c r="O31" s="38">
        <v>19</v>
      </c>
      <c r="P31" s="39"/>
      <c r="Q31" s="39"/>
      <c r="R31" s="39"/>
      <c r="S31" s="39"/>
      <c r="T31" s="39"/>
    </row>
    <row r="32" spans="1:20" ht="17.25" customHeight="1">
      <c r="A32" s="38">
        <v>20</v>
      </c>
      <c r="B32" s="2" t="s">
        <v>124</v>
      </c>
      <c r="F32" s="7">
        <v>437099</v>
      </c>
      <c r="G32" s="7">
        <v>1400</v>
      </c>
      <c r="H32" s="7">
        <v>162458</v>
      </c>
      <c r="I32" s="7">
        <v>55065</v>
      </c>
      <c r="J32" s="7">
        <v>168934</v>
      </c>
      <c r="K32" s="7">
        <v>17102</v>
      </c>
      <c r="L32" s="7">
        <v>12955</v>
      </c>
      <c r="M32" s="7">
        <v>7845</v>
      </c>
      <c r="N32" s="7">
        <v>11340</v>
      </c>
      <c r="O32" s="38">
        <v>20</v>
      </c>
      <c r="P32" s="39"/>
      <c r="Q32" s="39"/>
      <c r="R32" s="39"/>
      <c r="S32" s="39"/>
      <c r="T32" s="39"/>
    </row>
    <row r="33" spans="1:20" ht="30" customHeight="1">
      <c r="A33" s="38"/>
      <c r="B33" s="2" t="s">
        <v>62</v>
      </c>
      <c r="F33" s="7"/>
      <c r="G33" s="7"/>
      <c r="H33" s="7"/>
      <c r="I33" s="7"/>
      <c r="J33" s="7"/>
      <c r="K33" s="7"/>
      <c r="L33" s="7"/>
      <c r="M33" s="39"/>
      <c r="N33" s="39"/>
      <c r="O33" s="38"/>
      <c r="P33" s="39"/>
      <c r="Q33" s="39"/>
      <c r="R33" s="39"/>
      <c r="S33" s="39"/>
      <c r="T33" s="39"/>
    </row>
    <row r="34" spans="1:20" ht="17.25" customHeight="1">
      <c r="A34" s="38">
        <v>21</v>
      </c>
      <c r="B34" s="2" t="s">
        <v>128</v>
      </c>
      <c r="F34" s="7"/>
      <c r="G34" s="7"/>
      <c r="H34" s="7"/>
      <c r="I34" s="7"/>
      <c r="J34" s="7"/>
      <c r="K34" s="7"/>
      <c r="L34" s="7"/>
      <c r="M34" s="39"/>
      <c r="N34" s="39"/>
      <c r="O34" s="38">
        <v>21</v>
      </c>
      <c r="P34" s="39"/>
      <c r="Q34" s="39"/>
      <c r="R34" s="39"/>
      <c r="S34" s="39"/>
      <c r="T34" s="39"/>
    </row>
    <row r="35" spans="1:20" ht="17.25" customHeight="1">
      <c r="A35" s="38">
        <v>22</v>
      </c>
      <c r="B35" s="2" t="s">
        <v>122</v>
      </c>
      <c r="F35" s="7">
        <v>6835</v>
      </c>
      <c r="G35" s="7" t="s">
        <v>42</v>
      </c>
      <c r="H35" s="7">
        <v>1545</v>
      </c>
      <c r="I35" s="7">
        <v>2021</v>
      </c>
      <c r="J35" s="7">
        <v>2218</v>
      </c>
      <c r="K35" s="7">
        <v>594</v>
      </c>
      <c r="L35" s="7">
        <v>157</v>
      </c>
      <c r="M35" s="7">
        <v>147</v>
      </c>
      <c r="N35" s="7">
        <v>153</v>
      </c>
      <c r="O35" s="38">
        <v>22</v>
      </c>
      <c r="P35" s="39"/>
      <c r="Q35" s="39"/>
      <c r="R35" s="39"/>
      <c r="S35" s="39"/>
      <c r="T35" s="39"/>
    </row>
    <row r="36" spans="1:20" ht="18" customHeight="1">
      <c r="A36" s="38">
        <v>23</v>
      </c>
      <c r="B36" s="2" t="s">
        <v>123</v>
      </c>
      <c r="F36" s="7">
        <v>26327</v>
      </c>
      <c r="G36" s="7" t="s">
        <v>42</v>
      </c>
      <c r="H36" s="7">
        <v>7892.3</v>
      </c>
      <c r="I36" s="7">
        <v>6620.9</v>
      </c>
      <c r="J36" s="7">
        <v>8821.7999999999993</v>
      </c>
      <c r="K36" s="7">
        <v>1610</v>
      </c>
      <c r="L36" s="7">
        <v>537.5</v>
      </c>
      <c r="M36" s="7">
        <v>254.6</v>
      </c>
      <c r="N36" s="7">
        <v>589.9</v>
      </c>
      <c r="O36" s="38">
        <v>23</v>
      </c>
      <c r="P36" s="39"/>
      <c r="Q36" s="39"/>
      <c r="R36" s="39"/>
      <c r="S36" s="39"/>
      <c r="T36" s="39"/>
    </row>
    <row r="37" spans="1:20" ht="17.25" customHeight="1">
      <c r="A37" s="38">
        <v>24</v>
      </c>
      <c r="B37" s="2" t="s">
        <v>124</v>
      </c>
      <c r="F37" s="7">
        <v>7053368</v>
      </c>
      <c r="G37" s="7" t="s">
        <v>42</v>
      </c>
      <c r="H37" s="7">
        <v>2188690</v>
      </c>
      <c r="I37" s="7">
        <v>1813922</v>
      </c>
      <c r="J37" s="7">
        <v>2266060</v>
      </c>
      <c r="K37" s="7">
        <v>424763</v>
      </c>
      <c r="L37" s="7">
        <v>144056</v>
      </c>
      <c r="M37" s="7">
        <v>71128</v>
      </c>
      <c r="N37" s="7">
        <v>144749</v>
      </c>
      <c r="O37" s="38">
        <v>24</v>
      </c>
      <c r="P37" s="39"/>
      <c r="Q37" s="39"/>
      <c r="R37" s="39"/>
      <c r="S37" s="39"/>
      <c r="T37" s="39"/>
    </row>
    <row r="38" spans="1:20" ht="30" customHeight="1">
      <c r="A38" s="38">
        <v>25</v>
      </c>
      <c r="B38" s="2" t="s">
        <v>129</v>
      </c>
      <c r="F38" s="7"/>
      <c r="G38" s="7"/>
      <c r="H38" s="7"/>
      <c r="I38" s="7"/>
      <c r="J38" s="7"/>
      <c r="K38" s="7"/>
      <c r="L38" s="7"/>
      <c r="M38" s="39"/>
      <c r="N38" s="39"/>
      <c r="O38" s="38">
        <v>25</v>
      </c>
      <c r="P38" s="39"/>
      <c r="Q38" s="39"/>
      <c r="R38" s="39"/>
      <c r="S38" s="39"/>
      <c r="T38" s="39"/>
    </row>
    <row r="39" spans="1:20" ht="17.25" customHeight="1">
      <c r="A39" s="38">
        <v>26</v>
      </c>
      <c r="B39" s="2" t="s">
        <v>122</v>
      </c>
      <c r="F39" s="7">
        <v>15523</v>
      </c>
      <c r="G39" s="7">
        <v>6</v>
      </c>
      <c r="H39" s="7">
        <v>1229</v>
      </c>
      <c r="I39" s="7">
        <v>60</v>
      </c>
      <c r="J39" s="7">
        <v>7</v>
      </c>
      <c r="K39" s="7">
        <v>29</v>
      </c>
      <c r="L39" s="7">
        <v>183</v>
      </c>
      <c r="M39" s="7">
        <v>13717</v>
      </c>
      <c r="N39" s="7">
        <v>292</v>
      </c>
      <c r="O39" s="38">
        <v>26</v>
      </c>
      <c r="P39" s="39"/>
      <c r="Q39" s="39"/>
      <c r="R39" s="39"/>
      <c r="S39" s="39"/>
      <c r="T39" s="39"/>
    </row>
    <row r="40" spans="1:20" ht="17.25" customHeight="1">
      <c r="A40" s="38">
        <v>27</v>
      </c>
      <c r="B40" s="2" t="s">
        <v>123</v>
      </c>
      <c r="F40" s="7">
        <v>12896.7</v>
      </c>
      <c r="G40" s="7">
        <v>18.600000000000001</v>
      </c>
      <c r="H40" s="7">
        <v>1470.2</v>
      </c>
      <c r="I40" s="7">
        <v>67.5</v>
      </c>
      <c r="J40" s="7">
        <v>5.7</v>
      </c>
      <c r="K40" s="7">
        <v>29.1</v>
      </c>
      <c r="L40" s="7">
        <v>157.1</v>
      </c>
      <c r="M40" s="7">
        <v>10890.4</v>
      </c>
      <c r="N40" s="7">
        <v>258.10000000000002</v>
      </c>
      <c r="O40" s="38">
        <v>27</v>
      </c>
      <c r="P40" s="39"/>
      <c r="Q40" s="39"/>
      <c r="R40" s="39"/>
      <c r="S40" s="39"/>
      <c r="T40" s="39"/>
    </row>
    <row r="41" spans="1:20" ht="17.25" customHeight="1">
      <c r="A41" s="38">
        <v>28</v>
      </c>
      <c r="B41" s="2" t="s">
        <v>124</v>
      </c>
      <c r="F41" s="7">
        <v>3770049</v>
      </c>
      <c r="G41" s="7">
        <v>4807</v>
      </c>
      <c r="H41" s="7">
        <v>401303</v>
      </c>
      <c r="I41" s="7">
        <v>18687</v>
      </c>
      <c r="J41" s="7">
        <v>1699</v>
      </c>
      <c r="K41" s="7">
        <v>8465</v>
      </c>
      <c r="L41" s="7">
        <v>43710</v>
      </c>
      <c r="M41" s="7">
        <v>3216786</v>
      </c>
      <c r="N41" s="7">
        <v>74592</v>
      </c>
      <c r="O41" s="38">
        <v>28</v>
      </c>
      <c r="P41" s="39"/>
      <c r="Q41" s="39"/>
      <c r="R41" s="39"/>
      <c r="S41" s="39"/>
      <c r="T41" s="39"/>
    </row>
    <row r="42" spans="1:20" ht="368.1" customHeight="1">
      <c r="A42" s="165" t="s">
        <v>486</v>
      </c>
      <c r="C42" s="40"/>
      <c r="D42" s="40"/>
      <c r="E42" s="40"/>
      <c r="F42" s="40"/>
      <c r="G42" s="40"/>
      <c r="I42" s="165" t="s">
        <v>486</v>
      </c>
      <c r="J42" s="40"/>
      <c r="K42" s="40"/>
      <c r="L42" s="40"/>
      <c r="M42" s="41"/>
      <c r="O42" s="38"/>
    </row>
    <row r="43" spans="1:20">
      <c r="A43" s="38"/>
      <c r="O43" s="38"/>
    </row>
    <row r="44" spans="1:20">
      <c r="A44" s="38"/>
      <c r="O44" s="38"/>
    </row>
    <row r="45" spans="1:20">
      <c r="A45" s="38"/>
      <c r="O45" s="38"/>
    </row>
    <row r="46" spans="1:20">
      <c r="A46" s="38"/>
      <c r="O46" s="38"/>
    </row>
    <row r="47" spans="1:20">
      <c r="A47" s="38"/>
      <c r="O47" s="38"/>
    </row>
    <row r="48" spans="1:20">
      <c r="A48" s="38"/>
      <c r="O48" s="38"/>
    </row>
    <row r="49" spans="1:15">
      <c r="A49" s="38"/>
      <c r="O49" s="38"/>
    </row>
    <row r="50" spans="1:15">
      <c r="A50" s="38"/>
      <c r="O50" s="38"/>
    </row>
    <row r="51" spans="1:15">
      <c r="A51" s="38"/>
      <c r="O51" s="38"/>
    </row>
    <row r="52" spans="1:15">
      <c r="A52" s="38"/>
      <c r="O52" s="38"/>
    </row>
    <row r="53" spans="1:15">
      <c r="A53" s="38"/>
      <c r="O53" s="38"/>
    </row>
    <row r="54" spans="1:15">
      <c r="A54" s="38"/>
      <c r="O54" s="38"/>
    </row>
    <row r="55" spans="1:15">
      <c r="A55" s="38"/>
      <c r="O55" s="38"/>
    </row>
    <row r="56" spans="1:15">
      <c r="A56" s="38"/>
      <c r="O56" s="38"/>
    </row>
    <row r="57" spans="1:15">
      <c r="A57" s="38"/>
      <c r="O57" s="38"/>
    </row>
    <row r="58" spans="1:15">
      <c r="A58" s="38"/>
      <c r="O58" s="3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543</v>
      </c>
      <c r="C1" s="35"/>
      <c r="D1" s="35"/>
      <c r="E1" s="35"/>
      <c r="F1" s="35"/>
      <c r="G1" s="35"/>
      <c r="H1" s="35"/>
      <c r="I1" s="35" t="s">
        <v>543</v>
      </c>
      <c r="J1" s="35"/>
      <c r="K1" s="35"/>
      <c r="L1" s="35"/>
    </row>
    <row r="2" spans="1:44" ht="21.75" customHeight="1">
      <c r="A2" s="35" t="s">
        <v>248</v>
      </c>
      <c r="C2" s="35"/>
      <c r="D2" s="35"/>
      <c r="E2" s="35"/>
      <c r="F2" s="35"/>
      <c r="G2" s="35"/>
      <c r="H2" s="35"/>
      <c r="I2" s="35" t="s">
        <v>248</v>
      </c>
      <c r="J2" s="35"/>
      <c r="K2" s="35"/>
      <c r="L2" s="35"/>
    </row>
    <row r="3" spans="1:44" ht="22.5" customHeight="1">
      <c r="A3" s="35" t="s">
        <v>578</v>
      </c>
      <c r="C3" s="35"/>
      <c r="D3" s="35"/>
      <c r="E3" s="35"/>
      <c r="F3" s="35"/>
      <c r="G3" s="35"/>
      <c r="H3" s="35"/>
      <c r="I3" s="35" t="s">
        <v>578</v>
      </c>
      <c r="J3" s="35"/>
      <c r="K3" s="35"/>
      <c r="L3" s="35"/>
    </row>
    <row r="4" spans="1:44" ht="30" customHeight="1">
      <c r="A4" s="36" t="s">
        <v>38</v>
      </c>
      <c r="C4" s="36"/>
      <c r="D4" s="36"/>
      <c r="E4" s="36"/>
      <c r="F4" s="36"/>
      <c r="G4" s="36"/>
      <c r="H4" s="36"/>
      <c r="I4" s="36" t="s">
        <v>38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4" t="s">
        <v>107</v>
      </c>
      <c r="G5" s="347" t="s">
        <v>108</v>
      </c>
      <c r="H5" s="348"/>
      <c r="I5" s="37" t="s">
        <v>109</v>
      </c>
      <c r="J5" s="37"/>
      <c r="K5" s="37"/>
      <c r="L5" s="37"/>
      <c r="M5" s="37"/>
      <c r="N5" s="37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5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6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6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6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6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17"/>
      <c r="N11" s="317"/>
      <c r="O11" s="351"/>
    </row>
    <row r="12" spans="1:44" ht="54.75" customHeight="1">
      <c r="A12" s="38">
        <v>1</v>
      </c>
      <c r="B12" s="2" t="s">
        <v>61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38">
        <v>2</v>
      </c>
      <c r="B13" s="2" t="s">
        <v>118</v>
      </c>
      <c r="F13" s="7">
        <v>91826</v>
      </c>
      <c r="G13" s="7">
        <v>7</v>
      </c>
      <c r="H13" s="7">
        <v>7819</v>
      </c>
      <c r="I13" s="7">
        <v>30067</v>
      </c>
      <c r="J13" s="7">
        <v>16495</v>
      </c>
      <c r="K13" s="7">
        <v>16730</v>
      </c>
      <c r="L13" s="7">
        <v>3749</v>
      </c>
      <c r="M13" s="7">
        <v>14598</v>
      </c>
      <c r="N13" s="7">
        <v>2361</v>
      </c>
      <c r="O13" s="38">
        <v>2</v>
      </c>
      <c r="P13" s="39"/>
      <c r="Q13" s="39"/>
      <c r="R13" s="39"/>
      <c r="S13" s="39"/>
      <c r="T13" s="39"/>
    </row>
    <row r="14" spans="1:44" ht="17.25" customHeight="1">
      <c r="A14" s="38">
        <v>3</v>
      </c>
      <c r="B14" s="2" t="s">
        <v>119</v>
      </c>
      <c r="F14" s="7">
        <v>110773.5</v>
      </c>
      <c r="G14" s="7">
        <v>19.600000000000001</v>
      </c>
      <c r="H14" s="7">
        <v>15933.2</v>
      </c>
      <c r="I14" s="7">
        <v>35885.4</v>
      </c>
      <c r="J14" s="7">
        <v>24212.9</v>
      </c>
      <c r="K14" s="7">
        <v>15354.3</v>
      </c>
      <c r="L14" s="7">
        <v>4295.5</v>
      </c>
      <c r="M14" s="7">
        <v>12234.5</v>
      </c>
      <c r="N14" s="7">
        <v>2838.1</v>
      </c>
      <c r="O14" s="38">
        <v>3</v>
      </c>
      <c r="P14" s="39"/>
      <c r="Q14" s="39"/>
      <c r="R14" s="39"/>
      <c r="S14" s="39"/>
      <c r="T14" s="39"/>
    </row>
    <row r="15" spans="1:44" ht="17.25" customHeight="1">
      <c r="A15" s="38">
        <v>4</v>
      </c>
      <c r="B15" s="2" t="s">
        <v>120</v>
      </c>
      <c r="F15" s="7">
        <v>30340171</v>
      </c>
      <c r="G15" s="7">
        <v>5157</v>
      </c>
      <c r="H15" s="7">
        <v>4500184</v>
      </c>
      <c r="I15" s="7">
        <v>9885191</v>
      </c>
      <c r="J15" s="7">
        <v>6357079</v>
      </c>
      <c r="K15" s="7">
        <v>4111780</v>
      </c>
      <c r="L15" s="7">
        <v>1178880</v>
      </c>
      <c r="M15" s="7">
        <v>3577167</v>
      </c>
      <c r="N15" s="7">
        <v>724733</v>
      </c>
      <c r="O15" s="38">
        <v>4</v>
      </c>
      <c r="P15" s="39"/>
      <c r="Q15" s="39"/>
      <c r="R15" s="39"/>
      <c r="S15" s="39"/>
      <c r="T15" s="39"/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M16" s="39"/>
      <c r="N16" s="39"/>
      <c r="O16" s="38"/>
      <c r="P16" s="39"/>
      <c r="Q16" s="39"/>
      <c r="R16" s="39"/>
      <c r="S16" s="39"/>
      <c r="T16" s="39"/>
    </row>
    <row r="17" spans="1:20" ht="17.25" customHeight="1">
      <c r="A17" s="38">
        <v>5</v>
      </c>
      <c r="B17" s="2" t="s">
        <v>121</v>
      </c>
      <c r="O17" s="38">
        <v>5</v>
      </c>
      <c r="P17" s="39"/>
      <c r="Q17" s="39"/>
      <c r="R17" s="39"/>
      <c r="S17" s="39"/>
      <c r="T17" s="39"/>
    </row>
    <row r="18" spans="1:20" ht="17.25" customHeight="1">
      <c r="A18" s="38">
        <v>6</v>
      </c>
      <c r="B18" s="2" t="s">
        <v>122</v>
      </c>
      <c r="F18" s="7">
        <v>72745</v>
      </c>
      <c r="G18" s="7">
        <v>4</v>
      </c>
      <c r="H18" s="7">
        <v>5174</v>
      </c>
      <c r="I18" s="7">
        <v>23497</v>
      </c>
      <c r="J18" s="7">
        <v>11953</v>
      </c>
      <c r="K18" s="7">
        <v>14135</v>
      </c>
      <c r="L18" s="7">
        <v>3006</v>
      </c>
      <c r="M18" s="7">
        <v>13169</v>
      </c>
      <c r="N18" s="7">
        <v>1807</v>
      </c>
      <c r="O18" s="38">
        <v>6</v>
      </c>
      <c r="P18" s="39"/>
      <c r="Q18" s="39"/>
      <c r="R18" s="39"/>
      <c r="S18" s="39"/>
      <c r="T18" s="39"/>
    </row>
    <row r="19" spans="1:20" ht="17.25" customHeight="1">
      <c r="A19" s="38">
        <v>7</v>
      </c>
      <c r="B19" s="2" t="s">
        <v>123</v>
      </c>
      <c r="F19" s="7">
        <v>60267.9</v>
      </c>
      <c r="G19" s="7">
        <v>2.5</v>
      </c>
      <c r="H19" s="7">
        <v>4073.4</v>
      </c>
      <c r="I19" s="7">
        <v>21328.5</v>
      </c>
      <c r="J19" s="7">
        <v>9245.7999999999993</v>
      </c>
      <c r="K19" s="7">
        <v>10920.7</v>
      </c>
      <c r="L19" s="7">
        <v>2729.8</v>
      </c>
      <c r="M19" s="7">
        <v>10460.799999999999</v>
      </c>
      <c r="N19" s="7">
        <v>1506.4</v>
      </c>
      <c r="O19" s="38">
        <v>7</v>
      </c>
      <c r="P19" s="39"/>
      <c r="Q19" s="39"/>
      <c r="R19" s="39"/>
      <c r="S19" s="39"/>
      <c r="T19" s="39"/>
    </row>
    <row r="20" spans="1:20" ht="17.25" customHeight="1">
      <c r="A20" s="38">
        <v>8</v>
      </c>
      <c r="B20" s="2" t="s">
        <v>124</v>
      </c>
      <c r="F20" s="7">
        <v>16523548</v>
      </c>
      <c r="G20" s="7">
        <v>697</v>
      </c>
      <c r="H20" s="7">
        <v>1109165</v>
      </c>
      <c r="I20" s="7">
        <v>5892490</v>
      </c>
      <c r="J20" s="7">
        <v>2372809</v>
      </c>
      <c r="K20" s="7">
        <v>2935107</v>
      </c>
      <c r="L20" s="7">
        <v>751219</v>
      </c>
      <c r="M20" s="7">
        <v>3069136</v>
      </c>
      <c r="N20" s="7">
        <v>392925</v>
      </c>
      <c r="O20" s="38">
        <v>8</v>
      </c>
      <c r="P20" s="39"/>
      <c r="Q20" s="39"/>
      <c r="R20" s="39"/>
      <c r="S20" s="39"/>
      <c r="T20" s="39"/>
    </row>
    <row r="21" spans="1:20" ht="30" customHeight="1">
      <c r="A21" s="38">
        <v>9</v>
      </c>
      <c r="B21" s="2" t="s">
        <v>125</v>
      </c>
      <c r="F21" s="7"/>
      <c r="G21" s="7"/>
      <c r="H21" s="7"/>
      <c r="I21" s="7"/>
      <c r="J21" s="7"/>
      <c r="K21" s="7"/>
      <c r="L21" s="7"/>
      <c r="M21" s="39"/>
      <c r="N21" s="39"/>
      <c r="O21" s="38">
        <v>9</v>
      </c>
      <c r="P21" s="39"/>
      <c r="Q21" s="39"/>
      <c r="R21" s="39"/>
      <c r="S21" s="39"/>
      <c r="T21" s="39"/>
    </row>
    <row r="22" spans="1:20" ht="17.25" customHeight="1">
      <c r="A22" s="38">
        <v>10</v>
      </c>
      <c r="B22" s="2" t="s">
        <v>122</v>
      </c>
      <c r="F22" s="7">
        <v>8707</v>
      </c>
      <c r="G22" s="7" t="s">
        <v>42</v>
      </c>
      <c r="H22" s="7">
        <v>574</v>
      </c>
      <c r="I22" s="7">
        <v>3316</v>
      </c>
      <c r="J22" s="7">
        <v>1262</v>
      </c>
      <c r="K22" s="7">
        <v>1666</v>
      </c>
      <c r="L22" s="7">
        <v>423</v>
      </c>
      <c r="M22" s="7">
        <v>1198</v>
      </c>
      <c r="N22" s="7">
        <v>268</v>
      </c>
      <c r="O22" s="38">
        <v>10</v>
      </c>
      <c r="P22" s="39"/>
      <c r="Q22" s="39"/>
      <c r="R22" s="39"/>
      <c r="S22" s="39"/>
      <c r="T22" s="39"/>
    </row>
    <row r="23" spans="1:20" ht="17.25" customHeight="1">
      <c r="A23" s="38">
        <v>11</v>
      </c>
      <c r="B23" s="2" t="s">
        <v>123</v>
      </c>
      <c r="F23" s="7">
        <v>10328.4</v>
      </c>
      <c r="G23" s="7" t="s">
        <v>42</v>
      </c>
      <c r="H23" s="7">
        <v>753.1</v>
      </c>
      <c r="I23" s="7">
        <v>4148.8999999999996</v>
      </c>
      <c r="J23" s="7">
        <v>1469.2</v>
      </c>
      <c r="K23" s="7">
        <v>1841.3</v>
      </c>
      <c r="L23" s="7">
        <v>502.2</v>
      </c>
      <c r="M23" s="7">
        <v>1294.5</v>
      </c>
      <c r="N23" s="7">
        <v>319.2</v>
      </c>
      <c r="O23" s="38">
        <v>11</v>
      </c>
      <c r="P23" s="39"/>
      <c r="Q23" s="39"/>
      <c r="R23" s="39"/>
      <c r="S23" s="39"/>
      <c r="T23" s="39"/>
    </row>
    <row r="24" spans="1:20" ht="17.25" customHeight="1">
      <c r="A24" s="38">
        <v>12</v>
      </c>
      <c r="B24" s="2" t="s">
        <v>124</v>
      </c>
      <c r="F24" s="7">
        <v>2826737</v>
      </c>
      <c r="G24" s="7" t="s">
        <v>42</v>
      </c>
      <c r="H24" s="7">
        <v>212688</v>
      </c>
      <c r="I24" s="7">
        <v>1138810</v>
      </c>
      <c r="J24" s="7">
        <v>397552</v>
      </c>
      <c r="K24" s="7">
        <v>486969</v>
      </c>
      <c r="L24" s="7">
        <v>136826</v>
      </c>
      <c r="M24" s="7">
        <v>374100</v>
      </c>
      <c r="N24" s="7">
        <v>79792</v>
      </c>
      <c r="O24" s="38">
        <v>12</v>
      </c>
      <c r="P24" s="39"/>
      <c r="Q24" s="39"/>
      <c r="R24" s="39"/>
      <c r="S24" s="39"/>
      <c r="T24" s="39"/>
    </row>
    <row r="25" spans="1:20" ht="30" customHeight="1">
      <c r="A25" s="38">
        <v>13</v>
      </c>
      <c r="B25" s="2" t="s">
        <v>126</v>
      </c>
      <c r="F25" s="7"/>
      <c r="G25" s="7"/>
      <c r="H25" s="7"/>
      <c r="I25" s="7"/>
      <c r="J25" s="7"/>
      <c r="K25" s="7"/>
      <c r="L25" s="7"/>
      <c r="M25" s="39"/>
      <c r="N25" s="39"/>
      <c r="O25" s="38">
        <v>13</v>
      </c>
      <c r="P25" s="39"/>
      <c r="Q25" s="39"/>
      <c r="R25" s="39"/>
      <c r="S25" s="39"/>
      <c r="T25" s="39"/>
    </row>
    <row r="26" spans="1:20" ht="17.25" customHeight="1">
      <c r="A26" s="38">
        <v>14</v>
      </c>
      <c r="B26" s="2" t="s">
        <v>122</v>
      </c>
      <c r="F26" s="7">
        <v>10204</v>
      </c>
      <c r="G26" s="7">
        <v>1</v>
      </c>
      <c r="H26" s="7">
        <v>2026</v>
      </c>
      <c r="I26" s="7">
        <v>3222</v>
      </c>
      <c r="J26" s="7">
        <v>3218</v>
      </c>
      <c r="K26" s="7">
        <v>921</v>
      </c>
      <c r="L26" s="7">
        <v>314</v>
      </c>
      <c r="M26" s="7">
        <v>223</v>
      </c>
      <c r="N26" s="7">
        <v>279</v>
      </c>
      <c r="O26" s="38">
        <v>14</v>
      </c>
      <c r="P26" s="39"/>
      <c r="Q26" s="39"/>
      <c r="R26" s="39"/>
      <c r="S26" s="39"/>
      <c r="T26" s="39"/>
    </row>
    <row r="27" spans="1:20" ht="17.25" customHeight="1">
      <c r="A27" s="38">
        <v>15</v>
      </c>
      <c r="B27" s="2" t="s">
        <v>123</v>
      </c>
      <c r="F27" s="7">
        <v>38849.800000000003</v>
      </c>
      <c r="G27" s="7">
        <v>7.1</v>
      </c>
      <c r="H27" s="7">
        <v>10625.2</v>
      </c>
      <c r="I27" s="7">
        <v>10229.9</v>
      </c>
      <c r="J27" s="7">
        <v>12977.3</v>
      </c>
      <c r="K27" s="7">
        <v>2558.3000000000002</v>
      </c>
      <c r="L27" s="7">
        <v>1019.5</v>
      </c>
      <c r="M27" s="7">
        <v>455.7</v>
      </c>
      <c r="N27" s="7">
        <v>976.8</v>
      </c>
      <c r="O27" s="38">
        <v>15</v>
      </c>
      <c r="P27" s="39"/>
      <c r="Q27" s="39"/>
      <c r="R27" s="39"/>
      <c r="S27" s="39"/>
      <c r="T27" s="39"/>
    </row>
    <row r="28" spans="1:20" ht="17.25" customHeight="1">
      <c r="A28" s="38">
        <v>16</v>
      </c>
      <c r="B28" s="2" t="s">
        <v>124</v>
      </c>
      <c r="F28" s="7">
        <v>10593676</v>
      </c>
      <c r="G28" s="7">
        <v>3060</v>
      </c>
      <c r="H28" s="7">
        <v>3030412</v>
      </c>
      <c r="I28" s="7">
        <v>2801569</v>
      </c>
      <c r="J28" s="7">
        <v>3430681</v>
      </c>
      <c r="K28" s="7">
        <v>682945</v>
      </c>
      <c r="L28" s="7">
        <v>277880</v>
      </c>
      <c r="M28" s="7">
        <v>126453</v>
      </c>
      <c r="N28" s="7">
        <v>240676</v>
      </c>
      <c r="O28" s="38">
        <v>16</v>
      </c>
      <c r="P28" s="39"/>
      <c r="Q28" s="39"/>
      <c r="R28" s="39"/>
      <c r="S28" s="39"/>
      <c r="T28" s="39"/>
    </row>
    <row r="29" spans="1:20" ht="30" customHeight="1">
      <c r="A29" s="38">
        <v>17</v>
      </c>
      <c r="B29" s="2" t="s">
        <v>127</v>
      </c>
      <c r="F29" s="7"/>
      <c r="G29" s="7"/>
      <c r="H29" s="7"/>
      <c r="I29" s="7"/>
      <c r="J29" s="7"/>
      <c r="K29" s="7"/>
      <c r="L29" s="7"/>
      <c r="M29" s="39"/>
      <c r="N29" s="39"/>
      <c r="O29" s="38">
        <v>17</v>
      </c>
      <c r="P29" s="39"/>
      <c r="Q29" s="39"/>
      <c r="R29" s="39"/>
      <c r="S29" s="39"/>
      <c r="T29" s="39"/>
    </row>
    <row r="30" spans="1:20" ht="17.25" customHeight="1">
      <c r="A30" s="38">
        <v>18</v>
      </c>
      <c r="B30" s="2" t="s">
        <v>122</v>
      </c>
      <c r="F30" s="7">
        <v>170</v>
      </c>
      <c r="G30" s="7">
        <v>2</v>
      </c>
      <c r="H30" s="7">
        <v>45</v>
      </c>
      <c r="I30" s="7">
        <v>32</v>
      </c>
      <c r="J30" s="7">
        <v>62</v>
      </c>
      <c r="K30" s="7">
        <v>8</v>
      </c>
      <c r="L30" s="7">
        <v>6</v>
      </c>
      <c r="M30" s="7">
        <v>8</v>
      </c>
      <c r="N30" s="7">
        <v>7</v>
      </c>
      <c r="O30" s="38">
        <v>18</v>
      </c>
      <c r="P30" s="39"/>
      <c r="Q30" s="39"/>
      <c r="R30" s="39"/>
      <c r="S30" s="39"/>
      <c r="T30" s="39"/>
    </row>
    <row r="31" spans="1:20" ht="17.25" customHeight="1">
      <c r="A31" s="38">
        <v>19</v>
      </c>
      <c r="B31" s="2" t="s">
        <v>123</v>
      </c>
      <c r="F31" s="7">
        <v>1327.5</v>
      </c>
      <c r="G31" s="7">
        <v>10</v>
      </c>
      <c r="H31" s="7">
        <v>481.5</v>
      </c>
      <c r="I31" s="7">
        <v>178.1</v>
      </c>
      <c r="J31" s="7">
        <v>520.6</v>
      </c>
      <c r="K31" s="7">
        <v>34</v>
      </c>
      <c r="L31" s="7">
        <v>44</v>
      </c>
      <c r="M31" s="7">
        <v>23.6</v>
      </c>
      <c r="N31" s="7">
        <v>35.700000000000003</v>
      </c>
      <c r="O31" s="38">
        <v>19</v>
      </c>
      <c r="P31" s="39"/>
      <c r="Q31" s="39"/>
      <c r="R31" s="39"/>
      <c r="S31" s="39"/>
      <c r="T31" s="39"/>
    </row>
    <row r="32" spans="1:20" ht="17.25" customHeight="1">
      <c r="A32" s="38">
        <v>20</v>
      </c>
      <c r="B32" s="2" t="s">
        <v>124</v>
      </c>
      <c r="F32" s="7">
        <v>396210</v>
      </c>
      <c r="G32" s="7">
        <v>1400</v>
      </c>
      <c r="H32" s="7">
        <v>147919</v>
      </c>
      <c r="I32" s="7">
        <v>52322</v>
      </c>
      <c r="J32" s="7">
        <v>156037</v>
      </c>
      <c r="K32" s="7">
        <v>6759</v>
      </c>
      <c r="L32" s="7">
        <v>12955</v>
      </c>
      <c r="M32" s="7">
        <v>7478</v>
      </c>
      <c r="N32" s="7">
        <v>11340</v>
      </c>
      <c r="O32" s="38">
        <v>20</v>
      </c>
      <c r="P32" s="39"/>
      <c r="Q32" s="39"/>
      <c r="R32" s="39"/>
      <c r="S32" s="39"/>
      <c r="T32" s="39"/>
    </row>
    <row r="33" spans="1:20" ht="30" customHeight="1">
      <c r="A33" s="38"/>
      <c r="B33" s="2" t="s">
        <v>62</v>
      </c>
      <c r="F33" s="7"/>
      <c r="G33" s="7"/>
      <c r="H33" s="7"/>
      <c r="I33" s="7"/>
      <c r="J33" s="7"/>
      <c r="K33" s="7"/>
      <c r="L33" s="7"/>
      <c r="M33" s="39"/>
      <c r="N33" s="39"/>
      <c r="O33" s="38"/>
      <c r="P33" s="39"/>
      <c r="Q33" s="39"/>
      <c r="R33" s="39"/>
      <c r="S33" s="39"/>
      <c r="T33" s="39"/>
    </row>
    <row r="34" spans="1:20" ht="17.25" customHeight="1">
      <c r="A34" s="38">
        <v>21</v>
      </c>
      <c r="B34" s="2" t="s">
        <v>128</v>
      </c>
      <c r="F34" s="7"/>
      <c r="G34" s="7"/>
      <c r="H34" s="7"/>
      <c r="I34" s="7"/>
      <c r="J34" s="7"/>
      <c r="K34" s="7"/>
      <c r="L34" s="7"/>
      <c r="M34" s="39"/>
      <c r="N34" s="39"/>
      <c r="O34" s="38">
        <v>21</v>
      </c>
      <c r="P34" s="39"/>
      <c r="Q34" s="39"/>
      <c r="R34" s="39"/>
      <c r="S34" s="39"/>
      <c r="T34" s="39"/>
    </row>
    <row r="35" spans="1:20" ht="17.25" customHeight="1">
      <c r="A35" s="38">
        <v>22</v>
      </c>
      <c r="B35" s="2" t="s">
        <v>122</v>
      </c>
      <c r="F35" s="7">
        <v>6265</v>
      </c>
      <c r="G35" s="7" t="s">
        <v>42</v>
      </c>
      <c r="H35" s="7">
        <v>1376</v>
      </c>
      <c r="I35" s="7">
        <v>1931</v>
      </c>
      <c r="J35" s="7">
        <v>1996</v>
      </c>
      <c r="K35" s="7">
        <v>518</v>
      </c>
      <c r="L35" s="7">
        <v>154</v>
      </c>
      <c r="M35" s="7">
        <v>141</v>
      </c>
      <c r="N35" s="7">
        <v>149</v>
      </c>
      <c r="O35" s="38">
        <v>22</v>
      </c>
      <c r="P35" s="39"/>
      <c r="Q35" s="39"/>
      <c r="R35" s="39"/>
      <c r="S35" s="39"/>
      <c r="T35" s="39"/>
    </row>
    <row r="36" spans="1:20" ht="18" customHeight="1">
      <c r="A36" s="38">
        <v>23</v>
      </c>
      <c r="B36" s="2" t="s">
        <v>123</v>
      </c>
      <c r="F36" s="7">
        <v>23324.400000000001</v>
      </c>
      <c r="G36" s="7" t="s">
        <v>42</v>
      </c>
      <c r="H36" s="7">
        <v>6620.8</v>
      </c>
      <c r="I36" s="7">
        <v>6328.9</v>
      </c>
      <c r="J36" s="7">
        <v>7600.3</v>
      </c>
      <c r="K36" s="7">
        <v>1429.5</v>
      </c>
      <c r="L36" s="7">
        <v>521.4</v>
      </c>
      <c r="M36" s="7">
        <v>247</v>
      </c>
      <c r="N36" s="7">
        <v>576.5</v>
      </c>
      <c r="O36" s="38">
        <v>23</v>
      </c>
      <c r="P36" s="39"/>
      <c r="Q36" s="39"/>
      <c r="R36" s="39"/>
      <c r="S36" s="39"/>
      <c r="T36" s="39"/>
    </row>
    <row r="37" spans="1:20" ht="17.25" customHeight="1">
      <c r="A37" s="38">
        <v>24</v>
      </c>
      <c r="B37" s="2" t="s">
        <v>124</v>
      </c>
      <c r="F37" s="7">
        <v>6327876</v>
      </c>
      <c r="G37" s="7" t="s">
        <v>42</v>
      </c>
      <c r="H37" s="7">
        <v>1864554</v>
      </c>
      <c r="I37" s="7">
        <v>1741397</v>
      </c>
      <c r="J37" s="7">
        <v>1989335</v>
      </c>
      <c r="K37" s="7">
        <v>381908</v>
      </c>
      <c r="L37" s="7">
        <v>140413</v>
      </c>
      <c r="M37" s="7">
        <v>68870</v>
      </c>
      <c r="N37" s="7">
        <v>141399</v>
      </c>
      <c r="O37" s="38">
        <v>24</v>
      </c>
      <c r="P37" s="39"/>
      <c r="Q37" s="39"/>
      <c r="R37" s="39"/>
      <c r="S37" s="39"/>
      <c r="T37" s="39"/>
    </row>
    <row r="38" spans="1:20" ht="30" customHeight="1">
      <c r="A38" s="38">
        <v>25</v>
      </c>
      <c r="B38" s="2" t="s">
        <v>129</v>
      </c>
      <c r="F38" s="7"/>
      <c r="G38" s="7"/>
      <c r="H38" s="7"/>
      <c r="I38" s="7"/>
      <c r="J38" s="7"/>
      <c r="K38" s="7"/>
      <c r="L38" s="7"/>
      <c r="M38" s="39"/>
      <c r="N38" s="39"/>
      <c r="O38" s="38">
        <v>25</v>
      </c>
      <c r="P38" s="39"/>
      <c r="Q38" s="39"/>
      <c r="R38" s="39"/>
      <c r="S38" s="39"/>
      <c r="T38" s="39"/>
    </row>
    <row r="39" spans="1:20" ht="17.25" customHeight="1">
      <c r="A39" s="38">
        <v>26</v>
      </c>
      <c r="B39" s="2" t="s">
        <v>122</v>
      </c>
      <c r="F39" s="7">
        <v>13608</v>
      </c>
      <c r="G39" s="7">
        <v>6</v>
      </c>
      <c r="H39" s="7">
        <v>1089</v>
      </c>
      <c r="I39" s="7">
        <v>59</v>
      </c>
      <c r="J39" s="7">
        <v>7</v>
      </c>
      <c r="K39" s="7">
        <v>25</v>
      </c>
      <c r="L39" s="7">
        <v>119</v>
      </c>
      <c r="M39" s="7">
        <v>12088</v>
      </c>
      <c r="N39" s="7">
        <v>215</v>
      </c>
      <c r="O39" s="38">
        <v>26</v>
      </c>
      <c r="P39" s="39"/>
      <c r="Q39" s="39"/>
      <c r="R39" s="39"/>
      <c r="S39" s="39"/>
      <c r="T39" s="39"/>
    </row>
    <row r="40" spans="1:20" ht="17.25" customHeight="1">
      <c r="A40" s="38">
        <v>27</v>
      </c>
      <c r="B40" s="2" t="s">
        <v>123</v>
      </c>
      <c r="F40" s="7">
        <v>11453.8</v>
      </c>
      <c r="G40" s="7">
        <v>18.600000000000001</v>
      </c>
      <c r="H40" s="7">
        <v>1202.3</v>
      </c>
      <c r="I40" s="7">
        <v>66.8</v>
      </c>
      <c r="J40" s="7">
        <v>5.7</v>
      </c>
      <c r="K40" s="7">
        <v>25.8</v>
      </c>
      <c r="L40" s="7">
        <v>98</v>
      </c>
      <c r="M40" s="7">
        <v>9828.5</v>
      </c>
      <c r="N40" s="7">
        <v>208.1</v>
      </c>
      <c r="O40" s="38">
        <v>27</v>
      </c>
      <c r="P40" s="39"/>
      <c r="Q40" s="39"/>
      <c r="R40" s="39"/>
      <c r="S40" s="39"/>
      <c r="T40" s="39"/>
    </row>
    <row r="41" spans="1:20" ht="17.25" customHeight="1">
      <c r="A41" s="38">
        <v>28</v>
      </c>
      <c r="B41" s="2" t="s">
        <v>124</v>
      </c>
      <c r="F41" s="7">
        <v>3373874</v>
      </c>
      <c r="G41" s="7">
        <v>4807</v>
      </c>
      <c r="H41" s="7">
        <v>337609</v>
      </c>
      <c r="I41" s="7">
        <v>18429</v>
      </c>
      <c r="J41" s="7">
        <v>1699</v>
      </c>
      <c r="K41" s="7">
        <v>7497</v>
      </c>
      <c r="L41" s="7">
        <v>29044</v>
      </c>
      <c r="M41" s="7">
        <v>2914481</v>
      </c>
      <c r="N41" s="7">
        <v>60308</v>
      </c>
      <c r="O41" s="38">
        <v>28</v>
      </c>
      <c r="P41" s="39"/>
      <c r="Q41" s="39"/>
      <c r="R41" s="39"/>
      <c r="S41" s="39"/>
      <c r="T41" s="39"/>
    </row>
    <row r="42" spans="1:20" ht="368.1" customHeight="1">
      <c r="A42" s="165" t="s">
        <v>486</v>
      </c>
      <c r="C42" s="40"/>
      <c r="D42" s="40"/>
      <c r="E42" s="40"/>
      <c r="F42" s="40"/>
      <c r="G42" s="40"/>
      <c r="I42" s="165" t="s">
        <v>486</v>
      </c>
      <c r="J42" s="40"/>
      <c r="K42" s="40"/>
      <c r="L42" s="40"/>
      <c r="M42" s="41"/>
      <c r="O42" s="38"/>
    </row>
    <row r="43" spans="1:20">
      <c r="A43" s="38"/>
      <c r="O43" s="38"/>
    </row>
    <row r="44" spans="1:20">
      <c r="A44" s="38"/>
      <c r="O44" s="38"/>
    </row>
    <row r="45" spans="1:20">
      <c r="A45" s="38"/>
      <c r="O45" s="38"/>
    </row>
    <row r="46" spans="1:20">
      <c r="A46" s="38"/>
      <c r="O46" s="38"/>
    </row>
    <row r="47" spans="1:20">
      <c r="A47" s="38"/>
      <c r="O47" s="38"/>
    </row>
    <row r="48" spans="1:20">
      <c r="A48" s="38"/>
      <c r="O48" s="38"/>
    </row>
    <row r="49" spans="1:15">
      <c r="A49" s="38"/>
      <c r="O49" s="38"/>
    </row>
    <row r="50" spans="1:15">
      <c r="A50" s="38"/>
      <c r="O50" s="38"/>
    </row>
    <row r="51" spans="1:15">
      <c r="A51" s="38"/>
      <c r="O51" s="38"/>
    </row>
    <row r="52" spans="1:15">
      <c r="A52" s="38"/>
      <c r="O52" s="38"/>
    </row>
    <row r="53" spans="1:15">
      <c r="A53" s="38"/>
      <c r="O53" s="38"/>
    </row>
    <row r="54" spans="1:15">
      <c r="A54" s="38"/>
      <c r="O54" s="38"/>
    </row>
    <row r="55" spans="1:15">
      <c r="A55" s="38"/>
      <c r="O55" s="38"/>
    </row>
    <row r="56" spans="1:15">
      <c r="A56" s="38"/>
      <c r="O56" s="38"/>
    </row>
    <row r="57" spans="1:15">
      <c r="A57" s="38"/>
      <c r="O57" s="38"/>
    </row>
    <row r="58" spans="1:15">
      <c r="A58" s="38"/>
      <c r="O58" s="3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543</v>
      </c>
      <c r="C1" s="35"/>
      <c r="D1" s="35"/>
      <c r="E1" s="35"/>
      <c r="F1" s="35"/>
      <c r="G1" s="35"/>
      <c r="H1" s="35"/>
      <c r="I1" s="35" t="s">
        <v>543</v>
      </c>
      <c r="J1" s="35"/>
      <c r="K1" s="35"/>
      <c r="L1" s="35"/>
    </row>
    <row r="2" spans="1:44" ht="21.75" customHeight="1">
      <c r="A2" s="35" t="s">
        <v>248</v>
      </c>
      <c r="C2" s="35"/>
      <c r="D2" s="35"/>
      <c r="E2" s="35"/>
      <c r="F2" s="35"/>
      <c r="G2" s="35"/>
      <c r="H2" s="35"/>
      <c r="I2" s="35" t="s">
        <v>248</v>
      </c>
      <c r="J2" s="35"/>
      <c r="K2" s="35"/>
      <c r="L2" s="35"/>
    </row>
    <row r="3" spans="1:44" ht="22.5" customHeight="1">
      <c r="A3" s="35" t="s">
        <v>578</v>
      </c>
      <c r="C3" s="35"/>
      <c r="D3" s="35"/>
      <c r="E3" s="35"/>
      <c r="F3" s="35"/>
      <c r="G3" s="35"/>
      <c r="H3" s="35"/>
      <c r="I3" s="35" t="s">
        <v>578</v>
      </c>
      <c r="J3" s="35"/>
      <c r="K3" s="35"/>
      <c r="L3" s="35"/>
    </row>
    <row r="4" spans="1:44" ht="30" customHeight="1">
      <c r="A4" s="36" t="s">
        <v>41</v>
      </c>
      <c r="C4" s="36"/>
      <c r="D4" s="36"/>
      <c r="E4" s="36"/>
      <c r="F4" s="36"/>
      <c r="G4" s="36"/>
      <c r="H4" s="36"/>
      <c r="I4" s="36" t="s">
        <v>41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4" t="s">
        <v>107</v>
      </c>
      <c r="G5" s="347" t="s">
        <v>108</v>
      </c>
      <c r="H5" s="348"/>
      <c r="I5" s="37" t="s">
        <v>109</v>
      </c>
      <c r="J5" s="37"/>
      <c r="K5" s="37"/>
      <c r="L5" s="37"/>
      <c r="M5" s="37"/>
      <c r="N5" s="37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5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6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6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6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6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17"/>
      <c r="N11" s="317"/>
      <c r="O11" s="351"/>
    </row>
    <row r="12" spans="1:44" ht="54.75" customHeight="1">
      <c r="A12" s="38">
        <v>1</v>
      </c>
      <c r="B12" s="2" t="s">
        <v>61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38">
        <v>2</v>
      </c>
      <c r="B13" s="2" t="s">
        <v>118</v>
      </c>
      <c r="F13" s="7">
        <v>17082</v>
      </c>
      <c r="G13" s="7">
        <v>1</v>
      </c>
      <c r="H13" s="7">
        <v>656</v>
      </c>
      <c r="I13" s="7">
        <v>4636</v>
      </c>
      <c r="J13" s="7">
        <v>2461</v>
      </c>
      <c r="K13" s="7">
        <v>6322</v>
      </c>
      <c r="L13" s="7">
        <v>572</v>
      </c>
      <c r="M13" s="7">
        <v>1930</v>
      </c>
      <c r="N13" s="7">
        <v>504</v>
      </c>
      <c r="O13" s="38">
        <v>2</v>
      </c>
      <c r="P13" s="39"/>
      <c r="Q13" s="39"/>
      <c r="R13" s="39"/>
      <c r="S13" s="39"/>
      <c r="T13" s="39"/>
    </row>
    <row r="14" spans="1:44" ht="17.25" customHeight="1">
      <c r="A14" s="38">
        <v>3</v>
      </c>
      <c r="B14" s="2" t="s">
        <v>119</v>
      </c>
      <c r="F14" s="7">
        <v>16908.099999999999</v>
      </c>
      <c r="G14" s="7">
        <v>0.7</v>
      </c>
      <c r="H14" s="7">
        <v>2112.6999999999998</v>
      </c>
      <c r="I14" s="7">
        <v>4128</v>
      </c>
      <c r="J14" s="7">
        <v>3921.4</v>
      </c>
      <c r="K14" s="7">
        <v>4607.3999999999996</v>
      </c>
      <c r="L14" s="7">
        <v>441.4</v>
      </c>
      <c r="M14" s="7">
        <v>1277.5999999999999</v>
      </c>
      <c r="N14" s="7">
        <v>418.9</v>
      </c>
      <c r="O14" s="38">
        <v>3</v>
      </c>
      <c r="P14" s="39"/>
      <c r="Q14" s="39"/>
      <c r="R14" s="39"/>
      <c r="S14" s="39"/>
      <c r="T14" s="39"/>
    </row>
    <row r="15" spans="1:44" ht="17.25" customHeight="1">
      <c r="A15" s="38">
        <v>4</v>
      </c>
      <c r="B15" s="2" t="s">
        <v>120</v>
      </c>
      <c r="F15" s="7">
        <v>4161807</v>
      </c>
      <c r="G15" s="7">
        <v>275</v>
      </c>
      <c r="H15" s="7">
        <v>537857</v>
      </c>
      <c r="I15" s="7">
        <v>990051</v>
      </c>
      <c r="J15" s="7">
        <v>934060</v>
      </c>
      <c r="K15" s="7">
        <v>1133533</v>
      </c>
      <c r="L15" s="7">
        <v>108284</v>
      </c>
      <c r="M15" s="7">
        <v>356291</v>
      </c>
      <c r="N15" s="7">
        <v>101456</v>
      </c>
      <c r="O15" s="38">
        <v>4</v>
      </c>
      <c r="P15" s="39"/>
      <c r="Q15" s="39"/>
      <c r="R15" s="39"/>
      <c r="S15" s="39"/>
      <c r="T15" s="39"/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M16" s="39"/>
      <c r="N16" s="39"/>
      <c r="O16" s="38"/>
      <c r="P16" s="39"/>
      <c r="Q16" s="39"/>
      <c r="R16" s="39"/>
      <c r="S16" s="39"/>
      <c r="T16" s="39"/>
    </row>
    <row r="17" spans="1:20" ht="17.25" customHeight="1">
      <c r="A17" s="38">
        <v>5</v>
      </c>
      <c r="B17" s="2" t="s">
        <v>121</v>
      </c>
      <c r="F17" s="7"/>
      <c r="G17" s="7"/>
      <c r="H17" s="7"/>
      <c r="I17" s="7"/>
      <c r="J17" s="7"/>
      <c r="K17" s="7"/>
      <c r="L17" s="7"/>
      <c r="M17" s="39"/>
      <c r="N17" s="39"/>
      <c r="O17" s="38">
        <v>5</v>
      </c>
      <c r="P17" s="39"/>
      <c r="Q17" s="39"/>
      <c r="R17" s="39"/>
      <c r="S17" s="39"/>
      <c r="T17" s="39"/>
    </row>
    <row r="18" spans="1:20" ht="17.25" customHeight="1">
      <c r="A18" s="38">
        <v>6</v>
      </c>
      <c r="B18" s="2" t="s">
        <v>122</v>
      </c>
      <c r="F18" s="7">
        <v>15123</v>
      </c>
      <c r="G18" s="7">
        <v>1</v>
      </c>
      <c r="H18" s="7">
        <v>406</v>
      </c>
      <c r="I18" s="7">
        <v>4178</v>
      </c>
      <c r="J18" s="7">
        <v>1882</v>
      </c>
      <c r="K18" s="7">
        <v>5873</v>
      </c>
      <c r="L18" s="7">
        <v>518</v>
      </c>
      <c r="M18" s="7">
        <v>1822</v>
      </c>
      <c r="N18" s="7">
        <v>443</v>
      </c>
      <c r="O18" s="38">
        <v>6</v>
      </c>
      <c r="P18" s="39"/>
      <c r="Q18" s="39"/>
      <c r="R18" s="39"/>
      <c r="S18" s="39"/>
      <c r="T18" s="39"/>
    </row>
    <row r="19" spans="1:20" ht="17.25" customHeight="1">
      <c r="A19" s="38">
        <v>7</v>
      </c>
      <c r="B19" s="2" t="s">
        <v>123</v>
      </c>
      <c r="F19" s="7">
        <v>10395.299999999999</v>
      </c>
      <c r="G19" s="7">
        <v>0.7</v>
      </c>
      <c r="H19" s="7">
        <v>310.39999999999998</v>
      </c>
      <c r="I19" s="7">
        <v>3077.6</v>
      </c>
      <c r="J19" s="7">
        <v>1319.7</v>
      </c>
      <c r="K19" s="7">
        <v>3875.8</v>
      </c>
      <c r="L19" s="7">
        <v>324.89999999999998</v>
      </c>
      <c r="M19" s="7">
        <v>1173.3</v>
      </c>
      <c r="N19" s="7">
        <v>312.89999999999998</v>
      </c>
      <c r="O19" s="38">
        <v>7</v>
      </c>
      <c r="P19" s="39"/>
      <c r="Q19" s="39"/>
      <c r="R19" s="39"/>
      <c r="S19" s="39"/>
      <c r="T19" s="39"/>
    </row>
    <row r="20" spans="1:20" ht="17.25" customHeight="1">
      <c r="A20" s="38">
        <v>8</v>
      </c>
      <c r="B20" s="2" t="s">
        <v>124</v>
      </c>
      <c r="F20" s="7">
        <v>2585151</v>
      </c>
      <c r="G20" s="7">
        <v>275</v>
      </c>
      <c r="H20" s="7">
        <v>84017</v>
      </c>
      <c r="I20" s="7">
        <v>741518</v>
      </c>
      <c r="J20" s="7">
        <v>310315</v>
      </c>
      <c r="K20" s="7">
        <v>962370</v>
      </c>
      <c r="L20" s="7">
        <v>80970</v>
      </c>
      <c r="M20" s="7">
        <v>327981</v>
      </c>
      <c r="N20" s="7">
        <v>77705</v>
      </c>
      <c r="O20" s="38">
        <v>8</v>
      </c>
      <c r="P20" s="39"/>
      <c r="Q20" s="39"/>
      <c r="R20" s="39"/>
      <c r="S20" s="39"/>
      <c r="T20" s="39"/>
    </row>
    <row r="21" spans="1:20" ht="30" customHeight="1">
      <c r="A21" s="38">
        <v>9</v>
      </c>
      <c r="B21" s="2" t="s">
        <v>125</v>
      </c>
      <c r="F21" s="7"/>
      <c r="G21" s="7"/>
      <c r="H21" s="7"/>
      <c r="I21" s="7"/>
      <c r="J21" s="7"/>
      <c r="K21" s="7"/>
      <c r="L21" s="7"/>
      <c r="M21" s="39"/>
      <c r="N21" s="39"/>
      <c r="O21" s="38">
        <v>9</v>
      </c>
      <c r="P21" s="39"/>
      <c r="Q21" s="39"/>
      <c r="R21" s="39"/>
      <c r="S21" s="39"/>
      <c r="T21" s="39"/>
    </row>
    <row r="22" spans="1:20" ht="17.25" customHeight="1">
      <c r="A22" s="38">
        <v>10</v>
      </c>
      <c r="B22" s="2" t="s">
        <v>122</v>
      </c>
      <c r="F22" s="7">
        <v>782</v>
      </c>
      <c r="G22" s="7" t="s">
        <v>42</v>
      </c>
      <c r="H22" s="7">
        <v>26</v>
      </c>
      <c r="I22" s="7">
        <v>219</v>
      </c>
      <c r="J22" s="7">
        <v>102</v>
      </c>
      <c r="K22" s="7">
        <v>276</v>
      </c>
      <c r="L22" s="7">
        <v>27</v>
      </c>
      <c r="M22" s="7">
        <v>96</v>
      </c>
      <c r="N22" s="7">
        <v>36</v>
      </c>
      <c r="O22" s="38">
        <v>10</v>
      </c>
      <c r="P22" s="39"/>
      <c r="Q22" s="39"/>
      <c r="R22" s="39"/>
      <c r="S22" s="39"/>
      <c r="T22" s="39"/>
    </row>
    <row r="23" spans="1:20" ht="17.25" customHeight="1">
      <c r="A23" s="38">
        <v>11</v>
      </c>
      <c r="B23" s="2" t="s">
        <v>123</v>
      </c>
      <c r="F23" s="7">
        <v>800.2</v>
      </c>
      <c r="G23" s="7" t="s">
        <v>42</v>
      </c>
      <c r="H23" s="7">
        <v>28.9</v>
      </c>
      <c r="I23" s="7">
        <v>253.3</v>
      </c>
      <c r="J23" s="7">
        <v>111.6</v>
      </c>
      <c r="K23" s="7">
        <v>264.7</v>
      </c>
      <c r="L23" s="7">
        <v>24.1</v>
      </c>
      <c r="M23" s="7">
        <v>83.6</v>
      </c>
      <c r="N23" s="7">
        <v>34</v>
      </c>
      <c r="O23" s="38">
        <v>11</v>
      </c>
      <c r="P23" s="39"/>
      <c r="Q23" s="39"/>
      <c r="R23" s="39"/>
      <c r="S23" s="39"/>
      <c r="T23" s="39"/>
    </row>
    <row r="24" spans="1:20" ht="17.25" customHeight="1">
      <c r="A24" s="38">
        <v>12</v>
      </c>
      <c r="B24" s="2" t="s">
        <v>124</v>
      </c>
      <c r="F24" s="7">
        <v>199094</v>
      </c>
      <c r="G24" s="7" t="s">
        <v>42</v>
      </c>
      <c r="H24" s="7">
        <v>9463</v>
      </c>
      <c r="I24" s="7">
        <v>61692</v>
      </c>
      <c r="J24" s="7">
        <v>28203</v>
      </c>
      <c r="K24" s="7">
        <v>63852</v>
      </c>
      <c r="L24" s="7">
        <v>5820</v>
      </c>
      <c r="M24" s="7">
        <v>22256</v>
      </c>
      <c r="N24" s="7">
        <v>7808</v>
      </c>
      <c r="O24" s="38">
        <v>12</v>
      </c>
      <c r="P24" s="39"/>
      <c r="Q24" s="39"/>
      <c r="R24" s="39"/>
      <c r="S24" s="39"/>
      <c r="T24" s="39"/>
    </row>
    <row r="25" spans="1:20" ht="30" customHeight="1">
      <c r="A25" s="38">
        <v>13</v>
      </c>
      <c r="B25" s="2" t="s">
        <v>126</v>
      </c>
      <c r="F25" s="7"/>
      <c r="G25" s="7"/>
      <c r="H25" s="7"/>
      <c r="I25" s="7"/>
      <c r="J25" s="7"/>
      <c r="K25" s="7"/>
      <c r="L25" s="7"/>
      <c r="M25" s="39"/>
      <c r="N25" s="39"/>
      <c r="O25" s="38">
        <v>13</v>
      </c>
      <c r="P25" s="39"/>
      <c r="Q25" s="39"/>
      <c r="R25" s="39"/>
      <c r="S25" s="39"/>
      <c r="T25" s="39"/>
    </row>
    <row r="26" spans="1:20" ht="17.25" customHeight="1">
      <c r="A26" s="38">
        <v>14</v>
      </c>
      <c r="B26" s="2" t="s">
        <v>122</v>
      </c>
      <c r="F26" s="7">
        <v>1154</v>
      </c>
      <c r="G26" s="7" t="s">
        <v>42</v>
      </c>
      <c r="H26" s="7">
        <v>218</v>
      </c>
      <c r="I26" s="7">
        <v>234</v>
      </c>
      <c r="J26" s="7">
        <v>472</v>
      </c>
      <c r="K26" s="7">
        <v>168</v>
      </c>
      <c r="L26" s="7">
        <v>27</v>
      </c>
      <c r="M26" s="7">
        <v>10</v>
      </c>
      <c r="N26" s="7">
        <v>25</v>
      </c>
      <c r="O26" s="38">
        <v>14</v>
      </c>
      <c r="P26" s="39"/>
      <c r="Q26" s="39"/>
      <c r="R26" s="39"/>
      <c r="S26" s="39"/>
      <c r="T26" s="39"/>
    </row>
    <row r="27" spans="1:20" ht="17.25" customHeight="1">
      <c r="A27" s="38">
        <v>15</v>
      </c>
      <c r="B27" s="2" t="s">
        <v>123</v>
      </c>
      <c r="F27" s="7">
        <v>5563.7</v>
      </c>
      <c r="G27" s="7" t="s">
        <v>42</v>
      </c>
      <c r="H27" s="7">
        <v>1718</v>
      </c>
      <c r="I27" s="7">
        <v>788.9</v>
      </c>
      <c r="J27" s="7">
        <v>2449</v>
      </c>
      <c r="K27" s="7">
        <v>424</v>
      </c>
      <c r="L27" s="7">
        <v>92.4</v>
      </c>
      <c r="M27" s="7">
        <v>19.399999999999999</v>
      </c>
      <c r="N27" s="7">
        <v>72</v>
      </c>
      <c r="O27" s="38">
        <v>15</v>
      </c>
      <c r="P27" s="39"/>
      <c r="Q27" s="39"/>
      <c r="R27" s="39"/>
      <c r="S27" s="39"/>
      <c r="T27" s="39"/>
    </row>
    <row r="28" spans="1:20" ht="17.25" customHeight="1">
      <c r="A28" s="38">
        <v>16</v>
      </c>
      <c r="B28" s="2" t="s">
        <v>124</v>
      </c>
      <c r="F28" s="7">
        <v>1336673</v>
      </c>
      <c r="G28" s="7" t="s">
        <v>42</v>
      </c>
      <c r="H28" s="7">
        <v>429838</v>
      </c>
      <c r="I28" s="7">
        <v>184098</v>
      </c>
      <c r="J28" s="7">
        <v>582645</v>
      </c>
      <c r="K28" s="7">
        <v>96968</v>
      </c>
      <c r="L28" s="7">
        <v>21494</v>
      </c>
      <c r="M28" s="7">
        <v>5687</v>
      </c>
      <c r="N28" s="7">
        <v>15943</v>
      </c>
      <c r="O28" s="38">
        <v>16</v>
      </c>
      <c r="P28" s="39"/>
      <c r="Q28" s="39"/>
      <c r="R28" s="39"/>
      <c r="S28" s="39"/>
      <c r="T28" s="39"/>
    </row>
    <row r="29" spans="1:20" ht="30" customHeight="1">
      <c r="A29" s="38">
        <v>17</v>
      </c>
      <c r="B29" s="2" t="s">
        <v>127</v>
      </c>
      <c r="F29" s="7"/>
      <c r="G29" s="7"/>
      <c r="H29" s="7"/>
      <c r="I29" s="7"/>
      <c r="J29" s="7"/>
      <c r="K29" s="7"/>
      <c r="L29" s="7"/>
      <c r="M29" s="39"/>
      <c r="N29" s="39"/>
      <c r="O29" s="38">
        <v>17</v>
      </c>
      <c r="P29" s="39"/>
      <c r="Q29" s="39"/>
      <c r="R29" s="39"/>
      <c r="S29" s="39"/>
      <c r="T29" s="39"/>
    </row>
    <row r="30" spans="1:20" ht="17.25" customHeight="1">
      <c r="A30" s="38">
        <v>18</v>
      </c>
      <c r="B30" s="2" t="s">
        <v>122</v>
      </c>
      <c r="F30" s="7">
        <v>23</v>
      </c>
      <c r="G30" s="7" t="s">
        <v>42</v>
      </c>
      <c r="H30" s="7">
        <v>6</v>
      </c>
      <c r="I30" s="7">
        <v>5</v>
      </c>
      <c r="J30" s="7">
        <v>5</v>
      </c>
      <c r="K30" s="7">
        <v>5</v>
      </c>
      <c r="L30" s="7" t="s">
        <v>42</v>
      </c>
      <c r="M30" s="7">
        <v>2</v>
      </c>
      <c r="N30" s="7" t="s">
        <v>42</v>
      </c>
      <c r="O30" s="38">
        <v>18</v>
      </c>
      <c r="P30" s="39"/>
      <c r="Q30" s="39"/>
      <c r="R30" s="39"/>
      <c r="S30" s="39"/>
      <c r="T30" s="39"/>
    </row>
    <row r="31" spans="1:20" ht="17.25" customHeight="1">
      <c r="A31" s="38">
        <v>19</v>
      </c>
      <c r="B31" s="2" t="s">
        <v>123</v>
      </c>
      <c r="F31" s="7">
        <v>148.80000000000001</v>
      </c>
      <c r="G31" s="7" t="s">
        <v>42</v>
      </c>
      <c r="H31" s="7">
        <v>55.4</v>
      </c>
      <c r="I31" s="7">
        <v>8.1</v>
      </c>
      <c r="J31" s="7">
        <v>41.1</v>
      </c>
      <c r="K31" s="7">
        <v>42.9</v>
      </c>
      <c r="L31" s="7" t="s">
        <v>42</v>
      </c>
      <c r="M31" s="7">
        <v>1.3</v>
      </c>
      <c r="N31" s="7" t="s">
        <v>42</v>
      </c>
      <c r="O31" s="38">
        <v>19</v>
      </c>
      <c r="P31" s="39"/>
      <c r="Q31" s="39"/>
      <c r="R31" s="39"/>
      <c r="S31" s="39"/>
      <c r="T31" s="39"/>
    </row>
    <row r="32" spans="1:20" ht="17.25" customHeight="1">
      <c r="A32" s="38">
        <v>20</v>
      </c>
      <c r="B32" s="2" t="s">
        <v>124</v>
      </c>
      <c r="F32" s="7">
        <v>40889</v>
      </c>
      <c r="G32" s="7" t="s">
        <v>42</v>
      </c>
      <c r="H32" s="7">
        <v>14539</v>
      </c>
      <c r="I32" s="7">
        <v>2743</v>
      </c>
      <c r="J32" s="7">
        <v>12897</v>
      </c>
      <c r="K32" s="7">
        <v>10343</v>
      </c>
      <c r="L32" s="7" t="s">
        <v>42</v>
      </c>
      <c r="M32" s="7">
        <v>367</v>
      </c>
      <c r="N32" s="7" t="s">
        <v>42</v>
      </c>
      <c r="O32" s="38">
        <v>20</v>
      </c>
      <c r="P32" s="39"/>
      <c r="Q32" s="39"/>
      <c r="R32" s="39"/>
      <c r="S32" s="39"/>
      <c r="T32" s="39"/>
    </row>
    <row r="33" spans="1:20" ht="30" customHeight="1">
      <c r="A33" s="38"/>
      <c r="B33" s="2" t="s">
        <v>62</v>
      </c>
      <c r="F33" s="7"/>
      <c r="G33" s="7"/>
      <c r="H33" s="7"/>
      <c r="I33" s="7"/>
      <c r="J33" s="7"/>
      <c r="K33" s="7"/>
      <c r="L33" s="7"/>
      <c r="M33" s="39"/>
      <c r="N33" s="39"/>
      <c r="O33" s="38"/>
      <c r="P33" s="39"/>
      <c r="Q33" s="39"/>
      <c r="R33" s="39"/>
      <c r="S33" s="39"/>
      <c r="T33" s="39"/>
    </row>
    <row r="34" spans="1:20" ht="17.25" customHeight="1">
      <c r="A34" s="38">
        <v>21</v>
      </c>
      <c r="B34" s="2" t="s">
        <v>128</v>
      </c>
      <c r="F34" s="7"/>
      <c r="G34" s="7"/>
      <c r="H34" s="7"/>
      <c r="I34" s="7"/>
      <c r="J34" s="7"/>
      <c r="K34" s="7"/>
      <c r="L34" s="7"/>
      <c r="M34" s="39"/>
      <c r="N34" s="39"/>
      <c r="O34" s="38">
        <v>21</v>
      </c>
      <c r="P34" s="39"/>
      <c r="Q34" s="39"/>
      <c r="R34" s="39"/>
      <c r="S34" s="39"/>
      <c r="T34" s="39"/>
    </row>
    <row r="35" spans="1:20" ht="17.25" customHeight="1">
      <c r="A35" s="38">
        <v>22</v>
      </c>
      <c r="B35" s="2" t="s">
        <v>122</v>
      </c>
      <c r="F35" s="7">
        <v>570</v>
      </c>
      <c r="G35" s="7" t="s">
        <v>42</v>
      </c>
      <c r="H35" s="7">
        <v>169</v>
      </c>
      <c r="I35" s="7">
        <v>90</v>
      </c>
      <c r="J35" s="7">
        <v>222</v>
      </c>
      <c r="K35" s="7">
        <v>76</v>
      </c>
      <c r="L35" s="7">
        <v>3</v>
      </c>
      <c r="M35" s="7">
        <v>6</v>
      </c>
      <c r="N35" s="7">
        <v>4</v>
      </c>
      <c r="O35" s="38">
        <v>22</v>
      </c>
      <c r="P35" s="39"/>
      <c r="Q35" s="39"/>
      <c r="R35" s="39"/>
      <c r="S35" s="39"/>
      <c r="T35" s="39"/>
    </row>
    <row r="36" spans="1:20" ht="18" customHeight="1">
      <c r="A36" s="38">
        <v>23</v>
      </c>
      <c r="B36" s="2" t="s">
        <v>123</v>
      </c>
      <c r="F36" s="7">
        <v>3002.7</v>
      </c>
      <c r="G36" s="7" t="s">
        <v>42</v>
      </c>
      <c r="H36" s="7">
        <v>1271.5999999999999</v>
      </c>
      <c r="I36" s="7">
        <v>292.10000000000002</v>
      </c>
      <c r="J36" s="7">
        <v>1221.4000000000001</v>
      </c>
      <c r="K36" s="7">
        <v>180.4</v>
      </c>
      <c r="L36" s="7">
        <v>16.2</v>
      </c>
      <c r="M36" s="7">
        <v>7.6</v>
      </c>
      <c r="N36" s="7">
        <v>13.4</v>
      </c>
      <c r="O36" s="38">
        <v>23</v>
      </c>
      <c r="P36" s="39"/>
      <c r="Q36" s="39"/>
      <c r="R36" s="39"/>
      <c r="S36" s="39"/>
      <c r="T36" s="39"/>
    </row>
    <row r="37" spans="1:20" ht="17.25" customHeight="1">
      <c r="A37" s="38">
        <v>24</v>
      </c>
      <c r="B37" s="2" t="s">
        <v>124</v>
      </c>
      <c r="F37" s="7">
        <v>725492</v>
      </c>
      <c r="G37" s="7" t="s">
        <v>42</v>
      </c>
      <c r="H37" s="7">
        <v>324136</v>
      </c>
      <c r="I37" s="7">
        <v>72525</v>
      </c>
      <c r="J37" s="7">
        <v>276725</v>
      </c>
      <c r="K37" s="7">
        <v>42855</v>
      </c>
      <c r="L37" s="7">
        <v>3643</v>
      </c>
      <c r="M37" s="7">
        <v>2258</v>
      </c>
      <c r="N37" s="7">
        <v>3350</v>
      </c>
      <c r="O37" s="38">
        <v>24</v>
      </c>
      <c r="P37" s="39"/>
      <c r="Q37" s="39"/>
      <c r="R37" s="39"/>
      <c r="S37" s="39"/>
      <c r="T37" s="39"/>
    </row>
    <row r="38" spans="1:20" ht="30" customHeight="1">
      <c r="A38" s="38">
        <v>25</v>
      </c>
      <c r="B38" s="2" t="s">
        <v>129</v>
      </c>
      <c r="F38" s="7"/>
      <c r="G38" s="7"/>
      <c r="H38" s="7"/>
      <c r="I38" s="7"/>
      <c r="J38" s="7"/>
      <c r="K38" s="7"/>
      <c r="L38" s="7"/>
      <c r="M38" s="39"/>
      <c r="N38" s="39"/>
      <c r="O38" s="38">
        <v>25</v>
      </c>
      <c r="P38" s="39"/>
      <c r="Q38" s="39"/>
      <c r="R38" s="39"/>
      <c r="S38" s="39"/>
      <c r="T38" s="39"/>
    </row>
    <row r="39" spans="1:20" ht="17.25" customHeight="1">
      <c r="A39" s="38">
        <v>26</v>
      </c>
      <c r="B39" s="2" t="s">
        <v>122</v>
      </c>
      <c r="F39" s="7">
        <v>1915</v>
      </c>
      <c r="G39" s="7" t="s">
        <v>42</v>
      </c>
      <c r="H39" s="7">
        <v>140</v>
      </c>
      <c r="I39" s="7">
        <v>1</v>
      </c>
      <c r="J39" s="7" t="s">
        <v>42</v>
      </c>
      <c r="K39" s="7">
        <v>4</v>
      </c>
      <c r="L39" s="7">
        <v>64</v>
      </c>
      <c r="M39" s="7">
        <v>1629</v>
      </c>
      <c r="N39" s="7">
        <v>77</v>
      </c>
      <c r="O39" s="38">
        <v>26</v>
      </c>
      <c r="P39" s="39"/>
      <c r="Q39" s="39"/>
      <c r="R39" s="39"/>
      <c r="S39" s="39"/>
      <c r="T39" s="39"/>
    </row>
    <row r="40" spans="1:20" ht="17.25" customHeight="1">
      <c r="A40" s="38">
        <v>27</v>
      </c>
      <c r="B40" s="2" t="s">
        <v>123</v>
      </c>
      <c r="F40" s="7">
        <v>1443</v>
      </c>
      <c r="G40" s="7" t="s">
        <v>42</v>
      </c>
      <c r="H40" s="7">
        <v>268</v>
      </c>
      <c r="I40" s="7">
        <v>0.7</v>
      </c>
      <c r="J40" s="7" t="s">
        <v>42</v>
      </c>
      <c r="K40" s="7">
        <v>3.2</v>
      </c>
      <c r="L40" s="7">
        <v>59.1</v>
      </c>
      <c r="M40" s="7">
        <v>1061.9000000000001</v>
      </c>
      <c r="N40" s="7">
        <v>50.1</v>
      </c>
      <c r="O40" s="38">
        <v>27</v>
      </c>
      <c r="P40" s="39"/>
      <c r="Q40" s="39"/>
      <c r="R40" s="39"/>
      <c r="S40" s="39"/>
      <c r="T40" s="39"/>
    </row>
    <row r="41" spans="1:20" ht="17.25" customHeight="1">
      <c r="A41" s="38">
        <v>28</v>
      </c>
      <c r="B41" s="2" t="s">
        <v>124</v>
      </c>
      <c r="F41" s="7">
        <v>396175</v>
      </c>
      <c r="G41" s="7" t="s">
        <v>42</v>
      </c>
      <c r="H41" s="7">
        <v>63694</v>
      </c>
      <c r="I41" s="7">
        <v>258</v>
      </c>
      <c r="J41" s="7" t="s">
        <v>42</v>
      </c>
      <c r="K41" s="7">
        <v>968</v>
      </c>
      <c r="L41" s="7">
        <v>14666</v>
      </c>
      <c r="M41" s="7">
        <v>302305</v>
      </c>
      <c r="N41" s="7">
        <v>14284</v>
      </c>
      <c r="O41" s="38">
        <v>28</v>
      </c>
      <c r="P41" s="39"/>
      <c r="Q41" s="39"/>
      <c r="R41" s="39"/>
      <c r="S41" s="39"/>
      <c r="T41" s="39"/>
    </row>
    <row r="42" spans="1:20" ht="368.1" customHeight="1">
      <c r="A42" s="165" t="s">
        <v>486</v>
      </c>
      <c r="C42" s="40"/>
      <c r="D42" s="40"/>
      <c r="E42" s="40"/>
      <c r="F42" s="40"/>
      <c r="G42" s="40"/>
      <c r="I42" s="165" t="s">
        <v>486</v>
      </c>
      <c r="J42" s="40"/>
      <c r="K42" s="40"/>
      <c r="L42" s="40"/>
      <c r="M42" s="41"/>
      <c r="O42" s="38"/>
    </row>
    <row r="43" spans="1:20">
      <c r="A43" s="38"/>
      <c r="O43" s="38"/>
    </row>
    <row r="44" spans="1:20">
      <c r="A44" s="38"/>
      <c r="O44" s="38"/>
    </row>
    <row r="45" spans="1:20">
      <c r="A45" s="38"/>
      <c r="O45" s="38"/>
    </row>
    <row r="46" spans="1:20">
      <c r="A46" s="38"/>
      <c r="O46" s="38"/>
    </row>
    <row r="47" spans="1:20">
      <c r="A47" s="38"/>
      <c r="O47" s="38"/>
    </row>
    <row r="48" spans="1:20">
      <c r="A48" s="38"/>
      <c r="O48" s="38"/>
    </row>
    <row r="49" spans="1:15">
      <c r="A49" s="38"/>
      <c r="O49" s="38"/>
    </row>
    <row r="50" spans="1:15">
      <c r="A50" s="38"/>
      <c r="O50" s="38"/>
    </row>
    <row r="51" spans="1:15">
      <c r="A51" s="38"/>
      <c r="O51" s="38"/>
    </row>
    <row r="52" spans="1:15">
      <c r="A52" s="38"/>
      <c r="O52" s="38"/>
    </row>
    <row r="53" spans="1:15">
      <c r="A53" s="38"/>
      <c r="O53" s="38"/>
    </row>
    <row r="54" spans="1:15">
      <c r="A54" s="38"/>
      <c r="O54" s="38"/>
    </row>
    <row r="55" spans="1:15">
      <c r="A55" s="38"/>
      <c r="O55" s="38"/>
    </row>
    <row r="56" spans="1:15">
      <c r="A56" s="38"/>
      <c r="O56" s="38"/>
    </row>
    <row r="57" spans="1:15">
      <c r="A57" s="38"/>
      <c r="O57" s="38"/>
    </row>
    <row r="58" spans="1:15">
      <c r="A58" s="38"/>
      <c r="O58" s="38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543</v>
      </c>
      <c r="C1" s="35"/>
      <c r="D1" s="35"/>
      <c r="E1" s="35"/>
      <c r="F1" s="35"/>
      <c r="G1" s="35"/>
      <c r="H1" s="35"/>
      <c r="I1" s="35" t="s">
        <v>543</v>
      </c>
      <c r="J1" s="35"/>
      <c r="K1" s="35"/>
      <c r="L1" s="35"/>
    </row>
    <row r="2" spans="1:44" ht="21.75" customHeight="1">
      <c r="A2" s="35" t="s">
        <v>248</v>
      </c>
      <c r="C2" s="35"/>
      <c r="D2" s="35"/>
      <c r="E2" s="35"/>
      <c r="F2" s="35"/>
      <c r="G2" s="35"/>
      <c r="H2" s="35"/>
      <c r="I2" s="35" t="s">
        <v>248</v>
      </c>
      <c r="J2" s="35"/>
      <c r="K2" s="35"/>
      <c r="L2" s="35"/>
    </row>
    <row r="3" spans="1:44" ht="22.5" customHeight="1">
      <c r="A3" s="35" t="s">
        <v>249</v>
      </c>
      <c r="C3" s="35"/>
      <c r="D3" s="35"/>
      <c r="E3" s="35"/>
      <c r="F3" s="35"/>
      <c r="G3" s="35"/>
      <c r="H3" s="35"/>
      <c r="I3" s="35" t="s">
        <v>249</v>
      </c>
      <c r="J3" s="35"/>
      <c r="K3" s="35"/>
      <c r="L3" s="35"/>
    </row>
    <row r="4" spans="1:44" ht="30" customHeight="1">
      <c r="A4" s="36" t="s">
        <v>0</v>
      </c>
      <c r="C4" s="36"/>
      <c r="D4" s="36"/>
      <c r="E4" s="36"/>
      <c r="F4" s="36"/>
      <c r="G4" s="36"/>
      <c r="H4" s="36"/>
      <c r="I4" s="36" t="s">
        <v>0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5" t="s">
        <v>107</v>
      </c>
      <c r="G5" s="347" t="s">
        <v>108</v>
      </c>
      <c r="H5" s="348"/>
      <c r="I5" s="37" t="s">
        <v>131</v>
      </c>
      <c r="J5" s="37"/>
      <c r="K5" s="37"/>
      <c r="L5" s="37"/>
      <c r="M5" s="42"/>
      <c r="N5" s="42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9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9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9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9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9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20"/>
      <c r="N11" s="317"/>
      <c r="O11" s="351"/>
    </row>
    <row r="12" spans="1:44" ht="55.5" customHeight="1">
      <c r="A12" s="38">
        <v>1</v>
      </c>
      <c r="B12" s="2" t="s">
        <v>77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38">
        <v>2</v>
      </c>
      <c r="B13" s="2" t="s">
        <v>118</v>
      </c>
      <c r="F13" s="7">
        <v>26825</v>
      </c>
      <c r="G13" s="7">
        <v>6599</v>
      </c>
      <c r="H13" s="7">
        <v>7627</v>
      </c>
      <c r="I13" s="7">
        <v>3604</v>
      </c>
      <c r="J13" s="7">
        <v>1755</v>
      </c>
      <c r="K13" s="7">
        <v>1094</v>
      </c>
      <c r="L13" s="7">
        <v>394</v>
      </c>
      <c r="M13" s="7">
        <v>4898</v>
      </c>
      <c r="N13" s="7">
        <v>854</v>
      </c>
      <c r="O13" s="38">
        <v>2</v>
      </c>
    </row>
    <row r="14" spans="1:44" ht="15" customHeight="1">
      <c r="A14" s="38">
        <v>3</v>
      </c>
      <c r="B14" s="2" t="s">
        <v>119</v>
      </c>
      <c r="F14" s="7">
        <v>185350.6</v>
      </c>
      <c r="G14" s="7">
        <v>49440.800000000003</v>
      </c>
      <c r="H14" s="7">
        <v>93984.2</v>
      </c>
      <c r="I14" s="7">
        <v>11242.7</v>
      </c>
      <c r="J14" s="7">
        <v>7803.1</v>
      </c>
      <c r="K14" s="7">
        <v>4400.1000000000004</v>
      </c>
      <c r="L14" s="7">
        <v>868.1</v>
      </c>
      <c r="M14" s="7">
        <v>12393.8</v>
      </c>
      <c r="N14" s="7">
        <v>5217.8</v>
      </c>
      <c r="O14" s="38">
        <v>3</v>
      </c>
    </row>
    <row r="15" spans="1:44" ht="15" customHeight="1">
      <c r="A15" s="38">
        <v>4</v>
      </c>
      <c r="B15" s="2" t="s">
        <v>120</v>
      </c>
      <c r="F15" s="7">
        <v>21575389</v>
      </c>
      <c r="G15" s="7">
        <v>3238892</v>
      </c>
      <c r="H15" s="7">
        <v>12696134</v>
      </c>
      <c r="I15" s="7">
        <v>1857298</v>
      </c>
      <c r="J15" s="7">
        <v>1543710</v>
      </c>
      <c r="K15" s="7">
        <v>617158</v>
      </c>
      <c r="L15" s="7">
        <v>182769</v>
      </c>
      <c r="M15" s="7">
        <v>1109896</v>
      </c>
      <c r="N15" s="7">
        <v>329532</v>
      </c>
      <c r="O15" s="38">
        <v>4</v>
      </c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O16" s="38"/>
    </row>
    <row r="17" spans="1:15" ht="15" customHeight="1">
      <c r="A17" s="38">
        <v>5</v>
      </c>
      <c r="B17" s="2" t="s">
        <v>132</v>
      </c>
      <c r="F17" s="7"/>
      <c r="G17" s="7"/>
      <c r="H17" s="7"/>
      <c r="I17" s="7"/>
      <c r="J17" s="7"/>
      <c r="K17" s="7"/>
      <c r="L17" s="7"/>
      <c r="O17" s="38">
        <v>5</v>
      </c>
    </row>
    <row r="18" spans="1:15" ht="15" customHeight="1">
      <c r="A18" s="38">
        <v>6</v>
      </c>
      <c r="B18" s="2" t="s">
        <v>122</v>
      </c>
      <c r="F18" s="7">
        <v>434</v>
      </c>
      <c r="G18" s="7">
        <v>14</v>
      </c>
      <c r="H18" s="7">
        <v>120</v>
      </c>
      <c r="I18" s="7">
        <v>73</v>
      </c>
      <c r="J18" s="7">
        <v>120</v>
      </c>
      <c r="K18" s="7">
        <v>49</v>
      </c>
      <c r="L18" s="7">
        <v>10</v>
      </c>
      <c r="M18" s="7">
        <v>39</v>
      </c>
      <c r="N18" s="7">
        <v>9</v>
      </c>
      <c r="O18" s="38">
        <v>6</v>
      </c>
    </row>
    <row r="19" spans="1:15" ht="15" customHeight="1">
      <c r="A19" s="38">
        <v>7</v>
      </c>
      <c r="B19" s="2" t="s">
        <v>123</v>
      </c>
      <c r="F19" s="7">
        <v>5451.6</v>
      </c>
      <c r="G19" s="7">
        <v>46.2</v>
      </c>
      <c r="H19" s="7">
        <v>3158</v>
      </c>
      <c r="I19" s="7">
        <v>627.20000000000005</v>
      </c>
      <c r="J19" s="7">
        <v>1102.4000000000001</v>
      </c>
      <c r="K19" s="7">
        <v>200.5</v>
      </c>
      <c r="L19" s="7">
        <v>82.6</v>
      </c>
      <c r="M19" s="7">
        <v>92.8</v>
      </c>
      <c r="N19" s="7">
        <v>141.9</v>
      </c>
      <c r="O19" s="38">
        <v>7</v>
      </c>
    </row>
    <row r="20" spans="1:15" ht="15" customHeight="1">
      <c r="A20" s="38">
        <v>8</v>
      </c>
      <c r="B20" s="2" t="s">
        <v>124</v>
      </c>
      <c r="F20" s="7">
        <v>1950452</v>
      </c>
      <c r="G20" s="7">
        <v>18160</v>
      </c>
      <c r="H20" s="7">
        <v>1257188</v>
      </c>
      <c r="I20" s="7">
        <v>212884</v>
      </c>
      <c r="J20" s="7">
        <v>322602</v>
      </c>
      <c r="K20" s="7">
        <v>48970</v>
      </c>
      <c r="L20" s="7">
        <v>27697</v>
      </c>
      <c r="M20" s="7">
        <v>26539</v>
      </c>
      <c r="N20" s="7">
        <v>36412</v>
      </c>
      <c r="O20" s="38">
        <v>8</v>
      </c>
    </row>
    <row r="21" spans="1:15" ht="30" customHeight="1">
      <c r="A21" s="38">
        <v>9</v>
      </c>
      <c r="B21" s="2" t="s">
        <v>133</v>
      </c>
      <c r="F21" s="7"/>
      <c r="G21" s="7"/>
      <c r="H21" s="7"/>
      <c r="I21" s="7"/>
      <c r="J21" s="7"/>
      <c r="K21" s="7"/>
      <c r="L21" s="7"/>
      <c r="M21" s="7"/>
      <c r="N21" s="7"/>
      <c r="O21" s="38">
        <v>9</v>
      </c>
    </row>
    <row r="22" spans="1:15" ht="15" customHeight="1">
      <c r="A22" s="38">
        <v>10</v>
      </c>
      <c r="B22" s="2" t="s">
        <v>122</v>
      </c>
      <c r="F22" s="7">
        <v>1714</v>
      </c>
      <c r="G22" s="7">
        <v>160</v>
      </c>
      <c r="H22" s="7">
        <v>635</v>
      </c>
      <c r="I22" s="7">
        <v>291</v>
      </c>
      <c r="J22" s="7">
        <v>242</v>
      </c>
      <c r="K22" s="7">
        <v>128</v>
      </c>
      <c r="L22" s="7">
        <v>38</v>
      </c>
      <c r="M22" s="7">
        <v>161</v>
      </c>
      <c r="N22" s="7">
        <v>59</v>
      </c>
      <c r="O22" s="38">
        <v>10</v>
      </c>
    </row>
    <row r="23" spans="1:15" ht="15" customHeight="1">
      <c r="A23" s="38">
        <v>11</v>
      </c>
      <c r="B23" s="2" t="s">
        <v>123</v>
      </c>
      <c r="F23" s="7">
        <v>12047.5</v>
      </c>
      <c r="G23" s="7">
        <v>730.8</v>
      </c>
      <c r="H23" s="7">
        <v>8763.2000000000007</v>
      </c>
      <c r="I23" s="7">
        <v>796.2</v>
      </c>
      <c r="J23" s="7">
        <v>940.5</v>
      </c>
      <c r="K23" s="7">
        <v>346.9</v>
      </c>
      <c r="L23" s="7">
        <v>75.7</v>
      </c>
      <c r="M23" s="7">
        <v>266.3</v>
      </c>
      <c r="N23" s="7">
        <v>127.9</v>
      </c>
      <c r="O23" s="38">
        <v>11</v>
      </c>
    </row>
    <row r="24" spans="1:15" ht="15" customHeight="1">
      <c r="A24" s="38">
        <v>12</v>
      </c>
      <c r="B24" s="2" t="s">
        <v>124</v>
      </c>
      <c r="F24" s="7">
        <v>3243235</v>
      </c>
      <c r="G24" s="7">
        <v>133927</v>
      </c>
      <c r="H24" s="7">
        <v>2453824</v>
      </c>
      <c r="I24" s="7">
        <v>212988</v>
      </c>
      <c r="J24" s="7">
        <v>249277</v>
      </c>
      <c r="K24" s="7">
        <v>74247</v>
      </c>
      <c r="L24" s="7">
        <v>17590</v>
      </c>
      <c r="M24" s="7">
        <v>74902</v>
      </c>
      <c r="N24" s="7">
        <v>26480</v>
      </c>
      <c r="O24" s="38">
        <v>12</v>
      </c>
    </row>
    <row r="25" spans="1:15" ht="30" customHeight="1">
      <c r="A25" s="38">
        <v>13</v>
      </c>
      <c r="B25" s="2" t="s">
        <v>134</v>
      </c>
      <c r="F25" s="7"/>
      <c r="G25" s="7"/>
      <c r="H25" s="7"/>
      <c r="I25" s="7"/>
      <c r="J25" s="7"/>
      <c r="K25" s="7"/>
      <c r="L25" s="7"/>
      <c r="O25" s="38">
        <v>13</v>
      </c>
    </row>
    <row r="26" spans="1:15" ht="15" customHeight="1">
      <c r="A26" s="38">
        <v>14</v>
      </c>
      <c r="B26" s="2" t="s">
        <v>122</v>
      </c>
      <c r="F26" s="7">
        <v>6930</v>
      </c>
      <c r="G26" s="7">
        <v>1829</v>
      </c>
      <c r="H26" s="7">
        <v>1776</v>
      </c>
      <c r="I26" s="7">
        <v>682</v>
      </c>
      <c r="J26" s="7">
        <v>146</v>
      </c>
      <c r="K26" s="7">
        <v>63</v>
      </c>
      <c r="L26" s="7">
        <v>38</v>
      </c>
      <c r="M26" s="7">
        <v>2171</v>
      </c>
      <c r="N26" s="7">
        <v>225</v>
      </c>
      <c r="O26" s="38">
        <v>14</v>
      </c>
    </row>
    <row r="27" spans="1:15" ht="15" customHeight="1">
      <c r="A27" s="38">
        <v>15</v>
      </c>
      <c r="B27" s="2" t="s">
        <v>123</v>
      </c>
      <c r="F27" s="7">
        <v>34543.800000000003</v>
      </c>
      <c r="G27" s="7">
        <v>11663.9</v>
      </c>
      <c r="H27" s="7">
        <v>9805.5</v>
      </c>
      <c r="I27" s="7">
        <v>2610.6999999999998</v>
      </c>
      <c r="J27" s="7">
        <v>539.5</v>
      </c>
      <c r="K27" s="7">
        <v>298.7</v>
      </c>
      <c r="L27" s="7">
        <v>75</v>
      </c>
      <c r="M27" s="7">
        <v>7077.8</v>
      </c>
      <c r="N27" s="7">
        <v>2472.6999999999998</v>
      </c>
      <c r="O27" s="38">
        <v>15</v>
      </c>
    </row>
    <row r="28" spans="1:15" ht="15" customHeight="1">
      <c r="A28" s="38">
        <v>16</v>
      </c>
      <c r="B28" s="2" t="s">
        <v>124</v>
      </c>
      <c r="F28" s="7">
        <v>1580219</v>
      </c>
      <c r="G28" s="7">
        <v>441107</v>
      </c>
      <c r="H28" s="7">
        <v>490815</v>
      </c>
      <c r="I28" s="7">
        <v>176221</v>
      </c>
      <c r="J28" s="7">
        <v>41406</v>
      </c>
      <c r="K28" s="7">
        <v>18874</v>
      </c>
      <c r="L28" s="7">
        <v>5637</v>
      </c>
      <c r="M28" s="7">
        <v>349205</v>
      </c>
      <c r="N28" s="7">
        <v>56954</v>
      </c>
      <c r="O28" s="38">
        <v>16</v>
      </c>
    </row>
    <row r="29" spans="1:15" ht="30" customHeight="1">
      <c r="A29" s="38">
        <v>17</v>
      </c>
      <c r="B29" s="2" t="s">
        <v>135</v>
      </c>
      <c r="F29" s="7"/>
      <c r="G29" s="7"/>
      <c r="H29" s="7"/>
      <c r="I29" s="7"/>
      <c r="J29" s="7"/>
      <c r="K29" s="7"/>
      <c r="L29" s="7"/>
      <c r="O29" s="38">
        <v>17</v>
      </c>
    </row>
    <row r="30" spans="1:15" ht="15" customHeight="1">
      <c r="A30" s="38">
        <v>18</v>
      </c>
      <c r="B30" s="2" t="s">
        <v>122</v>
      </c>
      <c r="F30" s="7">
        <v>14944</v>
      </c>
      <c r="G30" s="7">
        <v>4375</v>
      </c>
      <c r="H30" s="7">
        <v>4414</v>
      </c>
      <c r="I30" s="7">
        <v>1985</v>
      </c>
      <c r="J30" s="7">
        <v>817</v>
      </c>
      <c r="K30" s="7">
        <v>658</v>
      </c>
      <c r="L30" s="7">
        <v>244</v>
      </c>
      <c r="M30" s="7">
        <v>1967</v>
      </c>
      <c r="N30" s="7">
        <v>484</v>
      </c>
      <c r="O30" s="38">
        <v>18</v>
      </c>
    </row>
    <row r="31" spans="1:15" ht="15" customHeight="1">
      <c r="A31" s="38">
        <v>19</v>
      </c>
      <c r="B31" s="2" t="s">
        <v>123</v>
      </c>
      <c r="F31" s="7">
        <v>120495.3</v>
      </c>
      <c r="G31" s="7">
        <v>36134.1</v>
      </c>
      <c r="H31" s="7">
        <v>65944.800000000003</v>
      </c>
      <c r="I31" s="7">
        <v>5442.1</v>
      </c>
      <c r="J31" s="7">
        <v>3666.2</v>
      </c>
      <c r="K31" s="7">
        <v>3057</v>
      </c>
      <c r="L31" s="7">
        <v>444.6</v>
      </c>
      <c r="M31" s="7">
        <v>3609.4</v>
      </c>
      <c r="N31" s="7">
        <v>2197.1</v>
      </c>
      <c r="O31" s="38">
        <v>19</v>
      </c>
    </row>
    <row r="32" spans="1:15" ht="15" customHeight="1">
      <c r="A32" s="38">
        <v>20</v>
      </c>
      <c r="B32" s="2" t="s">
        <v>124</v>
      </c>
      <c r="F32" s="7">
        <v>11181355</v>
      </c>
      <c r="G32" s="7">
        <v>2501319</v>
      </c>
      <c r="H32" s="7">
        <v>6566723</v>
      </c>
      <c r="I32" s="7">
        <v>725495</v>
      </c>
      <c r="J32" s="7">
        <v>474032</v>
      </c>
      <c r="K32" s="7">
        <v>345256</v>
      </c>
      <c r="L32" s="7">
        <v>79399</v>
      </c>
      <c r="M32" s="7">
        <v>324182</v>
      </c>
      <c r="N32" s="7">
        <v>164949</v>
      </c>
      <c r="O32" s="38">
        <v>20</v>
      </c>
    </row>
    <row r="33" spans="1:15" ht="30" customHeight="1">
      <c r="A33" s="38"/>
      <c r="B33" s="2" t="s">
        <v>136</v>
      </c>
      <c r="F33" s="7"/>
      <c r="G33" s="7"/>
      <c r="H33" s="7"/>
      <c r="I33" s="7"/>
      <c r="J33" s="7"/>
      <c r="K33" s="7"/>
      <c r="L33" s="7"/>
      <c r="O33" s="38"/>
    </row>
    <row r="34" spans="1:15" ht="15" customHeight="1">
      <c r="A34" s="38">
        <v>21</v>
      </c>
      <c r="B34" s="2" t="s">
        <v>137</v>
      </c>
      <c r="F34" s="7"/>
      <c r="G34" s="7"/>
      <c r="H34" s="7"/>
      <c r="I34" s="7"/>
      <c r="J34" s="7"/>
      <c r="K34" s="7"/>
      <c r="L34" s="7"/>
      <c r="O34" s="38">
        <v>21</v>
      </c>
    </row>
    <row r="35" spans="1:15" ht="15" customHeight="1">
      <c r="A35" s="38">
        <v>22</v>
      </c>
      <c r="B35" s="2" t="s">
        <v>138</v>
      </c>
      <c r="F35" s="7">
        <v>3584</v>
      </c>
      <c r="G35" s="7">
        <v>1269</v>
      </c>
      <c r="H35" s="7">
        <v>1311</v>
      </c>
      <c r="I35" s="7">
        <v>333</v>
      </c>
      <c r="J35" s="7">
        <v>164</v>
      </c>
      <c r="K35" s="7">
        <v>139</v>
      </c>
      <c r="L35" s="7">
        <v>35</v>
      </c>
      <c r="M35" s="7">
        <v>237</v>
      </c>
      <c r="N35" s="7">
        <v>96</v>
      </c>
      <c r="O35" s="38">
        <v>22</v>
      </c>
    </row>
    <row r="36" spans="1:15" ht="15" customHeight="1">
      <c r="A36" s="38">
        <v>23</v>
      </c>
      <c r="B36" s="2" t="s">
        <v>139</v>
      </c>
      <c r="F36" s="7">
        <v>40286.1</v>
      </c>
      <c r="G36" s="7">
        <v>12109.6</v>
      </c>
      <c r="H36" s="7">
        <v>23507.5</v>
      </c>
      <c r="I36" s="7">
        <v>1315.4</v>
      </c>
      <c r="J36" s="7">
        <v>940.3</v>
      </c>
      <c r="K36" s="7">
        <v>1062.4000000000001</v>
      </c>
      <c r="L36" s="7">
        <v>93.5</v>
      </c>
      <c r="M36" s="7">
        <v>746.8</v>
      </c>
      <c r="N36" s="7">
        <v>510.6</v>
      </c>
      <c r="O36" s="38">
        <v>23</v>
      </c>
    </row>
    <row r="37" spans="1:15" ht="15" customHeight="1">
      <c r="A37" s="38">
        <v>24</v>
      </c>
      <c r="B37" s="2" t="s">
        <v>140</v>
      </c>
      <c r="F37" s="7">
        <v>3950664</v>
      </c>
      <c r="G37" s="7">
        <v>977966</v>
      </c>
      <c r="H37" s="7">
        <v>2448619</v>
      </c>
      <c r="I37" s="7">
        <v>165550</v>
      </c>
      <c r="J37" s="7">
        <v>111447</v>
      </c>
      <c r="K37" s="7">
        <v>110342</v>
      </c>
      <c r="L37" s="7">
        <v>16723</v>
      </c>
      <c r="M37" s="7">
        <v>79157</v>
      </c>
      <c r="N37" s="7">
        <v>40860</v>
      </c>
      <c r="O37" s="38">
        <v>24</v>
      </c>
    </row>
    <row r="38" spans="1:15" ht="30" customHeight="1">
      <c r="A38" s="38">
        <v>25</v>
      </c>
      <c r="B38" s="2" t="s">
        <v>141</v>
      </c>
      <c r="F38" s="7"/>
      <c r="G38" s="7"/>
      <c r="H38" s="7"/>
      <c r="I38" s="7"/>
      <c r="J38" s="7"/>
      <c r="K38" s="7"/>
      <c r="L38" s="7"/>
      <c r="O38" s="38">
        <v>25</v>
      </c>
    </row>
    <row r="39" spans="1:15" ht="15" customHeight="1">
      <c r="A39" s="38">
        <v>26</v>
      </c>
      <c r="B39" s="2" t="s">
        <v>138</v>
      </c>
      <c r="F39" s="7">
        <v>7170</v>
      </c>
      <c r="G39" s="7">
        <v>2615</v>
      </c>
      <c r="H39" s="7">
        <v>1766</v>
      </c>
      <c r="I39" s="7">
        <v>805</v>
      </c>
      <c r="J39" s="7">
        <v>300</v>
      </c>
      <c r="K39" s="7">
        <v>257</v>
      </c>
      <c r="L39" s="7">
        <v>75</v>
      </c>
      <c r="M39" s="7">
        <v>1085</v>
      </c>
      <c r="N39" s="7">
        <v>267</v>
      </c>
      <c r="O39" s="38">
        <v>26</v>
      </c>
    </row>
    <row r="40" spans="1:15" ht="15" customHeight="1">
      <c r="A40" s="38">
        <v>27</v>
      </c>
      <c r="B40" s="2" t="s">
        <v>139</v>
      </c>
      <c r="F40" s="7">
        <v>69678.7</v>
      </c>
      <c r="G40" s="7">
        <v>21450.2</v>
      </c>
      <c r="H40" s="7">
        <v>36876.199999999997</v>
      </c>
      <c r="I40" s="7">
        <v>3335.7</v>
      </c>
      <c r="J40" s="7">
        <v>2107.8000000000002</v>
      </c>
      <c r="K40" s="7">
        <v>1724.2</v>
      </c>
      <c r="L40" s="7">
        <v>244.8</v>
      </c>
      <c r="M40" s="7">
        <v>2380.6999999999998</v>
      </c>
      <c r="N40" s="7">
        <v>1559.1</v>
      </c>
      <c r="O40" s="38">
        <v>27</v>
      </c>
    </row>
    <row r="41" spans="1:15" ht="15" customHeight="1">
      <c r="A41" s="38">
        <v>28</v>
      </c>
      <c r="B41" s="2" t="s">
        <v>140</v>
      </c>
      <c r="F41" s="7">
        <v>5271119</v>
      </c>
      <c r="G41" s="7">
        <v>1256536</v>
      </c>
      <c r="H41" s="7">
        <v>2877103</v>
      </c>
      <c r="I41" s="7">
        <v>402728</v>
      </c>
      <c r="J41" s="7">
        <v>235202</v>
      </c>
      <c r="K41" s="7">
        <v>177401</v>
      </c>
      <c r="L41" s="7">
        <v>40388</v>
      </c>
      <c r="M41" s="7">
        <v>174146</v>
      </c>
      <c r="N41" s="7">
        <v>107615</v>
      </c>
      <c r="O41" s="38">
        <v>28</v>
      </c>
    </row>
    <row r="42" spans="1:15" ht="30" customHeight="1">
      <c r="A42" s="38">
        <v>29</v>
      </c>
      <c r="B42" s="2" t="s">
        <v>142</v>
      </c>
      <c r="F42" s="7"/>
      <c r="G42" s="7"/>
      <c r="H42" s="7"/>
      <c r="I42" s="7"/>
      <c r="J42" s="7"/>
      <c r="K42" s="7"/>
      <c r="L42" s="7"/>
      <c r="O42" s="38">
        <v>29</v>
      </c>
    </row>
    <row r="43" spans="1:15">
      <c r="A43" s="38">
        <v>30</v>
      </c>
      <c r="B43" s="2" t="s">
        <v>138</v>
      </c>
      <c r="F43" s="7">
        <v>508</v>
      </c>
      <c r="G43" s="7">
        <v>21</v>
      </c>
      <c r="H43" s="7">
        <v>163</v>
      </c>
      <c r="I43" s="7">
        <v>85</v>
      </c>
      <c r="J43" s="7">
        <v>71</v>
      </c>
      <c r="K43" s="7">
        <v>51</v>
      </c>
      <c r="L43" s="7">
        <v>14</v>
      </c>
      <c r="M43" s="7">
        <v>90</v>
      </c>
      <c r="N43" s="7">
        <v>13</v>
      </c>
      <c r="O43" s="38">
        <v>30</v>
      </c>
    </row>
    <row r="44" spans="1:15" ht="16.5">
      <c r="A44" s="38">
        <v>31</v>
      </c>
      <c r="B44" s="2" t="s">
        <v>139</v>
      </c>
      <c r="F44" s="7">
        <v>2256.4</v>
      </c>
      <c r="G44" s="7">
        <v>47</v>
      </c>
      <c r="H44" s="7">
        <v>1477.5</v>
      </c>
      <c r="I44" s="7">
        <v>256.8</v>
      </c>
      <c r="J44" s="7">
        <v>180</v>
      </c>
      <c r="K44" s="7">
        <v>109.8</v>
      </c>
      <c r="L44" s="7">
        <v>30.2</v>
      </c>
      <c r="M44" s="7">
        <v>134.30000000000001</v>
      </c>
      <c r="N44" s="7">
        <v>20.8</v>
      </c>
      <c r="O44" s="38">
        <v>31</v>
      </c>
    </row>
    <row r="45" spans="1:15">
      <c r="A45" s="38">
        <v>32</v>
      </c>
      <c r="B45" s="2" t="s">
        <v>140</v>
      </c>
      <c r="F45" s="7">
        <v>731286</v>
      </c>
      <c r="G45" s="7">
        <v>12047</v>
      </c>
      <c r="H45" s="7">
        <v>512431</v>
      </c>
      <c r="I45" s="7">
        <v>72225</v>
      </c>
      <c r="J45" s="7">
        <v>50215</v>
      </c>
      <c r="K45" s="7">
        <v>30446</v>
      </c>
      <c r="L45" s="7">
        <v>10020</v>
      </c>
      <c r="M45" s="7">
        <v>38246</v>
      </c>
      <c r="N45" s="7">
        <v>5656</v>
      </c>
      <c r="O45" s="38">
        <v>32</v>
      </c>
    </row>
    <row r="46" spans="1:15" ht="30" customHeight="1">
      <c r="A46" s="38">
        <v>33</v>
      </c>
      <c r="B46" s="2" t="s">
        <v>143</v>
      </c>
      <c r="F46" s="7"/>
      <c r="G46" s="7"/>
      <c r="H46" s="7"/>
      <c r="I46" s="7"/>
      <c r="J46" s="7"/>
      <c r="K46" s="7"/>
      <c r="L46" s="7"/>
      <c r="O46" s="38">
        <v>33</v>
      </c>
    </row>
    <row r="47" spans="1:15">
      <c r="A47" s="38">
        <v>34</v>
      </c>
      <c r="B47" s="2" t="s">
        <v>122</v>
      </c>
      <c r="F47" s="7">
        <v>2803</v>
      </c>
      <c r="G47" s="7">
        <v>221</v>
      </c>
      <c r="H47" s="7">
        <v>682</v>
      </c>
      <c r="I47" s="7">
        <v>573</v>
      </c>
      <c r="J47" s="7">
        <v>430</v>
      </c>
      <c r="K47" s="7">
        <v>196</v>
      </c>
      <c r="L47" s="7">
        <v>64</v>
      </c>
      <c r="M47" s="7">
        <v>560</v>
      </c>
      <c r="N47" s="7">
        <v>77</v>
      </c>
      <c r="O47" s="38">
        <v>34</v>
      </c>
    </row>
    <row r="48" spans="1:15" ht="16.5">
      <c r="A48" s="38">
        <v>35</v>
      </c>
      <c r="B48" s="2" t="s">
        <v>123</v>
      </c>
      <c r="F48" s="7">
        <v>12812.3</v>
      </c>
      <c r="G48" s="7">
        <v>865.8</v>
      </c>
      <c r="H48" s="7">
        <v>6312.6</v>
      </c>
      <c r="I48" s="7">
        <v>1766.4</v>
      </c>
      <c r="J48" s="7">
        <v>1554.5</v>
      </c>
      <c r="K48" s="7">
        <v>497.1</v>
      </c>
      <c r="L48" s="7">
        <v>190.3</v>
      </c>
      <c r="M48" s="7">
        <v>1347.5</v>
      </c>
      <c r="N48" s="7">
        <v>278.10000000000002</v>
      </c>
      <c r="O48" s="38">
        <v>35</v>
      </c>
    </row>
    <row r="49" spans="1:15">
      <c r="A49" s="38">
        <v>36</v>
      </c>
      <c r="B49" s="2" t="s">
        <v>124</v>
      </c>
      <c r="F49" s="7">
        <v>3620128</v>
      </c>
      <c r="G49" s="7">
        <v>144379</v>
      </c>
      <c r="H49" s="7">
        <v>1927584</v>
      </c>
      <c r="I49" s="7">
        <v>529710</v>
      </c>
      <c r="J49" s="7">
        <v>456393</v>
      </c>
      <c r="K49" s="7">
        <v>129811</v>
      </c>
      <c r="L49" s="7">
        <v>52446</v>
      </c>
      <c r="M49" s="7">
        <v>335068</v>
      </c>
      <c r="N49" s="7">
        <v>44737</v>
      </c>
      <c r="O49" s="38">
        <v>36</v>
      </c>
    </row>
    <row r="50" spans="1:15" ht="30" customHeight="1">
      <c r="A50" s="38"/>
      <c r="B50" s="2" t="s">
        <v>62</v>
      </c>
      <c r="F50" s="7"/>
      <c r="G50" s="7"/>
      <c r="H50" s="7"/>
      <c r="I50" s="7"/>
      <c r="J50" s="7"/>
      <c r="K50" s="7"/>
      <c r="L50" s="7"/>
      <c r="O50" s="38"/>
    </row>
    <row r="51" spans="1:15">
      <c r="A51" s="38">
        <v>37</v>
      </c>
      <c r="B51" s="2" t="s">
        <v>144</v>
      </c>
      <c r="F51" s="7"/>
      <c r="G51" s="7"/>
      <c r="H51" s="7"/>
      <c r="I51" s="7"/>
      <c r="J51" s="7"/>
      <c r="K51" s="7"/>
      <c r="L51" s="7"/>
      <c r="O51" s="38">
        <v>37</v>
      </c>
    </row>
    <row r="52" spans="1:15" ht="15" customHeight="1">
      <c r="A52" s="38">
        <v>38</v>
      </c>
      <c r="B52" s="2" t="s">
        <v>122</v>
      </c>
      <c r="F52" s="7">
        <v>3713</v>
      </c>
      <c r="G52" s="7">
        <v>318</v>
      </c>
      <c r="H52" s="7">
        <v>1127</v>
      </c>
      <c r="I52" s="7">
        <v>698</v>
      </c>
      <c r="J52" s="7">
        <v>591</v>
      </c>
      <c r="K52" s="7">
        <v>247</v>
      </c>
      <c r="L52" s="7">
        <v>82</v>
      </c>
      <c r="M52" s="7">
        <v>550</v>
      </c>
      <c r="N52" s="7">
        <v>100</v>
      </c>
      <c r="O52" s="38">
        <v>38</v>
      </c>
    </row>
    <row r="53" spans="1:15" ht="16.5">
      <c r="A53" s="38">
        <v>39</v>
      </c>
      <c r="B53" s="2" t="s">
        <v>123</v>
      </c>
      <c r="F53" s="7">
        <v>21099.200000000001</v>
      </c>
      <c r="G53" s="7">
        <v>1890.5</v>
      </c>
      <c r="H53" s="7">
        <v>10917.2</v>
      </c>
      <c r="I53" s="7">
        <v>2555.6999999999998</v>
      </c>
      <c r="J53" s="7">
        <v>2795.7</v>
      </c>
      <c r="K53" s="7">
        <v>775.5</v>
      </c>
      <c r="L53" s="7">
        <v>282.3</v>
      </c>
      <c r="M53" s="7">
        <v>1444</v>
      </c>
      <c r="N53" s="7">
        <v>438.3</v>
      </c>
      <c r="O53" s="38">
        <v>39</v>
      </c>
    </row>
    <row r="54" spans="1:15">
      <c r="A54" s="38">
        <v>40</v>
      </c>
      <c r="B54" s="2" t="s">
        <v>124</v>
      </c>
      <c r="F54" s="7">
        <v>6059966</v>
      </c>
      <c r="G54" s="7">
        <v>261786</v>
      </c>
      <c r="H54" s="7">
        <v>3483855</v>
      </c>
      <c r="I54" s="7">
        <v>777386</v>
      </c>
      <c r="J54" s="7">
        <v>808203</v>
      </c>
      <c r="K54" s="7">
        <v>200612</v>
      </c>
      <c r="L54" s="7">
        <v>82903</v>
      </c>
      <c r="M54" s="7">
        <v>361851</v>
      </c>
      <c r="N54" s="7">
        <v>83370</v>
      </c>
      <c r="O54" s="38">
        <v>40</v>
      </c>
    </row>
    <row r="55" spans="1:15" ht="30" customHeight="1">
      <c r="A55" s="38">
        <v>41</v>
      </c>
      <c r="B55" s="2" t="s">
        <v>145</v>
      </c>
      <c r="F55" s="7"/>
      <c r="G55" s="7"/>
      <c r="H55" s="7"/>
      <c r="I55" s="7"/>
      <c r="J55" s="7"/>
      <c r="K55" s="7"/>
      <c r="L55" s="7"/>
      <c r="O55" s="38">
        <v>41</v>
      </c>
    </row>
    <row r="56" spans="1:15">
      <c r="A56" s="38">
        <v>42</v>
      </c>
      <c r="B56" s="2" t="s">
        <v>122</v>
      </c>
      <c r="F56" s="7">
        <v>8596</v>
      </c>
      <c r="G56" s="7">
        <v>4054</v>
      </c>
      <c r="H56" s="7">
        <v>2446</v>
      </c>
      <c r="I56" s="7">
        <v>40</v>
      </c>
      <c r="J56" s="7">
        <v>18</v>
      </c>
      <c r="K56" s="7">
        <v>23</v>
      </c>
      <c r="L56" s="7">
        <v>7</v>
      </c>
      <c r="M56" s="7">
        <v>1755</v>
      </c>
      <c r="N56" s="7">
        <v>253</v>
      </c>
      <c r="O56" s="38">
        <v>42</v>
      </c>
    </row>
    <row r="57" spans="1:15" ht="16.5">
      <c r="A57" s="38">
        <v>43</v>
      </c>
      <c r="B57" s="2" t="s">
        <v>123</v>
      </c>
      <c r="F57" s="7">
        <v>84515.7</v>
      </c>
      <c r="G57" s="7">
        <v>31155.4</v>
      </c>
      <c r="H57" s="7">
        <v>44881.7</v>
      </c>
      <c r="I57" s="7">
        <v>345.1</v>
      </c>
      <c r="J57" s="7">
        <v>102</v>
      </c>
      <c r="K57" s="7">
        <v>172.4</v>
      </c>
      <c r="L57" s="7">
        <v>22.4</v>
      </c>
      <c r="M57" s="7">
        <v>4897.1000000000004</v>
      </c>
      <c r="N57" s="7">
        <v>2939.6</v>
      </c>
      <c r="O57" s="38">
        <v>43</v>
      </c>
    </row>
    <row r="58" spans="1:15">
      <c r="A58" s="38">
        <v>44</v>
      </c>
      <c r="B58" s="2" t="s">
        <v>124</v>
      </c>
      <c r="F58" s="7">
        <v>6842907</v>
      </c>
      <c r="G58" s="7">
        <v>2072891</v>
      </c>
      <c r="H58" s="7">
        <v>4017959</v>
      </c>
      <c r="I58" s="7">
        <v>35786</v>
      </c>
      <c r="J58" s="7">
        <v>11598</v>
      </c>
      <c r="K58" s="7">
        <v>18611</v>
      </c>
      <c r="L58" s="7">
        <v>4666</v>
      </c>
      <c r="M58" s="7">
        <v>562405</v>
      </c>
      <c r="N58" s="7">
        <v>118991</v>
      </c>
      <c r="O58" s="38">
        <v>44</v>
      </c>
    </row>
    <row r="59" spans="1:15" ht="153" customHeight="1">
      <c r="A59" s="165" t="s">
        <v>486</v>
      </c>
      <c r="B59" s="40"/>
      <c r="C59" s="40"/>
      <c r="D59" s="40"/>
      <c r="E59" s="40"/>
      <c r="F59" s="40"/>
      <c r="G59" s="40"/>
      <c r="I59" s="40" t="s">
        <v>486</v>
      </c>
      <c r="J59" s="40"/>
      <c r="K59" s="40"/>
      <c r="L59" s="40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543</v>
      </c>
      <c r="C1" s="35"/>
      <c r="D1" s="35"/>
      <c r="E1" s="35"/>
      <c r="F1" s="35"/>
      <c r="G1" s="35"/>
      <c r="H1" s="35"/>
      <c r="I1" s="35" t="s">
        <v>543</v>
      </c>
      <c r="J1" s="35"/>
      <c r="K1" s="35"/>
      <c r="L1" s="35"/>
    </row>
    <row r="2" spans="1:44" ht="21.75" customHeight="1">
      <c r="A2" s="35" t="s">
        <v>248</v>
      </c>
      <c r="C2" s="35"/>
      <c r="D2" s="35"/>
      <c r="E2" s="35"/>
      <c r="F2" s="35"/>
      <c r="G2" s="35"/>
      <c r="H2" s="35"/>
      <c r="I2" s="35" t="s">
        <v>248</v>
      </c>
      <c r="J2" s="35"/>
      <c r="K2" s="35"/>
      <c r="L2" s="35"/>
    </row>
    <row r="3" spans="1:44" ht="22.5" customHeight="1">
      <c r="A3" s="35" t="s">
        <v>249</v>
      </c>
      <c r="C3" s="35"/>
      <c r="D3" s="35"/>
      <c r="E3" s="35"/>
      <c r="F3" s="35"/>
      <c r="G3" s="35"/>
      <c r="H3" s="35"/>
      <c r="I3" s="35" t="s">
        <v>249</v>
      </c>
      <c r="J3" s="35"/>
      <c r="K3" s="35"/>
      <c r="L3" s="35"/>
    </row>
    <row r="4" spans="1:44" ht="30" customHeight="1">
      <c r="A4" s="36" t="s">
        <v>38</v>
      </c>
      <c r="C4" s="36"/>
      <c r="D4" s="36"/>
      <c r="E4" s="36"/>
      <c r="F4" s="36"/>
      <c r="G4" s="36"/>
      <c r="H4" s="36"/>
      <c r="I4" s="36" t="s">
        <v>38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5" t="s">
        <v>107</v>
      </c>
      <c r="G5" s="347" t="s">
        <v>108</v>
      </c>
      <c r="H5" s="348"/>
      <c r="I5" s="37" t="s">
        <v>131</v>
      </c>
      <c r="J5" s="37"/>
      <c r="K5" s="37"/>
      <c r="L5" s="37"/>
      <c r="M5" s="42"/>
      <c r="N5" s="42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9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9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9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9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9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20"/>
      <c r="N11" s="317"/>
      <c r="O11" s="351"/>
    </row>
    <row r="12" spans="1:44" ht="55.5" customHeight="1">
      <c r="A12" s="38">
        <v>1</v>
      </c>
      <c r="B12" s="2" t="s">
        <v>77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38">
        <v>2</v>
      </c>
      <c r="B13" s="2" t="s">
        <v>118</v>
      </c>
      <c r="F13" s="7">
        <v>22992</v>
      </c>
      <c r="G13" s="7">
        <v>5600</v>
      </c>
      <c r="H13" s="7">
        <v>6888</v>
      </c>
      <c r="I13" s="7">
        <v>2901</v>
      </c>
      <c r="J13" s="7">
        <v>1431</v>
      </c>
      <c r="K13" s="7">
        <v>715</v>
      </c>
      <c r="L13" s="7">
        <v>357</v>
      </c>
      <c r="M13" s="7">
        <v>4363</v>
      </c>
      <c r="N13" s="7">
        <v>737</v>
      </c>
      <c r="O13" s="38">
        <v>2</v>
      </c>
    </row>
    <row r="14" spans="1:44" ht="15" customHeight="1">
      <c r="A14" s="38">
        <v>3</v>
      </c>
      <c r="B14" s="2" t="s">
        <v>119</v>
      </c>
      <c r="F14" s="7">
        <v>159989.70000000001</v>
      </c>
      <c r="G14" s="7">
        <v>41183.599999999999</v>
      </c>
      <c r="H14" s="7">
        <v>81697.8</v>
      </c>
      <c r="I14" s="7">
        <v>9686.4</v>
      </c>
      <c r="J14" s="7">
        <v>6736.3</v>
      </c>
      <c r="K14" s="7">
        <v>3339.9</v>
      </c>
      <c r="L14" s="7">
        <v>799.5</v>
      </c>
      <c r="M14" s="7">
        <v>11565.6</v>
      </c>
      <c r="N14" s="7">
        <v>4980.6000000000004</v>
      </c>
      <c r="O14" s="38">
        <v>3</v>
      </c>
    </row>
    <row r="15" spans="1:44" ht="15" customHeight="1">
      <c r="A15" s="38">
        <v>4</v>
      </c>
      <c r="B15" s="2" t="s">
        <v>120</v>
      </c>
      <c r="F15" s="7">
        <v>18817635</v>
      </c>
      <c r="G15" s="7">
        <v>2727105</v>
      </c>
      <c r="H15" s="7">
        <v>11167202</v>
      </c>
      <c r="I15" s="7">
        <v>1626953</v>
      </c>
      <c r="J15" s="7">
        <v>1295290</v>
      </c>
      <c r="K15" s="7">
        <v>493397</v>
      </c>
      <c r="L15" s="7">
        <v>171234</v>
      </c>
      <c r="M15" s="7">
        <v>1027610</v>
      </c>
      <c r="N15" s="7">
        <v>308844</v>
      </c>
      <c r="O15" s="38">
        <v>4</v>
      </c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O16" s="38"/>
    </row>
    <row r="17" spans="1:15" ht="15" customHeight="1">
      <c r="A17" s="38">
        <v>5</v>
      </c>
      <c r="B17" s="2" t="s">
        <v>132</v>
      </c>
      <c r="F17" s="7"/>
      <c r="G17" s="7"/>
      <c r="H17" s="7"/>
      <c r="I17" s="7"/>
      <c r="J17" s="7"/>
      <c r="K17" s="7"/>
      <c r="L17" s="7"/>
      <c r="O17" s="38">
        <v>5</v>
      </c>
    </row>
    <row r="18" spans="1:15" ht="15" customHeight="1">
      <c r="A18" s="38">
        <v>6</v>
      </c>
      <c r="B18" s="2" t="s">
        <v>122</v>
      </c>
      <c r="F18" s="7">
        <v>297</v>
      </c>
      <c r="G18" s="7">
        <v>10</v>
      </c>
      <c r="H18" s="7">
        <v>101</v>
      </c>
      <c r="I18" s="7">
        <v>45</v>
      </c>
      <c r="J18" s="7">
        <v>85</v>
      </c>
      <c r="K18" s="7">
        <v>19</v>
      </c>
      <c r="L18" s="7">
        <v>9</v>
      </c>
      <c r="M18" s="7">
        <v>20</v>
      </c>
      <c r="N18" s="7">
        <v>8</v>
      </c>
      <c r="O18" s="38">
        <v>6</v>
      </c>
    </row>
    <row r="19" spans="1:15" ht="15" customHeight="1">
      <c r="A19" s="38">
        <v>7</v>
      </c>
      <c r="B19" s="2" t="s">
        <v>123</v>
      </c>
      <c r="F19" s="7">
        <v>4745.5</v>
      </c>
      <c r="G19" s="7">
        <v>34.700000000000003</v>
      </c>
      <c r="H19" s="7">
        <v>2800.7</v>
      </c>
      <c r="I19" s="7">
        <v>554.20000000000005</v>
      </c>
      <c r="J19" s="7">
        <v>936.7</v>
      </c>
      <c r="K19" s="7">
        <v>144.80000000000001</v>
      </c>
      <c r="L19" s="7">
        <v>82.4</v>
      </c>
      <c r="M19" s="7">
        <v>50.8</v>
      </c>
      <c r="N19" s="7">
        <v>141.19999999999999</v>
      </c>
      <c r="O19" s="38">
        <v>7</v>
      </c>
    </row>
    <row r="20" spans="1:15" ht="15" customHeight="1">
      <c r="A20" s="38">
        <v>8</v>
      </c>
      <c r="B20" s="2" t="s">
        <v>124</v>
      </c>
      <c r="F20" s="7">
        <v>1761826</v>
      </c>
      <c r="G20" s="7">
        <v>14489</v>
      </c>
      <c r="H20" s="7">
        <v>1158709</v>
      </c>
      <c r="I20" s="7">
        <v>193433</v>
      </c>
      <c r="J20" s="7">
        <v>274763</v>
      </c>
      <c r="K20" s="7">
        <v>39630</v>
      </c>
      <c r="L20" s="7">
        <v>27667</v>
      </c>
      <c r="M20" s="7">
        <v>17056</v>
      </c>
      <c r="N20" s="7">
        <v>36079</v>
      </c>
      <c r="O20" s="38">
        <v>8</v>
      </c>
    </row>
    <row r="21" spans="1:15" ht="30" customHeight="1">
      <c r="A21" s="38">
        <v>9</v>
      </c>
      <c r="B21" s="2" t="s">
        <v>133</v>
      </c>
      <c r="F21" s="7"/>
      <c r="G21" s="7"/>
      <c r="H21" s="7"/>
      <c r="I21" s="7"/>
      <c r="J21" s="7"/>
      <c r="K21" s="7"/>
      <c r="L21" s="7"/>
      <c r="O21" s="38">
        <v>9</v>
      </c>
    </row>
    <row r="22" spans="1:15" ht="15" customHeight="1">
      <c r="A22" s="38">
        <v>10</v>
      </c>
      <c r="B22" s="2" t="s">
        <v>122</v>
      </c>
      <c r="F22" s="7">
        <v>1430</v>
      </c>
      <c r="G22" s="7">
        <v>116</v>
      </c>
      <c r="H22" s="7">
        <v>563</v>
      </c>
      <c r="I22" s="7">
        <v>241</v>
      </c>
      <c r="J22" s="7">
        <v>203</v>
      </c>
      <c r="K22" s="7">
        <v>87</v>
      </c>
      <c r="L22" s="7">
        <v>36</v>
      </c>
      <c r="M22" s="7">
        <v>139</v>
      </c>
      <c r="N22" s="7">
        <v>45</v>
      </c>
      <c r="O22" s="38">
        <v>10</v>
      </c>
    </row>
    <row r="23" spans="1:15" ht="15" customHeight="1">
      <c r="A23" s="38">
        <v>11</v>
      </c>
      <c r="B23" s="2" t="s">
        <v>123</v>
      </c>
      <c r="F23" s="7">
        <v>10096</v>
      </c>
      <c r="G23" s="7">
        <v>540.20000000000005</v>
      </c>
      <c r="H23" s="7">
        <v>7363.8</v>
      </c>
      <c r="I23" s="7">
        <v>707.4</v>
      </c>
      <c r="J23" s="7">
        <v>825.4</v>
      </c>
      <c r="K23" s="7">
        <v>245.9</v>
      </c>
      <c r="L23" s="7">
        <v>73.7</v>
      </c>
      <c r="M23" s="7">
        <v>241.9</v>
      </c>
      <c r="N23" s="7">
        <v>97.7</v>
      </c>
      <c r="O23" s="38">
        <v>11</v>
      </c>
    </row>
    <row r="24" spans="1:15" ht="15" customHeight="1">
      <c r="A24" s="38">
        <v>12</v>
      </c>
      <c r="B24" s="2" t="s">
        <v>124</v>
      </c>
      <c r="F24" s="7">
        <v>2773337</v>
      </c>
      <c r="G24" s="7">
        <v>107896</v>
      </c>
      <c r="H24" s="7">
        <v>2091257</v>
      </c>
      <c r="I24" s="7">
        <v>189962</v>
      </c>
      <c r="J24" s="7">
        <v>220502</v>
      </c>
      <c r="K24" s="7">
        <v>57653</v>
      </c>
      <c r="L24" s="7">
        <v>17127</v>
      </c>
      <c r="M24" s="7">
        <v>67871</v>
      </c>
      <c r="N24" s="7">
        <v>21069</v>
      </c>
      <c r="O24" s="38">
        <v>12</v>
      </c>
    </row>
    <row r="25" spans="1:15" ht="30" customHeight="1">
      <c r="A25" s="38">
        <v>13</v>
      </c>
      <c r="B25" s="2" t="s">
        <v>134</v>
      </c>
      <c r="F25" s="7"/>
      <c r="G25" s="7"/>
      <c r="H25" s="7"/>
      <c r="I25" s="7"/>
      <c r="J25" s="7"/>
      <c r="K25" s="7"/>
      <c r="L25" s="7"/>
      <c r="O25" s="38">
        <v>13</v>
      </c>
    </row>
    <row r="26" spans="1:15" ht="15" customHeight="1">
      <c r="A26" s="38">
        <v>14</v>
      </c>
      <c r="B26" s="2" t="s">
        <v>122</v>
      </c>
      <c r="F26" s="7">
        <v>6506</v>
      </c>
      <c r="G26" s="7">
        <v>1664</v>
      </c>
      <c r="H26" s="7">
        <v>1685</v>
      </c>
      <c r="I26" s="7">
        <v>637</v>
      </c>
      <c r="J26" s="7">
        <v>139</v>
      </c>
      <c r="K26" s="7">
        <v>50</v>
      </c>
      <c r="L26" s="7">
        <v>38</v>
      </c>
      <c r="M26" s="7">
        <v>2074</v>
      </c>
      <c r="N26" s="7">
        <v>219</v>
      </c>
      <c r="O26" s="38">
        <v>14</v>
      </c>
    </row>
    <row r="27" spans="1:15" ht="15" customHeight="1">
      <c r="A27" s="38">
        <v>15</v>
      </c>
      <c r="B27" s="2" t="s">
        <v>123</v>
      </c>
      <c r="F27" s="7">
        <v>30922.2</v>
      </c>
      <c r="G27" s="7">
        <v>9599.1</v>
      </c>
      <c r="H27" s="7">
        <v>8945.2999999999993</v>
      </c>
      <c r="I27" s="7">
        <v>2380.3000000000002</v>
      </c>
      <c r="J27" s="7">
        <v>528.79999999999995</v>
      </c>
      <c r="K27" s="7">
        <v>202.5</v>
      </c>
      <c r="L27" s="7">
        <v>75</v>
      </c>
      <c r="M27" s="7">
        <v>6731.8</v>
      </c>
      <c r="N27" s="7">
        <v>2459.4</v>
      </c>
      <c r="O27" s="38">
        <v>15</v>
      </c>
    </row>
    <row r="28" spans="1:15" ht="15" customHeight="1">
      <c r="A28" s="38">
        <v>16</v>
      </c>
      <c r="B28" s="2" t="s">
        <v>124</v>
      </c>
      <c r="F28" s="7">
        <v>1436798</v>
      </c>
      <c r="G28" s="7">
        <v>378509</v>
      </c>
      <c r="H28" s="7">
        <v>451162</v>
      </c>
      <c r="I28" s="7">
        <v>157388</v>
      </c>
      <c r="J28" s="7">
        <v>39967</v>
      </c>
      <c r="K28" s="7">
        <v>13255</v>
      </c>
      <c r="L28" s="7">
        <v>5637</v>
      </c>
      <c r="M28" s="7">
        <v>334382</v>
      </c>
      <c r="N28" s="7">
        <v>56498</v>
      </c>
      <c r="O28" s="38">
        <v>16</v>
      </c>
    </row>
    <row r="29" spans="1:15" ht="30" customHeight="1">
      <c r="A29" s="38">
        <v>17</v>
      </c>
      <c r="B29" s="2" t="s">
        <v>135</v>
      </c>
      <c r="F29" s="7"/>
      <c r="G29" s="7"/>
      <c r="H29" s="7"/>
      <c r="I29" s="7"/>
      <c r="J29" s="7"/>
      <c r="K29" s="7"/>
      <c r="L29" s="7"/>
      <c r="O29" s="38">
        <v>17</v>
      </c>
    </row>
    <row r="30" spans="1:15" ht="15" customHeight="1">
      <c r="A30" s="38">
        <v>18</v>
      </c>
      <c r="B30" s="2" t="s">
        <v>122</v>
      </c>
      <c r="F30" s="7">
        <v>12591</v>
      </c>
      <c r="G30" s="7">
        <v>3643</v>
      </c>
      <c r="H30" s="7">
        <v>3938</v>
      </c>
      <c r="I30" s="7">
        <v>1544</v>
      </c>
      <c r="J30" s="7">
        <v>689</v>
      </c>
      <c r="K30" s="7">
        <v>448</v>
      </c>
      <c r="L30" s="7">
        <v>222</v>
      </c>
      <c r="M30" s="7">
        <v>1703</v>
      </c>
      <c r="N30" s="7">
        <v>404</v>
      </c>
      <c r="O30" s="38">
        <v>18</v>
      </c>
    </row>
    <row r="31" spans="1:15" ht="15" customHeight="1">
      <c r="A31" s="38">
        <v>19</v>
      </c>
      <c r="B31" s="2" t="s">
        <v>123</v>
      </c>
      <c r="F31" s="7">
        <v>103547.7</v>
      </c>
      <c r="G31" s="7">
        <v>30331.5</v>
      </c>
      <c r="H31" s="7">
        <v>57135.3</v>
      </c>
      <c r="I31" s="7">
        <v>4601.3</v>
      </c>
      <c r="J31" s="7">
        <v>3289.1</v>
      </c>
      <c r="K31" s="7">
        <v>2402</v>
      </c>
      <c r="L31" s="7">
        <v>408.2</v>
      </c>
      <c r="M31" s="7">
        <v>3335.2</v>
      </c>
      <c r="N31" s="7">
        <v>2045.1</v>
      </c>
      <c r="O31" s="38">
        <v>19</v>
      </c>
    </row>
    <row r="32" spans="1:15" ht="15" customHeight="1">
      <c r="A32" s="38">
        <v>20</v>
      </c>
      <c r="B32" s="2" t="s">
        <v>124</v>
      </c>
      <c r="F32" s="7">
        <v>9760968</v>
      </c>
      <c r="G32" s="7">
        <v>2122943</v>
      </c>
      <c r="H32" s="7">
        <v>5778155</v>
      </c>
      <c r="I32" s="7">
        <v>632625</v>
      </c>
      <c r="J32" s="7">
        <v>408861</v>
      </c>
      <c r="K32" s="7">
        <v>288388</v>
      </c>
      <c r="L32" s="7">
        <v>74813</v>
      </c>
      <c r="M32" s="7">
        <v>300995</v>
      </c>
      <c r="N32" s="7">
        <v>154188</v>
      </c>
      <c r="O32" s="38">
        <v>20</v>
      </c>
    </row>
    <row r="33" spans="1:15" ht="30" customHeight="1">
      <c r="A33" s="38"/>
      <c r="B33" s="2" t="s">
        <v>136</v>
      </c>
      <c r="F33" s="7"/>
      <c r="G33" s="7"/>
      <c r="H33" s="7"/>
      <c r="I33" s="7"/>
      <c r="J33" s="7"/>
      <c r="K33" s="7"/>
      <c r="L33" s="7"/>
      <c r="O33" s="38"/>
    </row>
    <row r="34" spans="1:15" ht="15" customHeight="1">
      <c r="A34" s="38">
        <v>21</v>
      </c>
      <c r="B34" s="2" t="s">
        <v>137</v>
      </c>
      <c r="F34" s="7"/>
      <c r="G34" s="7"/>
      <c r="H34" s="7"/>
      <c r="I34" s="7"/>
      <c r="J34" s="7"/>
      <c r="K34" s="7"/>
      <c r="L34" s="7"/>
      <c r="O34" s="38">
        <v>21</v>
      </c>
    </row>
    <row r="35" spans="1:15" ht="15" customHeight="1">
      <c r="A35" s="38">
        <v>22</v>
      </c>
      <c r="B35" s="2" t="s">
        <v>138</v>
      </c>
      <c r="F35" s="7">
        <v>2983</v>
      </c>
      <c r="G35" s="7">
        <v>1020</v>
      </c>
      <c r="H35" s="7">
        <v>1124</v>
      </c>
      <c r="I35" s="7">
        <v>271</v>
      </c>
      <c r="J35" s="7">
        <v>140</v>
      </c>
      <c r="K35" s="7">
        <v>101</v>
      </c>
      <c r="L35" s="7">
        <v>31</v>
      </c>
      <c r="M35" s="7">
        <v>212</v>
      </c>
      <c r="N35" s="7">
        <v>84</v>
      </c>
      <c r="O35" s="38">
        <v>22</v>
      </c>
    </row>
    <row r="36" spans="1:15" ht="15" customHeight="1">
      <c r="A36" s="38">
        <v>23</v>
      </c>
      <c r="B36" s="2" t="s">
        <v>139</v>
      </c>
      <c r="F36" s="7">
        <v>34590.800000000003</v>
      </c>
      <c r="G36" s="7">
        <v>9527.2999999999993</v>
      </c>
      <c r="H36" s="7">
        <v>21012.799999999999</v>
      </c>
      <c r="I36" s="7">
        <v>1123.5999999999999</v>
      </c>
      <c r="J36" s="7">
        <v>845.4</v>
      </c>
      <c r="K36" s="7">
        <v>844.9</v>
      </c>
      <c r="L36" s="7">
        <v>84.3</v>
      </c>
      <c r="M36" s="7">
        <v>679.8</v>
      </c>
      <c r="N36" s="7">
        <v>472.7</v>
      </c>
      <c r="O36" s="38">
        <v>23</v>
      </c>
    </row>
    <row r="37" spans="1:15" ht="15" customHeight="1">
      <c r="A37" s="38">
        <v>24</v>
      </c>
      <c r="B37" s="2" t="s">
        <v>140</v>
      </c>
      <c r="F37" s="7">
        <v>3434403</v>
      </c>
      <c r="G37" s="7">
        <v>793097</v>
      </c>
      <c r="H37" s="7">
        <v>2190799</v>
      </c>
      <c r="I37" s="7">
        <v>140732</v>
      </c>
      <c r="J37" s="7">
        <v>94730</v>
      </c>
      <c r="K37" s="7">
        <v>88223</v>
      </c>
      <c r="L37" s="7">
        <v>14406</v>
      </c>
      <c r="M37" s="7">
        <v>73846</v>
      </c>
      <c r="N37" s="7">
        <v>38570</v>
      </c>
      <c r="O37" s="38">
        <v>24</v>
      </c>
    </row>
    <row r="38" spans="1:15" ht="30" customHeight="1">
      <c r="A38" s="38">
        <v>25</v>
      </c>
      <c r="B38" s="2" t="s">
        <v>141</v>
      </c>
      <c r="F38" s="7"/>
      <c r="G38" s="7"/>
      <c r="H38" s="7"/>
      <c r="I38" s="7"/>
      <c r="J38" s="7"/>
      <c r="K38" s="7"/>
      <c r="L38" s="7"/>
      <c r="O38" s="38">
        <v>25</v>
      </c>
    </row>
    <row r="39" spans="1:15" ht="15" customHeight="1">
      <c r="A39" s="38">
        <v>26</v>
      </c>
      <c r="B39" s="2" t="s">
        <v>138</v>
      </c>
      <c r="F39" s="7">
        <v>6253</v>
      </c>
      <c r="G39" s="7">
        <v>2231</v>
      </c>
      <c r="H39" s="7">
        <v>1619</v>
      </c>
      <c r="I39" s="7">
        <v>671</v>
      </c>
      <c r="J39" s="7">
        <v>252</v>
      </c>
      <c r="K39" s="7">
        <v>188</v>
      </c>
      <c r="L39" s="7">
        <v>68</v>
      </c>
      <c r="M39" s="7">
        <v>1003</v>
      </c>
      <c r="N39" s="7">
        <v>221</v>
      </c>
      <c r="O39" s="38">
        <v>26</v>
      </c>
    </row>
    <row r="40" spans="1:15" ht="15" customHeight="1">
      <c r="A40" s="38">
        <v>27</v>
      </c>
      <c r="B40" s="2" t="s">
        <v>139</v>
      </c>
      <c r="F40" s="7">
        <v>59783.6</v>
      </c>
      <c r="G40" s="7">
        <v>18559.7</v>
      </c>
      <c r="H40" s="7">
        <v>31229.200000000001</v>
      </c>
      <c r="I40" s="7">
        <v>2802.7</v>
      </c>
      <c r="J40" s="7">
        <v>1878.5</v>
      </c>
      <c r="K40" s="7">
        <v>1361.2</v>
      </c>
      <c r="L40" s="7">
        <v>231.5</v>
      </c>
      <c r="M40" s="7">
        <v>2261.4</v>
      </c>
      <c r="N40" s="7">
        <v>1459.4</v>
      </c>
      <c r="O40" s="38">
        <v>27</v>
      </c>
    </row>
    <row r="41" spans="1:15" ht="15" customHeight="1">
      <c r="A41" s="38">
        <v>28</v>
      </c>
      <c r="B41" s="2" t="s">
        <v>140</v>
      </c>
      <c r="F41" s="7">
        <v>4615595</v>
      </c>
      <c r="G41" s="7">
        <v>1098138</v>
      </c>
      <c r="H41" s="7">
        <v>2506442</v>
      </c>
      <c r="I41" s="7">
        <v>351874</v>
      </c>
      <c r="J41" s="7">
        <v>199359</v>
      </c>
      <c r="K41" s="7">
        <v>154005</v>
      </c>
      <c r="L41" s="7">
        <v>39421</v>
      </c>
      <c r="M41" s="7">
        <v>165522</v>
      </c>
      <c r="N41" s="7">
        <v>100834</v>
      </c>
      <c r="O41" s="38">
        <v>28</v>
      </c>
    </row>
    <row r="42" spans="1:15" ht="30" customHeight="1">
      <c r="A42" s="38">
        <v>29</v>
      </c>
      <c r="B42" s="2" t="s">
        <v>142</v>
      </c>
      <c r="F42" s="7"/>
      <c r="G42" s="7"/>
      <c r="H42" s="7"/>
      <c r="I42" s="7"/>
      <c r="J42" s="7"/>
      <c r="K42" s="7"/>
      <c r="L42" s="7"/>
      <c r="O42" s="38">
        <v>29</v>
      </c>
    </row>
    <row r="43" spans="1:15">
      <c r="A43" s="38">
        <v>30</v>
      </c>
      <c r="B43" s="2" t="s">
        <v>138</v>
      </c>
      <c r="F43" s="7">
        <v>423</v>
      </c>
      <c r="G43" s="7">
        <v>15</v>
      </c>
      <c r="H43" s="7">
        <v>144</v>
      </c>
      <c r="I43" s="7">
        <v>74</v>
      </c>
      <c r="J43" s="7">
        <v>55</v>
      </c>
      <c r="K43" s="7">
        <v>39</v>
      </c>
      <c r="L43" s="7">
        <v>12</v>
      </c>
      <c r="M43" s="7">
        <v>74</v>
      </c>
      <c r="N43" s="7">
        <v>10</v>
      </c>
      <c r="O43" s="38">
        <v>30</v>
      </c>
    </row>
    <row r="44" spans="1:15" ht="16.5">
      <c r="A44" s="38">
        <v>31</v>
      </c>
      <c r="B44" s="2" t="s">
        <v>139</v>
      </c>
      <c r="F44" s="7">
        <v>1880.7</v>
      </c>
      <c r="G44" s="7">
        <v>26.3</v>
      </c>
      <c r="H44" s="7">
        <v>1219.7</v>
      </c>
      <c r="I44" s="7">
        <v>238.4</v>
      </c>
      <c r="J44" s="7">
        <v>159.19999999999999</v>
      </c>
      <c r="K44" s="7">
        <v>83.7</v>
      </c>
      <c r="L44" s="7">
        <v>27.4</v>
      </c>
      <c r="M44" s="7">
        <v>110.3</v>
      </c>
      <c r="N44" s="7">
        <v>15.7</v>
      </c>
      <c r="O44" s="38">
        <v>31</v>
      </c>
    </row>
    <row r="45" spans="1:15">
      <c r="A45" s="38">
        <v>32</v>
      </c>
      <c r="B45" s="2" t="s">
        <v>140</v>
      </c>
      <c r="F45" s="7">
        <v>609065</v>
      </c>
      <c r="G45" s="7">
        <v>7012</v>
      </c>
      <c r="H45" s="7">
        <v>419085</v>
      </c>
      <c r="I45" s="7">
        <v>66822</v>
      </c>
      <c r="J45" s="7">
        <v>43524</v>
      </c>
      <c r="K45" s="7">
        <v>25897</v>
      </c>
      <c r="L45" s="7">
        <v>9564</v>
      </c>
      <c r="M45" s="7">
        <v>32716</v>
      </c>
      <c r="N45" s="7">
        <v>4445</v>
      </c>
      <c r="O45" s="38">
        <v>32</v>
      </c>
    </row>
    <row r="46" spans="1:15" ht="30" customHeight="1">
      <c r="A46" s="38">
        <v>33</v>
      </c>
      <c r="B46" s="2" t="s">
        <v>143</v>
      </c>
      <c r="F46" s="7"/>
      <c r="G46" s="7"/>
      <c r="H46" s="7"/>
      <c r="I46" s="7"/>
      <c r="J46" s="7"/>
      <c r="K46" s="7"/>
      <c r="L46" s="7"/>
      <c r="O46" s="38">
        <v>33</v>
      </c>
    </row>
    <row r="47" spans="1:15">
      <c r="A47" s="38">
        <v>34</v>
      </c>
      <c r="B47" s="2" t="s">
        <v>122</v>
      </c>
      <c r="F47" s="7">
        <v>2168</v>
      </c>
      <c r="G47" s="7">
        <v>167</v>
      </c>
      <c r="H47" s="7">
        <v>601</v>
      </c>
      <c r="I47" s="7">
        <v>434</v>
      </c>
      <c r="J47" s="7">
        <v>315</v>
      </c>
      <c r="K47" s="7">
        <v>111</v>
      </c>
      <c r="L47" s="7">
        <v>52</v>
      </c>
      <c r="M47" s="7">
        <v>427</v>
      </c>
      <c r="N47" s="7">
        <v>61</v>
      </c>
      <c r="O47" s="38">
        <v>34</v>
      </c>
    </row>
    <row r="48" spans="1:15" ht="16.5">
      <c r="A48" s="38">
        <v>35</v>
      </c>
      <c r="B48" s="2" t="s">
        <v>123</v>
      </c>
      <c r="F48" s="7">
        <v>10678.5</v>
      </c>
      <c r="G48" s="7">
        <v>678</v>
      </c>
      <c r="H48" s="7">
        <v>5452.7</v>
      </c>
      <c r="I48" s="7">
        <v>1443.1</v>
      </c>
      <c r="J48" s="7">
        <v>1156.3</v>
      </c>
      <c r="K48" s="7">
        <v>344.8</v>
      </c>
      <c r="L48" s="7">
        <v>160.30000000000001</v>
      </c>
      <c r="M48" s="7">
        <v>1206</v>
      </c>
      <c r="N48" s="7">
        <v>237.3</v>
      </c>
      <c r="O48" s="38">
        <v>35</v>
      </c>
    </row>
    <row r="49" spans="1:15">
      <c r="A49" s="38">
        <v>36</v>
      </c>
      <c r="B49" s="2" t="s">
        <v>124</v>
      </c>
      <c r="F49" s="7">
        <v>3084706</v>
      </c>
      <c r="G49" s="7">
        <v>103268</v>
      </c>
      <c r="H49" s="7">
        <v>1687919</v>
      </c>
      <c r="I49" s="7">
        <v>453545</v>
      </c>
      <c r="J49" s="7">
        <v>351197</v>
      </c>
      <c r="K49" s="7">
        <v>94471</v>
      </c>
      <c r="L49" s="7">
        <v>45990</v>
      </c>
      <c r="M49" s="7">
        <v>307306</v>
      </c>
      <c r="N49" s="7">
        <v>41010</v>
      </c>
      <c r="O49" s="38">
        <v>36</v>
      </c>
    </row>
    <row r="50" spans="1:15" ht="30" customHeight="1">
      <c r="A50" s="38"/>
      <c r="B50" s="2" t="s">
        <v>62</v>
      </c>
      <c r="F50" s="7"/>
      <c r="G50" s="7"/>
      <c r="H50" s="7"/>
      <c r="I50" s="7"/>
      <c r="J50" s="7"/>
      <c r="K50" s="7"/>
      <c r="L50" s="7"/>
      <c r="O50" s="38"/>
    </row>
    <row r="51" spans="1:15">
      <c r="A51" s="38">
        <v>37</v>
      </c>
      <c r="B51" s="2" t="s">
        <v>144</v>
      </c>
      <c r="F51" s="7"/>
      <c r="G51" s="7"/>
      <c r="H51" s="7"/>
      <c r="I51" s="7"/>
      <c r="J51" s="7"/>
      <c r="K51" s="7"/>
      <c r="L51" s="7"/>
      <c r="O51" s="38">
        <v>37</v>
      </c>
    </row>
    <row r="52" spans="1:15" ht="15" customHeight="1">
      <c r="A52" s="38">
        <v>38</v>
      </c>
      <c r="B52" s="2" t="s">
        <v>122</v>
      </c>
      <c r="F52" s="7">
        <v>2935</v>
      </c>
      <c r="G52" s="7">
        <v>230</v>
      </c>
      <c r="H52" s="7">
        <v>963</v>
      </c>
      <c r="I52" s="7">
        <v>555</v>
      </c>
      <c r="J52" s="7">
        <v>442</v>
      </c>
      <c r="K52" s="7">
        <v>146</v>
      </c>
      <c r="L52" s="7">
        <v>68</v>
      </c>
      <c r="M52" s="7">
        <v>445</v>
      </c>
      <c r="N52" s="7">
        <v>86</v>
      </c>
      <c r="O52" s="38">
        <v>38</v>
      </c>
    </row>
    <row r="53" spans="1:15" ht="16.5">
      <c r="A53" s="38">
        <v>39</v>
      </c>
      <c r="B53" s="2" t="s">
        <v>123</v>
      </c>
      <c r="F53" s="7">
        <v>17333.400000000001</v>
      </c>
      <c r="G53" s="7">
        <v>1176.3</v>
      </c>
      <c r="H53" s="7">
        <v>9325.5</v>
      </c>
      <c r="I53" s="7">
        <v>2143.6999999999998</v>
      </c>
      <c r="J53" s="7">
        <v>2215</v>
      </c>
      <c r="K53" s="7">
        <v>535.20000000000005</v>
      </c>
      <c r="L53" s="7">
        <v>252.1</v>
      </c>
      <c r="M53" s="7">
        <v>1287.5999999999999</v>
      </c>
      <c r="N53" s="7">
        <v>398</v>
      </c>
      <c r="O53" s="38">
        <v>39</v>
      </c>
    </row>
    <row r="54" spans="1:15">
      <c r="A54" s="38">
        <v>40</v>
      </c>
      <c r="B54" s="2" t="s">
        <v>124</v>
      </c>
      <c r="F54" s="7">
        <v>5220104</v>
      </c>
      <c r="G54" s="7">
        <v>189587</v>
      </c>
      <c r="H54" s="7">
        <v>3075389</v>
      </c>
      <c r="I54" s="7">
        <v>676812</v>
      </c>
      <c r="J54" s="7">
        <v>650485</v>
      </c>
      <c r="K54" s="7">
        <v>145810</v>
      </c>
      <c r="L54" s="7">
        <v>76076</v>
      </c>
      <c r="M54" s="7">
        <v>326488</v>
      </c>
      <c r="N54" s="7">
        <v>79457</v>
      </c>
      <c r="O54" s="38">
        <v>40</v>
      </c>
    </row>
    <row r="55" spans="1:15" ht="30" customHeight="1">
      <c r="A55" s="38">
        <v>41</v>
      </c>
      <c r="B55" s="2" t="s">
        <v>145</v>
      </c>
      <c r="F55" s="7"/>
      <c r="G55" s="7"/>
      <c r="H55" s="7"/>
      <c r="I55" s="7"/>
      <c r="J55" s="7"/>
      <c r="K55" s="7"/>
      <c r="L55" s="7"/>
      <c r="O55" s="38">
        <v>41</v>
      </c>
    </row>
    <row r="56" spans="1:15">
      <c r="A56" s="38">
        <v>42</v>
      </c>
      <c r="B56" s="2" t="s">
        <v>122</v>
      </c>
      <c r="F56" s="7">
        <v>7337</v>
      </c>
      <c r="G56" s="7">
        <v>3399</v>
      </c>
      <c r="H56" s="7">
        <v>2092</v>
      </c>
      <c r="I56" s="7">
        <v>38</v>
      </c>
      <c r="J56" s="7">
        <v>18</v>
      </c>
      <c r="K56" s="7">
        <v>19</v>
      </c>
      <c r="L56" s="7">
        <v>4</v>
      </c>
      <c r="M56" s="7">
        <v>1566</v>
      </c>
      <c r="N56" s="7">
        <v>201</v>
      </c>
      <c r="O56" s="38">
        <v>42</v>
      </c>
    </row>
    <row r="57" spans="1:15" ht="16.5">
      <c r="A57" s="38">
        <v>43</v>
      </c>
      <c r="B57" s="2" t="s">
        <v>123</v>
      </c>
      <c r="F57" s="7">
        <v>72117.7</v>
      </c>
      <c r="G57" s="7">
        <v>25881.599999999999</v>
      </c>
      <c r="H57" s="7">
        <v>38359.699999999997</v>
      </c>
      <c r="I57" s="7">
        <v>342.2</v>
      </c>
      <c r="J57" s="7">
        <v>102</v>
      </c>
      <c r="K57" s="7">
        <v>96.1</v>
      </c>
      <c r="L57" s="7">
        <v>18.8</v>
      </c>
      <c r="M57" s="7">
        <v>4512.3</v>
      </c>
      <c r="N57" s="7">
        <v>2805</v>
      </c>
      <c r="O57" s="38">
        <v>43</v>
      </c>
    </row>
    <row r="58" spans="1:15">
      <c r="A58" s="38">
        <v>44</v>
      </c>
      <c r="B58" s="2" t="s">
        <v>124</v>
      </c>
      <c r="F58" s="7">
        <v>5974333</v>
      </c>
      <c r="G58" s="7">
        <v>1714127</v>
      </c>
      <c r="H58" s="7">
        <v>3572752</v>
      </c>
      <c r="I58" s="7">
        <v>35116</v>
      </c>
      <c r="J58" s="7">
        <v>11598</v>
      </c>
      <c r="K58" s="7">
        <v>12108</v>
      </c>
      <c r="L58" s="7">
        <v>3431</v>
      </c>
      <c r="M58" s="7">
        <v>515029</v>
      </c>
      <c r="N58" s="7">
        <v>110172</v>
      </c>
      <c r="O58" s="38">
        <v>44</v>
      </c>
    </row>
    <row r="59" spans="1:15" ht="153" customHeight="1">
      <c r="A59" s="165" t="s">
        <v>486</v>
      </c>
      <c r="B59" s="40"/>
      <c r="C59" s="40"/>
      <c r="D59" s="40"/>
      <c r="E59" s="40"/>
      <c r="F59" s="40"/>
      <c r="G59" s="40"/>
      <c r="I59" s="40" t="s">
        <v>486</v>
      </c>
      <c r="J59" s="40"/>
      <c r="K59" s="40"/>
      <c r="L59" s="40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showGridLines="0" zoomScaleNormal="100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256" width="11.42578125" style="2"/>
    <col min="257" max="257" width="14.7109375" style="2" customWidth="1"/>
    <col min="258" max="258" width="7.7109375" style="2" customWidth="1"/>
    <col min="259" max="259" width="5.7109375" style="2" customWidth="1"/>
    <col min="260" max="260" width="8.7109375" style="2" customWidth="1"/>
    <col min="261" max="261" width="35.28515625" style="2" customWidth="1"/>
    <col min="262" max="262" width="30.7109375" style="2" customWidth="1"/>
    <col min="263" max="270" width="21.7109375" style="2" customWidth="1"/>
    <col min="271" max="271" width="15.7109375" style="2" customWidth="1"/>
    <col min="272" max="512" width="11.42578125" style="2"/>
    <col min="513" max="513" width="14.7109375" style="2" customWidth="1"/>
    <col min="514" max="514" width="7.7109375" style="2" customWidth="1"/>
    <col min="515" max="515" width="5.7109375" style="2" customWidth="1"/>
    <col min="516" max="516" width="8.7109375" style="2" customWidth="1"/>
    <col min="517" max="517" width="35.28515625" style="2" customWidth="1"/>
    <col min="518" max="518" width="30.7109375" style="2" customWidth="1"/>
    <col min="519" max="526" width="21.7109375" style="2" customWidth="1"/>
    <col min="527" max="527" width="15.7109375" style="2" customWidth="1"/>
    <col min="528" max="768" width="11.42578125" style="2"/>
    <col min="769" max="769" width="14.7109375" style="2" customWidth="1"/>
    <col min="770" max="770" width="7.7109375" style="2" customWidth="1"/>
    <col min="771" max="771" width="5.7109375" style="2" customWidth="1"/>
    <col min="772" max="772" width="8.7109375" style="2" customWidth="1"/>
    <col min="773" max="773" width="35.28515625" style="2" customWidth="1"/>
    <col min="774" max="774" width="30.7109375" style="2" customWidth="1"/>
    <col min="775" max="782" width="21.7109375" style="2" customWidth="1"/>
    <col min="783" max="783" width="15.7109375" style="2" customWidth="1"/>
    <col min="784" max="1024" width="11.42578125" style="2"/>
    <col min="1025" max="1025" width="14.7109375" style="2" customWidth="1"/>
    <col min="1026" max="1026" width="7.7109375" style="2" customWidth="1"/>
    <col min="1027" max="1027" width="5.7109375" style="2" customWidth="1"/>
    <col min="1028" max="1028" width="8.7109375" style="2" customWidth="1"/>
    <col min="1029" max="1029" width="35.28515625" style="2" customWidth="1"/>
    <col min="1030" max="1030" width="30.7109375" style="2" customWidth="1"/>
    <col min="1031" max="1038" width="21.7109375" style="2" customWidth="1"/>
    <col min="1039" max="1039" width="15.7109375" style="2" customWidth="1"/>
    <col min="1040" max="1280" width="11.42578125" style="2"/>
    <col min="1281" max="1281" width="14.7109375" style="2" customWidth="1"/>
    <col min="1282" max="1282" width="7.7109375" style="2" customWidth="1"/>
    <col min="1283" max="1283" width="5.7109375" style="2" customWidth="1"/>
    <col min="1284" max="1284" width="8.7109375" style="2" customWidth="1"/>
    <col min="1285" max="1285" width="35.28515625" style="2" customWidth="1"/>
    <col min="1286" max="1286" width="30.7109375" style="2" customWidth="1"/>
    <col min="1287" max="1294" width="21.7109375" style="2" customWidth="1"/>
    <col min="1295" max="1295" width="15.7109375" style="2" customWidth="1"/>
    <col min="1296" max="1536" width="11.42578125" style="2"/>
    <col min="1537" max="1537" width="14.7109375" style="2" customWidth="1"/>
    <col min="1538" max="1538" width="7.7109375" style="2" customWidth="1"/>
    <col min="1539" max="1539" width="5.7109375" style="2" customWidth="1"/>
    <col min="1540" max="1540" width="8.7109375" style="2" customWidth="1"/>
    <col min="1541" max="1541" width="35.28515625" style="2" customWidth="1"/>
    <col min="1542" max="1542" width="30.7109375" style="2" customWidth="1"/>
    <col min="1543" max="1550" width="21.7109375" style="2" customWidth="1"/>
    <col min="1551" max="1551" width="15.7109375" style="2" customWidth="1"/>
    <col min="1552" max="1792" width="11.42578125" style="2"/>
    <col min="1793" max="1793" width="14.7109375" style="2" customWidth="1"/>
    <col min="1794" max="1794" width="7.7109375" style="2" customWidth="1"/>
    <col min="1795" max="1795" width="5.7109375" style="2" customWidth="1"/>
    <col min="1796" max="1796" width="8.7109375" style="2" customWidth="1"/>
    <col min="1797" max="1797" width="35.28515625" style="2" customWidth="1"/>
    <col min="1798" max="1798" width="30.7109375" style="2" customWidth="1"/>
    <col min="1799" max="1806" width="21.7109375" style="2" customWidth="1"/>
    <col min="1807" max="1807" width="15.7109375" style="2" customWidth="1"/>
    <col min="1808" max="2048" width="11.42578125" style="2"/>
    <col min="2049" max="2049" width="14.7109375" style="2" customWidth="1"/>
    <col min="2050" max="2050" width="7.7109375" style="2" customWidth="1"/>
    <col min="2051" max="2051" width="5.7109375" style="2" customWidth="1"/>
    <col min="2052" max="2052" width="8.7109375" style="2" customWidth="1"/>
    <col min="2053" max="2053" width="35.28515625" style="2" customWidth="1"/>
    <col min="2054" max="2054" width="30.7109375" style="2" customWidth="1"/>
    <col min="2055" max="2062" width="21.7109375" style="2" customWidth="1"/>
    <col min="2063" max="2063" width="15.7109375" style="2" customWidth="1"/>
    <col min="2064" max="2304" width="11.42578125" style="2"/>
    <col min="2305" max="2305" width="14.7109375" style="2" customWidth="1"/>
    <col min="2306" max="2306" width="7.7109375" style="2" customWidth="1"/>
    <col min="2307" max="2307" width="5.7109375" style="2" customWidth="1"/>
    <col min="2308" max="2308" width="8.7109375" style="2" customWidth="1"/>
    <col min="2309" max="2309" width="35.28515625" style="2" customWidth="1"/>
    <col min="2310" max="2310" width="30.7109375" style="2" customWidth="1"/>
    <col min="2311" max="2318" width="21.7109375" style="2" customWidth="1"/>
    <col min="2319" max="2319" width="15.7109375" style="2" customWidth="1"/>
    <col min="2320" max="2560" width="11.42578125" style="2"/>
    <col min="2561" max="2561" width="14.7109375" style="2" customWidth="1"/>
    <col min="2562" max="2562" width="7.7109375" style="2" customWidth="1"/>
    <col min="2563" max="2563" width="5.7109375" style="2" customWidth="1"/>
    <col min="2564" max="2564" width="8.7109375" style="2" customWidth="1"/>
    <col min="2565" max="2565" width="35.28515625" style="2" customWidth="1"/>
    <col min="2566" max="2566" width="30.7109375" style="2" customWidth="1"/>
    <col min="2567" max="2574" width="21.7109375" style="2" customWidth="1"/>
    <col min="2575" max="2575" width="15.7109375" style="2" customWidth="1"/>
    <col min="2576" max="2816" width="11.42578125" style="2"/>
    <col min="2817" max="2817" width="14.7109375" style="2" customWidth="1"/>
    <col min="2818" max="2818" width="7.7109375" style="2" customWidth="1"/>
    <col min="2819" max="2819" width="5.7109375" style="2" customWidth="1"/>
    <col min="2820" max="2820" width="8.7109375" style="2" customWidth="1"/>
    <col min="2821" max="2821" width="35.28515625" style="2" customWidth="1"/>
    <col min="2822" max="2822" width="30.7109375" style="2" customWidth="1"/>
    <col min="2823" max="2830" width="21.7109375" style="2" customWidth="1"/>
    <col min="2831" max="2831" width="15.7109375" style="2" customWidth="1"/>
    <col min="2832" max="3072" width="11.42578125" style="2"/>
    <col min="3073" max="3073" width="14.7109375" style="2" customWidth="1"/>
    <col min="3074" max="3074" width="7.7109375" style="2" customWidth="1"/>
    <col min="3075" max="3075" width="5.7109375" style="2" customWidth="1"/>
    <col min="3076" max="3076" width="8.7109375" style="2" customWidth="1"/>
    <col min="3077" max="3077" width="35.28515625" style="2" customWidth="1"/>
    <col min="3078" max="3078" width="30.7109375" style="2" customWidth="1"/>
    <col min="3079" max="3086" width="21.7109375" style="2" customWidth="1"/>
    <col min="3087" max="3087" width="15.7109375" style="2" customWidth="1"/>
    <col min="3088" max="3328" width="11.42578125" style="2"/>
    <col min="3329" max="3329" width="14.7109375" style="2" customWidth="1"/>
    <col min="3330" max="3330" width="7.7109375" style="2" customWidth="1"/>
    <col min="3331" max="3331" width="5.7109375" style="2" customWidth="1"/>
    <col min="3332" max="3332" width="8.7109375" style="2" customWidth="1"/>
    <col min="3333" max="3333" width="35.28515625" style="2" customWidth="1"/>
    <col min="3334" max="3334" width="30.7109375" style="2" customWidth="1"/>
    <col min="3335" max="3342" width="21.7109375" style="2" customWidth="1"/>
    <col min="3343" max="3343" width="15.7109375" style="2" customWidth="1"/>
    <col min="3344" max="3584" width="11.42578125" style="2"/>
    <col min="3585" max="3585" width="14.7109375" style="2" customWidth="1"/>
    <col min="3586" max="3586" width="7.7109375" style="2" customWidth="1"/>
    <col min="3587" max="3587" width="5.7109375" style="2" customWidth="1"/>
    <col min="3588" max="3588" width="8.7109375" style="2" customWidth="1"/>
    <col min="3589" max="3589" width="35.28515625" style="2" customWidth="1"/>
    <col min="3590" max="3590" width="30.7109375" style="2" customWidth="1"/>
    <col min="3591" max="3598" width="21.7109375" style="2" customWidth="1"/>
    <col min="3599" max="3599" width="15.7109375" style="2" customWidth="1"/>
    <col min="3600" max="3840" width="11.42578125" style="2"/>
    <col min="3841" max="3841" width="14.7109375" style="2" customWidth="1"/>
    <col min="3842" max="3842" width="7.7109375" style="2" customWidth="1"/>
    <col min="3843" max="3843" width="5.7109375" style="2" customWidth="1"/>
    <col min="3844" max="3844" width="8.7109375" style="2" customWidth="1"/>
    <col min="3845" max="3845" width="35.28515625" style="2" customWidth="1"/>
    <col min="3846" max="3846" width="30.7109375" style="2" customWidth="1"/>
    <col min="3847" max="3854" width="21.7109375" style="2" customWidth="1"/>
    <col min="3855" max="3855" width="15.7109375" style="2" customWidth="1"/>
    <col min="3856" max="4096" width="11.42578125" style="2"/>
    <col min="4097" max="4097" width="14.7109375" style="2" customWidth="1"/>
    <col min="4098" max="4098" width="7.7109375" style="2" customWidth="1"/>
    <col min="4099" max="4099" width="5.7109375" style="2" customWidth="1"/>
    <col min="4100" max="4100" width="8.7109375" style="2" customWidth="1"/>
    <col min="4101" max="4101" width="35.28515625" style="2" customWidth="1"/>
    <col min="4102" max="4102" width="30.7109375" style="2" customWidth="1"/>
    <col min="4103" max="4110" width="21.7109375" style="2" customWidth="1"/>
    <col min="4111" max="4111" width="15.7109375" style="2" customWidth="1"/>
    <col min="4112" max="4352" width="11.42578125" style="2"/>
    <col min="4353" max="4353" width="14.7109375" style="2" customWidth="1"/>
    <col min="4354" max="4354" width="7.7109375" style="2" customWidth="1"/>
    <col min="4355" max="4355" width="5.7109375" style="2" customWidth="1"/>
    <col min="4356" max="4356" width="8.7109375" style="2" customWidth="1"/>
    <col min="4357" max="4357" width="35.28515625" style="2" customWidth="1"/>
    <col min="4358" max="4358" width="30.7109375" style="2" customWidth="1"/>
    <col min="4359" max="4366" width="21.7109375" style="2" customWidth="1"/>
    <col min="4367" max="4367" width="15.7109375" style="2" customWidth="1"/>
    <col min="4368" max="4608" width="11.42578125" style="2"/>
    <col min="4609" max="4609" width="14.7109375" style="2" customWidth="1"/>
    <col min="4610" max="4610" width="7.7109375" style="2" customWidth="1"/>
    <col min="4611" max="4611" width="5.7109375" style="2" customWidth="1"/>
    <col min="4612" max="4612" width="8.7109375" style="2" customWidth="1"/>
    <col min="4613" max="4613" width="35.28515625" style="2" customWidth="1"/>
    <col min="4614" max="4614" width="30.7109375" style="2" customWidth="1"/>
    <col min="4615" max="4622" width="21.7109375" style="2" customWidth="1"/>
    <col min="4623" max="4623" width="15.7109375" style="2" customWidth="1"/>
    <col min="4624" max="4864" width="11.42578125" style="2"/>
    <col min="4865" max="4865" width="14.7109375" style="2" customWidth="1"/>
    <col min="4866" max="4866" width="7.7109375" style="2" customWidth="1"/>
    <col min="4867" max="4867" width="5.7109375" style="2" customWidth="1"/>
    <col min="4868" max="4868" width="8.7109375" style="2" customWidth="1"/>
    <col min="4869" max="4869" width="35.28515625" style="2" customWidth="1"/>
    <col min="4870" max="4870" width="30.7109375" style="2" customWidth="1"/>
    <col min="4871" max="4878" width="21.7109375" style="2" customWidth="1"/>
    <col min="4879" max="4879" width="15.7109375" style="2" customWidth="1"/>
    <col min="4880" max="5120" width="11.42578125" style="2"/>
    <col min="5121" max="5121" width="14.7109375" style="2" customWidth="1"/>
    <col min="5122" max="5122" width="7.7109375" style="2" customWidth="1"/>
    <col min="5123" max="5123" width="5.7109375" style="2" customWidth="1"/>
    <col min="5124" max="5124" width="8.7109375" style="2" customWidth="1"/>
    <col min="5125" max="5125" width="35.28515625" style="2" customWidth="1"/>
    <col min="5126" max="5126" width="30.7109375" style="2" customWidth="1"/>
    <col min="5127" max="5134" width="21.7109375" style="2" customWidth="1"/>
    <col min="5135" max="5135" width="15.7109375" style="2" customWidth="1"/>
    <col min="5136" max="5376" width="11.42578125" style="2"/>
    <col min="5377" max="5377" width="14.7109375" style="2" customWidth="1"/>
    <col min="5378" max="5378" width="7.7109375" style="2" customWidth="1"/>
    <col min="5379" max="5379" width="5.7109375" style="2" customWidth="1"/>
    <col min="5380" max="5380" width="8.7109375" style="2" customWidth="1"/>
    <col min="5381" max="5381" width="35.28515625" style="2" customWidth="1"/>
    <col min="5382" max="5382" width="30.7109375" style="2" customWidth="1"/>
    <col min="5383" max="5390" width="21.7109375" style="2" customWidth="1"/>
    <col min="5391" max="5391" width="15.7109375" style="2" customWidth="1"/>
    <col min="5392" max="5632" width="11.42578125" style="2"/>
    <col min="5633" max="5633" width="14.7109375" style="2" customWidth="1"/>
    <col min="5634" max="5634" width="7.7109375" style="2" customWidth="1"/>
    <col min="5635" max="5635" width="5.7109375" style="2" customWidth="1"/>
    <col min="5636" max="5636" width="8.7109375" style="2" customWidth="1"/>
    <col min="5637" max="5637" width="35.28515625" style="2" customWidth="1"/>
    <col min="5638" max="5638" width="30.7109375" style="2" customWidth="1"/>
    <col min="5639" max="5646" width="21.7109375" style="2" customWidth="1"/>
    <col min="5647" max="5647" width="15.7109375" style="2" customWidth="1"/>
    <col min="5648" max="5888" width="11.42578125" style="2"/>
    <col min="5889" max="5889" width="14.7109375" style="2" customWidth="1"/>
    <col min="5890" max="5890" width="7.7109375" style="2" customWidth="1"/>
    <col min="5891" max="5891" width="5.7109375" style="2" customWidth="1"/>
    <col min="5892" max="5892" width="8.7109375" style="2" customWidth="1"/>
    <col min="5893" max="5893" width="35.28515625" style="2" customWidth="1"/>
    <col min="5894" max="5894" width="30.7109375" style="2" customWidth="1"/>
    <col min="5895" max="5902" width="21.7109375" style="2" customWidth="1"/>
    <col min="5903" max="5903" width="15.7109375" style="2" customWidth="1"/>
    <col min="5904" max="6144" width="11.42578125" style="2"/>
    <col min="6145" max="6145" width="14.7109375" style="2" customWidth="1"/>
    <col min="6146" max="6146" width="7.7109375" style="2" customWidth="1"/>
    <col min="6147" max="6147" width="5.7109375" style="2" customWidth="1"/>
    <col min="6148" max="6148" width="8.7109375" style="2" customWidth="1"/>
    <col min="6149" max="6149" width="35.28515625" style="2" customWidth="1"/>
    <col min="6150" max="6150" width="30.7109375" style="2" customWidth="1"/>
    <col min="6151" max="6158" width="21.7109375" style="2" customWidth="1"/>
    <col min="6159" max="6159" width="15.7109375" style="2" customWidth="1"/>
    <col min="6160" max="6400" width="11.42578125" style="2"/>
    <col min="6401" max="6401" width="14.7109375" style="2" customWidth="1"/>
    <col min="6402" max="6402" width="7.7109375" style="2" customWidth="1"/>
    <col min="6403" max="6403" width="5.7109375" style="2" customWidth="1"/>
    <col min="6404" max="6404" width="8.7109375" style="2" customWidth="1"/>
    <col min="6405" max="6405" width="35.28515625" style="2" customWidth="1"/>
    <col min="6406" max="6406" width="30.7109375" style="2" customWidth="1"/>
    <col min="6407" max="6414" width="21.7109375" style="2" customWidth="1"/>
    <col min="6415" max="6415" width="15.7109375" style="2" customWidth="1"/>
    <col min="6416" max="6656" width="11.42578125" style="2"/>
    <col min="6657" max="6657" width="14.7109375" style="2" customWidth="1"/>
    <col min="6658" max="6658" width="7.7109375" style="2" customWidth="1"/>
    <col min="6659" max="6659" width="5.7109375" style="2" customWidth="1"/>
    <col min="6660" max="6660" width="8.7109375" style="2" customWidth="1"/>
    <col min="6661" max="6661" width="35.28515625" style="2" customWidth="1"/>
    <col min="6662" max="6662" width="30.7109375" style="2" customWidth="1"/>
    <col min="6663" max="6670" width="21.7109375" style="2" customWidth="1"/>
    <col min="6671" max="6671" width="15.7109375" style="2" customWidth="1"/>
    <col min="6672" max="6912" width="11.42578125" style="2"/>
    <col min="6913" max="6913" width="14.7109375" style="2" customWidth="1"/>
    <col min="6914" max="6914" width="7.7109375" style="2" customWidth="1"/>
    <col min="6915" max="6915" width="5.7109375" style="2" customWidth="1"/>
    <col min="6916" max="6916" width="8.7109375" style="2" customWidth="1"/>
    <col min="6917" max="6917" width="35.28515625" style="2" customWidth="1"/>
    <col min="6918" max="6918" width="30.7109375" style="2" customWidth="1"/>
    <col min="6919" max="6926" width="21.7109375" style="2" customWidth="1"/>
    <col min="6927" max="6927" width="15.7109375" style="2" customWidth="1"/>
    <col min="6928" max="7168" width="11.42578125" style="2"/>
    <col min="7169" max="7169" width="14.7109375" style="2" customWidth="1"/>
    <col min="7170" max="7170" width="7.7109375" style="2" customWidth="1"/>
    <col min="7171" max="7171" width="5.7109375" style="2" customWidth="1"/>
    <col min="7172" max="7172" width="8.7109375" style="2" customWidth="1"/>
    <col min="7173" max="7173" width="35.28515625" style="2" customWidth="1"/>
    <col min="7174" max="7174" width="30.7109375" style="2" customWidth="1"/>
    <col min="7175" max="7182" width="21.7109375" style="2" customWidth="1"/>
    <col min="7183" max="7183" width="15.7109375" style="2" customWidth="1"/>
    <col min="7184" max="7424" width="11.42578125" style="2"/>
    <col min="7425" max="7425" width="14.7109375" style="2" customWidth="1"/>
    <col min="7426" max="7426" width="7.7109375" style="2" customWidth="1"/>
    <col min="7427" max="7427" width="5.7109375" style="2" customWidth="1"/>
    <col min="7428" max="7428" width="8.7109375" style="2" customWidth="1"/>
    <col min="7429" max="7429" width="35.28515625" style="2" customWidth="1"/>
    <col min="7430" max="7430" width="30.7109375" style="2" customWidth="1"/>
    <col min="7431" max="7438" width="21.7109375" style="2" customWidth="1"/>
    <col min="7439" max="7439" width="15.7109375" style="2" customWidth="1"/>
    <col min="7440" max="7680" width="11.42578125" style="2"/>
    <col min="7681" max="7681" width="14.7109375" style="2" customWidth="1"/>
    <col min="7682" max="7682" width="7.7109375" style="2" customWidth="1"/>
    <col min="7683" max="7683" width="5.7109375" style="2" customWidth="1"/>
    <col min="7684" max="7684" width="8.7109375" style="2" customWidth="1"/>
    <col min="7685" max="7685" width="35.28515625" style="2" customWidth="1"/>
    <col min="7686" max="7686" width="30.7109375" style="2" customWidth="1"/>
    <col min="7687" max="7694" width="21.7109375" style="2" customWidth="1"/>
    <col min="7695" max="7695" width="15.7109375" style="2" customWidth="1"/>
    <col min="7696" max="7936" width="11.42578125" style="2"/>
    <col min="7937" max="7937" width="14.7109375" style="2" customWidth="1"/>
    <col min="7938" max="7938" width="7.7109375" style="2" customWidth="1"/>
    <col min="7939" max="7939" width="5.7109375" style="2" customWidth="1"/>
    <col min="7940" max="7940" width="8.7109375" style="2" customWidth="1"/>
    <col min="7941" max="7941" width="35.28515625" style="2" customWidth="1"/>
    <col min="7942" max="7942" width="30.7109375" style="2" customWidth="1"/>
    <col min="7943" max="7950" width="21.7109375" style="2" customWidth="1"/>
    <col min="7951" max="7951" width="15.7109375" style="2" customWidth="1"/>
    <col min="7952" max="8192" width="11.42578125" style="2"/>
    <col min="8193" max="8193" width="14.7109375" style="2" customWidth="1"/>
    <col min="8194" max="8194" width="7.7109375" style="2" customWidth="1"/>
    <col min="8195" max="8195" width="5.7109375" style="2" customWidth="1"/>
    <col min="8196" max="8196" width="8.7109375" style="2" customWidth="1"/>
    <col min="8197" max="8197" width="35.28515625" style="2" customWidth="1"/>
    <col min="8198" max="8198" width="30.7109375" style="2" customWidth="1"/>
    <col min="8199" max="8206" width="21.7109375" style="2" customWidth="1"/>
    <col min="8207" max="8207" width="15.7109375" style="2" customWidth="1"/>
    <col min="8208" max="8448" width="11.42578125" style="2"/>
    <col min="8449" max="8449" width="14.7109375" style="2" customWidth="1"/>
    <col min="8450" max="8450" width="7.7109375" style="2" customWidth="1"/>
    <col min="8451" max="8451" width="5.7109375" style="2" customWidth="1"/>
    <col min="8452" max="8452" width="8.7109375" style="2" customWidth="1"/>
    <col min="8453" max="8453" width="35.28515625" style="2" customWidth="1"/>
    <col min="8454" max="8454" width="30.7109375" style="2" customWidth="1"/>
    <col min="8455" max="8462" width="21.7109375" style="2" customWidth="1"/>
    <col min="8463" max="8463" width="15.7109375" style="2" customWidth="1"/>
    <col min="8464" max="8704" width="11.42578125" style="2"/>
    <col min="8705" max="8705" width="14.7109375" style="2" customWidth="1"/>
    <col min="8706" max="8706" width="7.7109375" style="2" customWidth="1"/>
    <col min="8707" max="8707" width="5.7109375" style="2" customWidth="1"/>
    <col min="8708" max="8708" width="8.7109375" style="2" customWidth="1"/>
    <col min="8709" max="8709" width="35.28515625" style="2" customWidth="1"/>
    <col min="8710" max="8710" width="30.7109375" style="2" customWidth="1"/>
    <col min="8711" max="8718" width="21.7109375" style="2" customWidth="1"/>
    <col min="8719" max="8719" width="15.7109375" style="2" customWidth="1"/>
    <col min="8720" max="8960" width="11.42578125" style="2"/>
    <col min="8961" max="8961" width="14.7109375" style="2" customWidth="1"/>
    <col min="8962" max="8962" width="7.7109375" style="2" customWidth="1"/>
    <col min="8963" max="8963" width="5.7109375" style="2" customWidth="1"/>
    <col min="8964" max="8964" width="8.7109375" style="2" customWidth="1"/>
    <col min="8965" max="8965" width="35.28515625" style="2" customWidth="1"/>
    <col min="8966" max="8966" width="30.7109375" style="2" customWidth="1"/>
    <col min="8967" max="8974" width="21.7109375" style="2" customWidth="1"/>
    <col min="8975" max="8975" width="15.7109375" style="2" customWidth="1"/>
    <col min="8976" max="9216" width="11.42578125" style="2"/>
    <col min="9217" max="9217" width="14.7109375" style="2" customWidth="1"/>
    <col min="9218" max="9218" width="7.7109375" style="2" customWidth="1"/>
    <col min="9219" max="9219" width="5.7109375" style="2" customWidth="1"/>
    <col min="9220" max="9220" width="8.7109375" style="2" customWidth="1"/>
    <col min="9221" max="9221" width="35.28515625" style="2" customWidth="1"/>
    <col min="9222" max="9222" width="30.7109375" style="2" customWidth="1"/>
    <col min="9223" max="9230" width="21.7109375" style="2" customWidth="1"/>
    <col min="9231" max="9231" width="15.7109375" style="2" customWidth="1"/>
    <col min="9232" max="9472" width="11.42578125" style="2"/>
    <col min="9473" max="9473" width="14.7109375" style="2" customWidth="1"/>
    <col min="9474" max="9474" width="7.7109375" style="2" customWidth="1"/>
    <col min="9475" max="9475" width="5.7109375" style="2" customWidth="1"/>
    <col min="9476" max="9476" width="8.7109375" style="2" customWidth="1"/>
    <col min="9477" max="9477" width="35.28515625" style="2" customWidth="1"/>
    <col min="9478" max="9478" width="30.7109375" style="2" customWidth="1"/>
    <col min="9479" max="9486" width="21.7109375" style="2" customWidth="1"/>
    <col min="9487" max="9487" width="15.7109375" style="2" customWidth="1"/>
    <col min="9488" max="9728" width="11.42578125" style="2"/>
    <col min="9729" max="9729" width="14.7109375" style="2" customWidth="1"/>
    <col min="9730" max="9730" width="7.7109375" style="2" customWidth="1"/>
    <col min="9731" max="9731" width="5.7109375" style="2" customWidth="1"/>
    <col min="9732" max="9732" width="8.7109375" style="2" customWidth="1"/>
    <col min="9733" max="9733" width="35.28515625" style="2" customWidth="1"/>
    <col min="9734" max="9734" width="30.7109375" style="2" customWidth="1"/>
    <col min="9735" max="9742" width="21.7109375" style="2" customWidth="1"/>
    <col min="9743" max="9743" width="15.7109375" style="2" customWidth="1"/>
    <col min="9744" max="9984" width="11.42578125" style="2"/>
    <col min="9985" max="9985" width="14.7109375" style="2" customWidth="1"/>
    <col min="9986" max="9986" width="7.7109375" style="2" customWidth="1"/>
    <col min="9987" max="9987" width="5.7109375" style="2" customWidth="1"/>
    <col min="9988" max="9988" width="8.7109375" style="2" customWidth="1"/>
    <col min="9989" max="9989" width="35.28515625" style="2" customWidth="1"/>
    <col min="9990" max="9990" width="30.7109375" style="2" customWidth="1"/>
    <col min="9991" max="9998" width="21.7109375" style="2" customWidth="1"/>
    <col min="9999" max="9999" width="15.7109375" style="2" customWidth="1"/>
    <col min="10000" max="10240" width="11.42578125" style="2"/>
    <col min="10241" max="10241" width="14.7109375" style="2" customWidth="1"/>
    <col min="10242" max="10242" width="7.7109375" style="2" customWidth="1"/>
    <col min="10243" max="10243" width="5.7109375" style="2" customWidth="1"/>
    <col min="10244" max="10244" width="8.7109375" style="2" customWidth="1"/>
    <col min="10245" max="10245" width="35.28515625" style="2" customWidth="1"/>
    <col min="10246" max="10246" width="30.7109375" style="2" customWidth="1"/>
    <col min="10247" max="10254" width="21.7109375" style="2" customWidth="1"/>
    <col min="10255" max="10255" width="15.7109375" style="2" customWidth="1"/>
    <col min="10256" max="10496" width="11.42578125" style="2"/>
    <col min="10497" max="10497" width="14.7109375" style="2" customWidth="1"/>
    <col min="10498" max="10498" width="7.7109375" style="2" customWidth="1"/>
    <col min="10499" max="10499" width="5.7109375" style="2" customWidth="1"/>
    <col min="10500" max="10500" width="8.7109375" style="2" customWidth="1"/>
    <col min="10501" max="10501" width="35.28515625" style="2" customWidth="1"/>
    <col min="10502" max="10502" width="30.7109375" style="2" customWidth="1"/>
    <col min="10503" max="10510" width="21.7109375" style="2" customWidth="1"/>
    <col min="10511" max="10511" width="15.7109375" style="2" customWidth="1"/>
    <col min="10512" max="10752" width="11.42578125" style="2"/>
    <col min="10753" max="10753" width="14.7109375" style="2" customWidth="1"/>
    <col min="10754" max="10754" width="7.7109375" style="2" customWidth="1"/>
    <col min="10755" max="10755" width="5.7109375" style="2" customWidth="1"/>
    <col min="10756" max="10756" width="8.7109375" style="2" customWidth="1"/>
    <col min="10757" max="10757" width="35.28515625" style="2" customWidth="1"/>
    <col min="10758" max="10758" width="30.7109375" style="2" customWidth="1"/>
    <col min="10759" max="10766" width="21.7109375" style="2" customWidth="1"/>
    <col min="10767" max="10767" width="15.7109375" style="2" customWidth="1"/>
    <col min="10768" max="11008" width="11.42578125" style="2"/>
    <col min="11009" max="11009" width="14.7109375" style="2" customWidth="1"/>
    <col min="11010" max="11010" width="7.7109375" style="2" customWidth="1"/>
    <col min="11011" max="11011" width="5.7109375" style="2" customWidth="1"/>
    <col min="11012" max="11012" width="8.7109375" style="2" customWidth="1"/>
    <col min="11013" max="11013" width="35.28515625" style="2" customWidth="1"/>
    <col min="11014" max="11014" width="30.7109375" style="2" customWidth="1"/>
    <col min="11015" max="11022" width="21.7109375" style="2" customWidth="1"/>
    <col min="11023" max="11023" width="15.7109375" style="2" customWidth="1"/>
    <col min="11024" max="11264" width="11.42578125" style="2"/>
    <col min="11265" max="11265" width="14.7109375" style="2" customWidth="1"/>
    <col min="11266" max="11266" width="7.7109375" style="2" customWidth="1"/>
    <col min="11267" max="11267" width="5.7109375" style="2" customWidth="1"/>
    <col min="11268" max="11268" width="8.7109375" style="2" customWidth="1"/>
    <col min="11269" max="11269" width="35.28515625" style="2" customWidth="1"/>
    <col min="11270" max="11270" width="30.7109375" style="2" customWidth="1"/>
    <col min="11271" max="11278" width="21.7109375" style="2" customWidth="1"/>
    <col min="11279" max="11279" width="15.7109375" style="2" customWidth="1"/>
    <col min="11280" max="11520" width="11.42578125" style="2"/>
    <col min="11521" max="11521" width="14.7109375" style="2" customWidth="1"/>
    <col min="11522" max="11522" width="7.7109375" style="2" customWidth="1"/>
    <col min="11523" max="11523" width="5.7109375" style="2" customWidth="1"/>
    <col min="11524" max="11524" width="8.7109375" style="2" customWidth="1"/>
    <col min="11525" max="11525" width="35.28515625" style="2" customWidth="1"/>
    <col min="11526" max="11526" width="30.7109375" style="2" customWidth="1"/>
    <col min="11527" max="11534" width="21.7109375" style="2" customWidth="1"/>
    <col min="11535" max="11535" width="15.7109375" style="2" customWidth="1"/>
    <col min="11536" max="11776" width="11.42578125" style="2"/>
    <col min="11777" max="11777" width="14.7109375" style="2" customWidth="1"/>
    <col min="11778" max="11778" width="7.7109375" style="2" customWidth="1"/>
    <col min="11779" max="11779" width="5.7109375" style="2" customWidth="1"/>
    <col min="11780" max="11780" width="8.7109375" style="2" customWidth="1"/>
    <col min="11781" max="11781" width="35.28515625" style="2" customWidth="1"/>
    <col min="11782" max="11782" width="30.7109375" style="2" customWidth="1"/>
    <col min="11783" max="11790" width="21.7109375" style="2" customWidth="1"/>
    <col min="11791" max="11791" width="15.7109375" style="2" customWidth="1"/>
    <col min="11792" max="12032" width="11.42578125" style="2"/>
    <col min="12033" max="12033" width="14.7109375" style="2" customWidth="1"/>
    <col min="12034" max="12034" width="7.7109375" style="2" customWidth="1"/>
    <col min="12035" max="12035" width="5.7109375" style="2" customWidth="1"/>
    <col min="12036" max="12036" width="8.7109375" style="2" customWidth="1"/>
    <col min="12037" max="12037" width="35.28515625" style="2" customWidth="1"/>
    <col min="12038" max="12038" width="30.7109375" style="2" customWidth="1"/>
    <col min="12039" max="12046" width="21.7109375" style="2" customWidth="1"/>
    <col min="12047" max="12047" width="15.7109375" style="2" customWidth="1"/>
    <col min="12048" max="12288" width="11.42578125" style="2"/>
    <col min="12289" max="12289" width="14.7109375" style="2" customWidth="1"/>
    <col min="12290" max="12290" width="7.7109375" style="2" customWidth="1"/>
    <col min="12291" max="12291" width="5.7109375" style="2" customWidth="1"/>
    <col min="12292" max="12292" width="8.7109375" style="2" customWidth="1"/>
    <col min="12293" max="12293" width="35.28515625" style="2" customWidth="1"/>
    <col min="12294" max="12294" width="30.7109375" style="2" customWidth="1"/>
    <col min="12295" max="12302" width="21.7109375" style="2" customWidth="1"/>
    <col min="12303" max="12303" width="15.7109375" style="2" customWidth="1"/>
    <col min="12304" max="12544" width="11.42578125" style="2"/>
    <col min="12545" max="12545" width="14.7109375" style="2" customWidth="1"/>
    <col min="12546" max="12546" width="7.7109375" style="2" customWidth="1"/>
    <col min="12547" max="12547" width="5.7109375" style="2" customWidth="1"/>
    <col min="12548" max="12548" width="8.7109375" style="2" customWidth="1"/>
    <col min="12549" max="12549" width="35.28515625" style="2" customWidth="1"/>
    <col min="12550" max="12550" width="30.7109375" style="2" customWidth="1"/>
    <col min="12551" max="12558" width="21.7109375" style="2" customWidth="1"/>
    <col min="12559" max="12559" width="15.7109375" style="2" customWidth="1"/>
    <col min="12560" max="12800" width="11.42578125" style="2"/>
    <col min="12801" max="12801" width="14.7109375" style="2" customWidth="1"/>
    <col min="12802" max="12802" width="7.7109375" style="2" customWidth="1"/>
    <col min="12803" max="12803" width="5.7109375" style="2" customWidth="1"/>
    <col min="12804" max="12804" width="8.7109375" style="2" customWidth="1"/>
    <col min="12805" max="12805" width="35.28515625" style="2" customWidth="1"/>
    <col min="12806" max="12806" width="30.7109375" style="2" customWidth="1"/>
    <col min="12807" max="12814" width="21.7109375" style="2" customWidth="1"/>
    <col min="12815" max="12815" width="15.7109375" style="2" customWidth="1"/>
    <col min="12816" max="13056" width="11.42578125" style="2"/>
    <col min="13057" max="13057" width="14.7109375" style="2" customWidth="1"/>
    <col min="13058" max="13058" width="7.7109375" style="2" customWidth="1"/>
    <col min="13059" max="13059" width="5.7109375" style="2" customWidth="1"/>
    <col min="13060" max="13060" width="8.7109375" style="2" customWidth="1"/>
    <col min="13061" max="13061" width="35.28515625" style="2" customWidth="1"/>
    <col min="13062" max="13062" width="30.7109375" style="2" customWidth="1"/>
    <col min="13063" max="13070" width="21.7109375" style="2" customWidth="1"/>
    <col min="13071" max="13071" width="15.7109375" style="2" customWidth="1"/>
    <col min="13072" max="13312" width="11.42578125" style="2"/>
    <col min="13313" max="13313" width="14.7109375" style="2" customWidth="1"/>
    <col min="13314" max="13314" width="7.7109375" style="2" customWidth="1"/>
    <col min="13315" max="13315" width="5.7109375" style="2" customWidth="1"/>
    <col min="13316" max="13316" width="8.7109375" style="2" customWidth="1"/>
    <col min="13317" max="13317" width="35.28515625" style="2" customWidth="1"/>
    <col min="13318" max="13318" width="30.7109375" style="2" customWidth="1"/>
    <col min="13319" max="13326" width="21.7109375" style="2" customWidth="1"/>
    <col min="13327" max="13327" width="15.7109375" style="2" customWidth="1"/>
    <col min="13328" max="13568" width="11.42578125" style="2"/>
    <col min="13569" max="13569" width="14.7109375" style="2" customWidth="1"/>
    <col min="13570" max="13570" width="7.7109375" style="2" customWidth="1"/>
    <col min="13571" max="13571" width="5.7109375" style="2" customWidth="1"/>
    <col min="13572" max="13572" width="8.7109375" style="2" customWidth="1"/>
    <col min="13573" max="13573" width="35.28515625" style="2" customWidth="1"/>
    <col min="13574" max="13574" width="30.7109375" style="2" customWidth="1"/>
    <col min="13575" max="13582" width="21.7109375" style="2" customWidth="1"/>
    <col min="13583" max="13583" width="15.7109375" style="2" customWidth="1"/>
    <col min="13584" max="13824" width="11.42578125" style="2"/>
    <col min="13825" max="13825" width="14.7109375" style="2" customWidth="1"/>
    <col min="13826" max="13826" width="7.7109375" style="2" customWidth="1"/>
    <col min="13827" max="13827" width="5.7109375" style="2" customWidth="1"/>
    <col min="13828" max="13828" width="8.7109375" style="2" customWidth="1"/>
    <col min="13829" max="13829" width="35.28515625" style="2" customWidth="1"/>
    <col min="13830" max="13830" width="30.7109375" style="2" customWidth="1"/>
    <col min="13831" max="13838" width="21.7109375" style="2" customWidth="1"/>
    <col min="13839" max="13839" width="15.7109375" style="2" customWidth="1"/>
    <col min="13840" max="14080" width="11.42578125" style="2"/>
    <col min="14081" max="14081" width="14.7109375" style="2" customWidth="1"/>
    <col min="14082" max="14082" width="7.7109375" style="2" customWidth="1"/>
    <col min="14083" max="14083" width="5.7109375" style="2" customWidth="1"/>
    <col min="14084" max="14084" width="8.7109375" style="2" customWidth="1"/>
    <col min="14085" max="14085" width="35.28515625" style="2" customWidth="1"/>
    <col min="14086" max="14086" width="30.7109375" style="2" customWidth="1"/>
    <col min="14087" max="14094" width="21.7109375" style="2" customWidth="1"/>
    <col min="14095" max="14095" width="15.7109375" style="2" customWidth="1"/>
    <col min="14096" max="14336" width="11.42578125" style="2"/>
    <col min="14337" max="14337" width="14.7109375" style="2" customWidth="1"/>
    <col min="14338" max="14338" width="7.7109375" style="2" customWidth="1"/>
    <col min="14339" max="14339" width="5.7109375" style="2" customWidth="1"/>
    <col min="14340" max="14340" width="8.7109375" style="2" customWidth="1"/>
    <col min="14341" max="14341" width="35.28515625" style="2" customWidth="1"/>
    <col min="14342" max="14342" width="30.7109375" style="2" customWidth="1"/>
    <col min="14343" max="14350" width="21.7109375" style="2" customWidth="1"/>
    <col min="14351" max="14351" width="15.7109375" style="2" customWidth="1"/>
    <col min="14352" max="14592" width="11.42578125" style="2"/>
    <col min="14593" max="14593" width="14.7109375" style="2" customWidth="1"/>
    <col min="14594" max="14594" width="7.7109375" style="2" customWidth="1"/>
    <col min="14595" max="14595" width="5.7109375" style="2" customWidth="1"/>
    <col min="14596" max="14596" width="8.7109375" style="2" customWidth="1"/>
    <col min="14597" max="14597" width="35.28515625" style="2" customWidth="1"/>
    <col min="14598" max="14598" width="30.7109375" style="2" customWidth="1"/>
    <col min="14599" max="14606" width="21.7109375" style="2" customWidth="1"/>
    <col min="14607" max="14607" width="15.7109375" style="2" customWidth="1"/>
    <col min="14608" max="14848" width="11.42578125" style="2"/>
    <col min="14849" max="14849" width="14.7109375" style="2" customWidth="1"/>
    <col min="14850" max="14850" width="7.7109375" style="2" customWidth="1"/>
    <col min="14851" max="14851" width="5.7109375" style="2" customWidth="1"/>
    <col min="14852" max="14852" width="8.7109375" style="2" customWidth="1"/>
    <col min="14853" max="14853" width="35.28515625" style="2" customWidth="1"/>
    <col min="14854" max="14854" width="30.7109375" style="2" customWidth="1"/>
    <col min="14855" max="14862" width="21.7109375" style="2" customWidth="1"/>
    <col min="14863" max="14863" width="15.7109375" style="2" customWidth="1"/>
    <col min="14864" max="15104" width="11.42578125" style="2"/>
    <col min="15105" max="15105" width="14.7109375" style="2" customWidth="1"/>
    <col min="15106" max="15106" width="7.7109375" style="2" customWidth="1"/>
    <col min="15107" max="15107" width="5.7109375" style="2" customWidth="1"/>
    <col min="15108" max="15108" width="8.7109375" style="2" customWidth="1"/>
    <col min="15109" max="15109" width="35.28515625" style="2" customWidth="1"/>
    <col min="15110" max="15110" width="30.7109375" style="2" customWidth="1"/>
    <col min="15111" max="15118" width="21.7109375" style="2" customWidth="1"/>
    <col min="15119" max="15119" width="15.7109375" style="2" customWidth="1"/>
    <col min="15120" max="15360" width="11.42578125" style="2"/>
    <col min="15361" max="15361" width="14.7109375" style="2" customWidth="1"/>
    <col min="15362" max="15362" width="7.7109375" style="2" customWidth="1"/>
    <col min="15363" max="15363" width="5.7109375" style="2" customWidth="1"/>
    <col min="15364" max="15364" width="8.7109375" style="2" customWidth="1"/>
    <col min="15365" max="15365" width="35.28515625" style="2" customWidth="1"/>
    <col min="15366" max="15366" width="30.7109375" style="2" customWidth="1"/>
    <col min="15367" max="15374" width="21.7109375" style="2" customWidth="1"/>
    <col min="15375" max="15375" width="15.7109375" style="2" customWidth="1"/>
    <col min="15376" max="15616" width="11.42578125" style="2"/>
    <col min="15617" max="15617" width="14.7109375" style="2" customWidth="1"/>
    <col min="15618" max="15618" width="7.7109375" style="2" customWidth="1"/>
    <col min="15619" max="15619" width="5.7109375" style="2" customWidth="1"/>
    <col min="15620" max="15620" width="8.7109375" style="2" customWidth="1"/>
    <col min="15621" max="15621" width="35.28515625" style="2" customWidth="1"/>
    <col min="15622" max="15622" width="30.7109375" style="2" customWidth="1"/>
    <col min="15623" max="15630" width="21.7109375" style="2" customWidth="1"/>
    <col min="15631" max="15631" width="15.7109375" style="2" customWidth="1"/>
    <col min="15632" max="15872" width="11.42578125" style="2"/>
    <col min="15873" max="15873" width="14.7109375" style="2" customWidth="1"/>
    <col min="15874" max="15874" width="7.7109375" style="2" customWidth="1"/>
    <col min="15875" max="15875" width="5.7109375" style="2" customWidth="1"/>
    <col min="15876" max="15876" width="8.7109375" style="2" customWidth="1"/>
    <col min="15877" max="15877" width="35.28515625" style="2" customWidth="1"/>
    <col min="15878" max="15878" width="30.7109375" style="2" customWidth="1"/>
    <col min="15879" max="15886" width="21.7109375" style="2" customWidth="1"/>
    <col min="15887" max="15887" width="15.7109375" style="2" customWidth="1"/>
    <col min="15888" max="16128" width="11.42578125" style="2"/>
    <col min="16129" max="16129" width="14.7109375" style="2" customWidth="1"/>
    <col min="16130" max="16130" width="7.7109375" style="2" customWidth="1"/>
    <col min="16131" max="16131" width="5.7109375" style="2" customWidth="1"/>
    <col min="16132" max="16132" width="8.7109375" style="2" customWidth="1"/>
    <col min="16133" max="16133" width="35.28515625" style="2" customWidth="1"/>
    <col min="16134" max="16134" width="30.7109375" style="2" customWidth="1"/>
    <col min="16135" max="16142" width="21.7109375" style="2" customWidth="1"/>
    <col min="16143" max="16143" width="15.7109375" style="2" customWidth="1"/>
    <col min="16144" max="16384" width="11.42578125" style="2"/>
  </cols>
  <sheetData>
    <row r="1" spans="1:44" ht="21.75" customHeight="1">
      <c r="A1" s="35" t="s">
        <v>543</v>
      </c>
      <c r="C1" s="35"/>
      <c r="D1" s="35"/>
      <c r="E1" s="35"/>
      <c r="F1" s="35"/>
      <c r="G1" s="35"/>
      <c r="H1" s="35"/>
      <c r="I1" s="35" t="s">
        <v>543</v>
      </c>
      <c r="J1" s="35"/>
      <c r="K1" s="35"/>
      <c r="L1" s="35"/>
    </row>
    <row r="2" spans="1:44" ht="21.75" customHeight="1">
      <c r="A2" s="35" t="s">
        <v>248</v>
      </c>
      <c r="C2" s="35"/>
      <c r="D2" s="35"/>
      <c r="E2" s="35"/>
      <c r="F2" s="35"/>
      <c r="G2" s="35"/>
      <c r="H2" s="35"/>
      <c r="I2" s="35" t="s">
        <v>248</v>
      </c>
      <c r="J2" s="35"/>
      <c r="K2" s="35"/>
      <c r="L2" s="35"/>
    </row>
    <row r="3" spans="1:44" ht="22.5" customHeight="1">
      <c r="A3" s="35" t="s">
        <v>249</v>
      </c>
      <c r="C3" s="35"/>
      <c r="D3" s="35"/>
      <c r="E3" s="35"/>
      <c r="F3" s="35"/>
      <c r="G3" s="35"/>
      <c r="H3" s="35"/>
      <c r="I3" s="35" t="s">
        <v>249</v>
      </c>
      <c r="J3" s="35"/>
      <c r="K3" s="35"/>
      <c r="L3" s="35"/>
    </row>
    <row r="4" spans="1:44" ht="30" customHeight="1">
      <c r="A4" s="36" t="s">
        <v>41</v>
      </c>
      <c r="C4" s="36"/>
      <c r="D4" s="36"/>
      <c r="E4" s="36"/>
      <c r="F4" s="36"/>
      <c r="G4" s="36"/>
      <c r="H4" s="36"/>
      <c r="I4" s="36" t="s">
        <v>41</v>
      </c>
      <c r="J4" s="36"/>
      <c r="K4" s="36"/>
      <c r="L4" s="36"/>
    </row>
    <row r="5" spans="1:44" ht="20.100000000000001" customHeight="1">
      <c r="A5" s="310" t="s">
        <v>105</v>
      </c>
      <c r="B5" s="338" t="s">
        <v>106</v>
      </c>
      <c r="C5" s="338"/>
      <c r="D5" s="338"/>
      <c r="E5" s="339"/>
      <c r="F5" s="345" t="s">
        <v>107</v>
      </c>
      <c r="G5" s="347" t="s">
        <v>108</v>
      </c>
      <c r="H5" s="348"/>
      <c r="I5" s="37" t="s">
        <v>131</v>
      </c>
      <c r="J5" s="37"/>
      <c r="K5" s="37"/>
      <c r="L5" s="37"/>
      <c r="M5" s="42"/>
      <c r="N5" s="42"/>
      <c r="O5" s="349" t="s">
        <v>105</v>
      </c>
    </row>
    <row r="6" spans="1:44" ht="6" customHeight="1">
      <c r="A6" s="312"/>
      <c r="B6" s="340"/>
      <c r="C6" s="340"/>
      <c r="D6" s="340"/>
      <c r="E6" s="341"/>
      <c r="F6" s="345"/>
      <c r="G6" s="319" t="s">
        <v>110</v>
      </c>
      <c r="H6" s="315" t="s">
        <v>111</v>
      </c>
      <c r="I6" s="341" t="s">
        <v>112</v>
      </c>
      <c r="J6" s="318" t="s">
        <v>113</v>
      </c>
      <c r="K6" s="319" t="s">
        <v>114</v>
      </c>
      <c r="L6" s="315" t="s">
        <v>115</v>
      </c>
      <c r="M6" s="319" t="s">
        <v>116</v>
      </c>
      <c r="N6" s="315" t="s">
        <v>117</v>
      </c>
      <c r="O6" s="350"/>
    </row>
    <row r="7" spans="1:44" ht="6" customHeight="1">
      <c r="A7" s="312"/>
      <c r="B7" s="340"/>
      <c r="C7" s="340"/>
      <c r="D7" s="340"/>
      <c r="E7" s="341"/>
      <c r="F7" s="345"/>
      <c r="G7" s="319"/>
      <c r="H7" s="316"/>
      <c r="I7" s="341"/>
      <c r="J7" s="319"/>
      <c r="K7" s="319"/>
      <c r="L7" s="316"/>
      <c r="M7" s="319"/>
      <c r="N7" s="316"/>
      <c r="O7" s="350"/>
    </row>
    <row r="8" spans="1:44" ht="6" customHeight="1">
      <c r="A8" s="312"/>
      <c r="B8" s="340"/>
      <c r="C8" s="340"/>
      <c r="D8" s="340"/>
      <c r="E8" s="341"/>
      <c r="F8" s="345"/>
      <c r="G8" s="319"/>
      <c r="H8" s="316"/>
      <c r="I8" s="341"/>
      <c r="J8" s="319"/>
      <c r="K8" s="319"/>
      <c r="L8" s="316"/>
      <c r="M8" s="319"/>
      <c r="N8" s="316"/>
      <c r="O8" s="350"/>
    </row>
    <row r="9" spans="1:44" ht="6" customHeight="1">
      <c r="A9" s="312"/>
      <c r="B9" s="340"/>
      <c r="C9" s="340"/>
      <c r="D9" s="340"/>
      <c r="E9" s="341"/>
      <c r="F9" s="345"/>
      <c r="G9" s="319"/>
      <c r="H9" s="316"/>
      <c r="I9" s="341"/>
      <c r="J9" s="319"/>
      <c r="K9" s="319"/>
      <c r="L9" s="316"/>
      <c r="M9" s="319"/>
      <c r="N9" s="316"/>
      <c r="O9" s="350"/>
    </row>
    <row r="10" spans="1:44" ht="6" customHeight="1">
      <c r="A10" s="312"/>
      <c r="B10" s="340"/>
      <c r="C10" s="340"/>
      <c r="D10" s="340"/>
      <c r="E10" s="341"/>
      <c r="F10" s="345"/>
      <c r="G10" s="319"/>
      <c r="H10" s="316"/>
      <c r="I10" s="341"/>
      <c r="J10" s="319"/>
      <c r="K10" s="319"/>
      <c r="L10" s="316"/>
      <c r="M10" s="319"/>
      <c r="N10" s="316"/>
      <c r="O10" s="350"/>
    </row>
    <row r="11" spans="1:44" ht="6" customHeight="1">
      <c r="A11" s="314"/>
      <c r="B11" s="342"/>
      <c r="C11" s="342"/>
      <c r="D11" s="342"/>
      <c r="E11" s="343"/>
      <c r="F11" s="346"/>
      <c r="G11" s="320"/>
      <c r="H11" s="317"/>
      <c r="I11" s="343"/>
      <c r="J11" s="320"/>
      <c r="K11" s="320"/>
      <c r="L11" s="317"/>
      <c r="M11" s="320"/>
      <c r="N11" s="317"/>
      <c r="O11" s="351"/>
    </row>
    <row r="12" spans="1:44" ht="55.5" customHeight="1">
      <c r="A12" s="38">
        <v>1</v>
      </c>
      <c r="B12" s="2" t="s">
        <v>77</v>
      </c>
      <c r="F12" s="8"/>
      <c r="G12" s="8"/>
      <c r="H12" s="8"/>
      <c r="I12" s="8"/>
      <c r="J12" s="8"/>
      <c r="K12" s="8"/>
      <c r="L12" s="8"/>
      <c r="M12" s="3"/>
      <c r="N12" s="3"/>
      <c r="O12" s="38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38">
        <v>2</v>
      </c>
      <c r="B13" s="2" t="s">
        <v>118</v>
      </c>
      <c r="F13" s="7">
        <v>3833</v>
      </c>
      <c r="G13" s="7">
        <v>999</v>
      </c>
      <c r="H13" s="7">
        <v>739</v>
      </c>
      <c r="I13" s="7">
        <v>703</v>
      </c>
      <c r="J13" s="7">
        <v>324</v>
      </c>
      <c r="K13" s="7">
        <v>379</v>
      </c>
      <c r="L13" s="7">
        <v>37</v>
      </c>
      <c r="M13" s="7">
        <v>535</v>
      </c>
      <c r="N13" s="7">
        <v>117</v>
      </c>
      <c r="O13" s="38">
        <v>2</v>
      </c>
    </row>
    <row r="14" spans="1:44" ht="15" customHeight="1">
      <c r="A14" s="38">
        <v>3</v>
      </c>
      <c r="B14" s="2" t="s">
        <v>119</v>
      </c>
      <c r="F14" s="7">
        <v>25361</v>
      </c>
      <c r="G14" s="7">
        <v>8257.2999999999993</v>
      </c>
      <c r="H14" s="7">
        <v>12286.4</v>
      </c>
      <c r="I14" s="7">
        <v>1556.3</v>
      </c>
      <c r="J14" s="7">
        <v>1066.8</v>
      </c>
      <c r="K14" s="7">
        <v>1060.2</v>
      </c>
      <c r="L14" s="7">
        <v>68.599999999999994</v>
      </c>
      <c r="M14" s="7">
        <v>828.2</v>
      </c>
      <c r="N14" s="7">
        <v>237.2</v>
      </c>
      <c r="O14" s="38">
        <v>3</v>
      </c>
    </row>
    <row r="15" spans="1:44" ht="15" customHeight="1">
      <c r="A15" s="38">
        <v>4</v>
      </c>
      <c r="B15" s="2" t="s">
        <v>120</v>
      </c>
      <c r="F15" s="7">
        <v>2757754</v>
      </c>
      <c r="G15" s="7">
        <v>511787</v>
      </c>
      <c r="H15" s="7">
        <v>1528932</v>
      </c>
      <c r="I15" s="7">
        <v>230345</v>
      </c>
      <c r="J15" s="7">
        <v>248420</v>
      </c>
      <c r="K15" s="7">
        <v>123761</v>
      </c>
      <c r="L15" s="7">
        <v>11535</v>
      </c>
      <c r="M15" s="7">
        <v>82286</v>
      </c>
      <c r="N15" s="7">
        <v>20688</v>
      </c>
      <c r="O15" s="38">
        <v>4</v>
      </c>
    </row>
    <row r="16" spans="1:44" ht="30" customHeight="1">
      <c r="A16" s="38"/>
      <c r="B16" s="2" t="s">
        <v>14</v>
      </c>
      <c r="F16" s="7"/>
      <c r="G16" s="7"/>
      <c r="H16" s="7"/>
      <c r="I16" s="7"/>
      <c r="J16" s="7"/>
      <c r="K16" s="7"/>
      <c r="L16" s="7"/>
      <c r="O16" s="38"/>
    </row>
    <row r="17" spans="1:15" ht="15" customHeight="1">
      <c r="A17" s="38">
        <v>5</v>
      </c>
      <c r="B17" s="2" t="s">
        <v>132</v>
      </c>
      <c r="F17" s="7"/>
      <c r="G17" s="7"/>
      <c r="H17" s="7"/>
      <c r="I17" s="7"/>
      <c r="J17" s="7"/>
      <c r="K17" s="7"/>
      <c r="L17" s="7"/>
      <c r="O17" s="38">
        <v>5</v>
      </c>
    </row>
    <row r="18" spans="1:15" ht="15" customHeight="1">
      <c r="A18" s="38">
        <v>6</v>
      </c>
      <c r="B18" s="2" t="s">
        <v>122</v>
      </c>
      <c r="F18" s="7">
        <v>137</v>
      </c>
      <c r="G18" s="7">
        <v>4</v>
      </c>
      <c r="H18" s="7">
        <v>19</v>
      </c>
      <c r="I18" s="7">
        <v>28</v>
      </c>
      <c r="J18" s="7">
        <v>35</v>
      </c>
      <c r="K18" s="7">
        <v>30</v>
      </c>
      <c r="L18" s="7">
        <v>1</v>
      </c>
      <c r="M18" s="7">
        <v>19</v>
      </c>
      <c r="N18" s="7">
        <v>1</v>
      </c>
      <c r="O18" s="38">
        <v>6</v>
      </c>
    </row>
    <row r="19" spans="1:15" ht="15" customHeight="1">
      <c r="A19" s="38">
        <v>7</v>
      </c>
      <c r="B19" s="2" t="s">
        <v>123</v>
      </c>
      <c r="F19" s="7">
        <v>706.2</v>
      </c>
      <c r="G19" s="7">
        <v>11.5</v>
      </c>
      <c r="H19" s="7">
        <v>357.3</v>
      </c>
      <c r="I19" s="7">
        <v>73</v>
      </c>
      <c r="J19" s="7">
        <v>165.7</v>
      </c>
      <c r="K19" s="7">
        <v>55.7</v>
      </c>
      <c r="L19" s="7">
        <v>0.3</v>
      </c>
      <c r="M19" s="7">
        <v>42</v>
      </c>
      <c r="N19" s="7">
        <v>0.7</v>
      </c>
      <c r="O19" s="38">
        <v>7</v>
      </c>
    </row>
    <row r="20" spans="1:15" ht="15" customHeight="1">
      <c r="A20" s="38">
        <v>8</v>
      </c>
      <c r="B20" s="2" t="s">
        <v>124</v>
      </c>
      <c r="F20" s="7">
        <v>188626</v>
      </c>
      <c r="G20" s="7">
        <v>3671</v>
      </c>
      <c r="H20" s="7">
        <v>98479</v>
      </c>
      <c r="I20" s="7">
        <v>19451</v>
      </c>
      <c r="J20" s="7">
        <v>47839</v>
      </c>
      <c r="K20" s="7">
        <v>9340</v>
      </c>
      <c r="L20" s="7">
        <v>30</v>
      </c>
      <c r="M20" s="7">
        <v>9483</v>
      </c>
      <c r="N20" s="7">
        <v>333</v>
      </c>
      <c r="O20" s="38">
        <v>8</v>
      </c>
    </row>
    <row r="21" spans="1:15" ht="30" customHeight="1">
      <c r="A21" s="38">
        <v>9</v>
      </c>
      <c r="B21" s="2" t="s">
        <v>133</v>
      </c>
      <c r="F21" s="7"/>
      <c r="G21" s="7"/>
      <c r="H21" s="7"/>
      <c r="I21" s="7"/>
      <c r="J21" s="7"/>
      <c r="K21" s="7"/>
      <c r="L21" s="7"/>
      <c r="O21" s="38">
        <v>9</v>
      </c>
    </row>
    <row r="22" spans="1:15" ht="15" customHeight="1">
      <c r="A22" s="38">
        <v>10</v>
      </c>
      <c r="B22" s="2" t="s">
        <v>122</v>
      </c>
      <c r="F22" s="7">
        <v>284</v>
      </c>
      <c r="G22" s="7">
        <v>44</v>
      </c>
      <c r="H22" s="7">
        <v>72</v>
      </c>
      <c r="I22" s="7">
        <v>50</v>
      </c>
      <c r="J22" s="7">
        <v>39</v>
      </c>
      <c r="K22" s="7">
        <v>41</v>
      </c>
      <c r="L22" s="7">
        <v>2</v>
      </c>
      <c r="M22" s="7">
        <v>22</v>
      </c>
      <c r="N22" s="7">
        <v>14</v>
      </c>
      <c r="O22" s="38">
        <v>10</v>
      </c>
    </row>
    <row r="23" spans="1:15" ht="15" customHeight="1">
      <c r="A23" s="38">
        <v>11</v>
      </c>
      <c r="B23" s="2" t="s">
        <v>123</v>
      </c>
      <c r="F23" s="7">
        <v>1951.7</v>
      </c>
      <c r="G23" s="7">
        <v>190.6</v>
      </c>
      <c r="H23" s="7">
        <v>1399.5</v>
      </c>
      <c r="I23" s="7">
        <v>88.8</v>
      </c>
      <c r="J23" s="7">
        <v>115.1</v>
      </c>
      <c r="K23" s="7">
        <v>101</v>
      </c>
      <c r="L23" s="7">
        <v>2</v>
      </c>
      <c r="M23" s="7">
        <v>24.5</v>
      </c>
      <c r="N23" s="7">
        <v>30.2</v>
      </c>
      <c r="O23" s="38">
        <v>11</v>
      </c>
    </row>
    <row r="24" spans="1:15" ht="15" customHeight="1">
      <c r="A24" s="38">
        <v>12</v>
      </c>
      <c r="B24" s="2" t="s">
        <v>124</v>
      </c>
      <c r="F24" s="7">
        <v>469898</v>
      </c>
      <c r="G24" s="7">
        <v>26031</v>
      </c>
      <c r="H24" s="7">
        <v>362567</v>
      </c>
      <c r="I24" s="7">
        <v>23026</v>
      </c>
      <c r="J24" s="7">
        <v>28775</v>
      </c>
      <c r="K24" s="7">
        <v>16594</v>
      </c>
      <c r="L24" s="7">
        <v>463</v>
      </c>
      <c r="M24" s="7">
        <v>7031</v>
      </c>
      <c r="N24" s="7">
        <v>5411</v>
      </c>
      <c r="O24" s="38">
        <v>12</v>
      </c>
    </row>
    <row r="25" spans="1:15" ht="30" customHeight="1">
      <c r="A25" s="38">
        <v>13</v>
      </c>
      <c r="B25" s="2" t="s">
        <v>134</v>
      </c>
      <c r="F25" s="7"/>
      <c r="G25" s="7"/>
      <c r="H25" s="7"/>
      <c r="I25" s="7"/>
      <c r="J25" s="7"/>
      <c r="K25" s="7"/>
      <c r="L25" s="7"/>
      <c r="O25" s="38">
        <v>13</v>
      </c>
    </row>
    <row r="26" spans="1:15" ht="15" customHeight="1">
      <c r="A26" s="38">
        <v>14</v>
      </c>
      <c r="B26" s="2" t="s">
        <v>122</v>
      </c>
      <c r="F26" s="7">
        <v>424</v>
      </c>
      <c r="G26" s="7">
        <v>165</v>
      </c>
      <c r="H26" s="7">
        <v>91</v>
      </c>
      <c r="I26" s="7">
        <v>45</v>
      </c>
      <c r="J26" s="7">
        <v>7</v>
      </c>
      <c r="K26" s="7">
        <v>13</v>
      </c>
      <c r="L26" s="7" t="s">
        <v>42</v>
      </c>
      <c r="M26" s="7">
        <v>97</v>
      </c>
      <c r="N26" s="7">
        <v>6</v>
      </c>
      <c r="O26" s="38">
        <v>14</v>
      </c>
    </row>
    <row r="27" spans="1:15" ht="15" customHeight="1">
      <c r="A27" s="38">
        <v>15</v>
      </c>
      <c r="B27" s="2" t="s">
        <v>123</v>
      </c>
      <c r="F27" s="7">
        <v>3621.7</v>
      </c>
      <c r="G27" s="7">
        <v>2064.8000000000002</v>
      </c>
      <c r="H27" s="7">
        <v>860.2</v>
      </c>
      <c r="I27" s="7">
        <v>230.5</v>
      </c>
      <c r="J27" s="7">
        <v>10.7</v>
      </c>
      <c r="K27" s="7">
        <v>96.2</v>
      </c>
      <c r="L27" s="7" t="s">
        <v>42</v>
      </c>
      <c r="M27" s="7">
        <v>346</v>
      </c>
      <c r="N27" s="7">
        <v>13.3</v>
      </c>
      <c r="O27" s="38">
        <v>15</v>
      </c>
    </row>
    <row r="28" spans="1:15" ht="15" customHeight="1">
      <c r="A28" s="38">
        <v>16</v>
      </c>
      <c r="B28" s="2" t="s">
        <v>124</v>
      </c>
      <c r="F28" s="7">
        <v>143421</v>
      </c>
      <c r="G28" s="7">
        <v>62598</v>
      </c>
      <c r="H28" s="7">
        <v>39653</v>
      </c>
      <c r="I28" s="7">
        <v>18833</v>
      </c>
      <c r="J28" s="7">
        <v>1439</v>
      </c>
      <c r="K28" s="7">
        <v>5619</v>
      </c>
      <c r="L28" s="7" t="s">
        <v>42</v>
      </c>
      <c r="M28" s="7">
        <v>14823</v>
      </c>
      <c r="N28" s="7">
        <v>456</v>
      </c>
      <c r="O28" s="38">
        <v>16</v>
      </c>
    </row>
    <row r="29" spans="1:15" ht="30" customHeight="1">
      <c r="A29" s="38">
        <v>17</v>
      </c>
      <c r="B29" s="2" t="s">
        <v>135</v>
      </c>
      <c r="F29" s="7"/>
      <c r="G29" s="7"/>
      <c r="H29" s="7"/>
      <c r="I29" s="7"/>
      <c r="J29" s="7"/>
      <c r="K29" s="7"/>
      <c r="L29" s="7"/>
      <c r="O29" s="38">
        <v>17</v>
      </c>
    </row>
    <row r="30" spans="1:15" ht="15" customHeight="1">
      <c r="A30" s="38">
        <v>18</v>
      </c>
      <c r="B30" s="2" t="s">
        <v>122</v>
      </c>
      <c r="F30" s="7">
        <v>2353</v>
      </c>
      <c r="G30" s="7">
        <v>732</v>
      </c>
      <c r="H30" s="7">
        <v>476</v>
      </c>
      <c r="I30" s="7">
        <v>441</v>
      </c>
      <c r="J30" s="7">
        <v>128</v>
      </c>
      <c r="K30" s="7">
        <v>210</v>
      </c>
      <c r="L30" s="7">
        <v>22</v>
      </c>
      <c r="M30" s="7">
        <v>264</v>
      </c>
      <c r="N30" s="7">
        <v>80</v>
      </c>
      <c r="O30" s="38">
        <v>18</v>
      </c>
    </row>
    <row r="31" spans="1:15" ht="15" customHeight="1">
      <c r="A31" s="38">
        <v>19</v>
      </c>
      <c r="B31" s="2" t="s">
        <v>123</v>
      </c>
      <c r="F31" s="7">
        <v>16947.8</v>
      </c>
      <c r="G31" s="7">
        <v>5802.6</v>
      </c>
      <c r="H31" s="7">
        <v>8809.5</v>
      </c>
      <c r="I31" s="7">
        <v>840.8</v>
      </c>
      <c r="J31" s="7">
        <v>377.2</v>
      </c>
      <c r="K31" s="7">
        <v>655</v>
      </c>
      <c r="L31" s="7">
        <v>36.4</v>
      </c>
      <c r="M31" s="7">
        <v>274.3</v>
      </c>
      <c r="N31" s="7">
        <v>152</v>
      </c>
      <c r="O31" s="38">
        <v>19</v>
      </c>
    </row>
    <row r="32" spans="1:15" ht="15" customHeight="1">
      <c r="A32" s="38">
        <v>20</v>
      </c>
      <c r="B32" s="2" t="s">
        <v>124</v>
      </c>
      <c r="F32" s="7">
        <v>1420387</v>
      </c>
      <c r="G32" s="7">
        <v>378376</v>
      </c>
      <c r="H32" s="7">
        <v>788568</v>
      </c>
      <c r="I32" s="7">
        <v>92870</v>
      </c>
      <c r="J32" s="7">
        <v>65171</v>
      </c>
      <c r="K32" s="7">
        <v>56868</v>
      </c>
      <c r="L32" s="7">
        <v>4586</v>
      </c>
      <c r="M32" s="7">
        <v>23187</v>
      </c>
      <c r="N32" s="7">
        <v>10761</v>
      </c>
      <c r="O32" s="38">
        <v>20</v>
      </c>
    </row>
    <row r="33" spans="1:15" ht="30" customHeight="1">
      <c r="A33" s="38"/>
      <c r="B33" s="2" t="s">
        <v>136</v>
      </c>
      <c r="F33" s="7"/>
      <c r="G33" s="7"/>
      <c r="H33" s="7"/>
      <c r="I33" s="7"/>
      <c r="J33" s="7"/>
      <c r="K33" s="7"/>
      <c r="L33" s="7"/>
      <c r="O33" s="38"/>
    </row>
    <row r="34" spans="1:15" ht="15" customHeight="1">
      <c r="A34" s="38">
        <v>21</v>
      </c>
      <c r="B34" s="2" t="s">
        <v>137</v>
      </c>
      <c r="F34" s="7"/>
      <c r="G34" s="7"/>
      <c r="H34" s="7"/>
      <c r="I34" s="7"/>
      <c r="J34" s="7"/>
      <c r="K34" s="7"/>
      <c r="L34" s="7"/>
      <c r="O34" s="38">
        <v>21</v>
      </c>
    </row>
    <row r="35" spans="1:15" ht="15" customHeight="1">
      <c r="A35" s="38">
        <v>22</v>
      </c>
      <c r="B35" s="2" t="s">
        <v>138</v>
      </c>
      <c r="F35" s="7">
        <v>601</v>
      </c>
      <c r="G35" s="7">
        <v>249</v>
      </c>
      <c r="H35" s="7">
        <v>187</v>
      </c>
      <c r="I35" s="7">
        <v>62</v>
      </c>
      <c r="J35" s="7">
        <v>24</v>
      </c>
      <c r="K35" s="7">
        <v>38</v>
      </c>
      <c r="L35" s="7">
        <v>4</v>
      </c>
      <c r="M35" s="7">
        <v>25</v>
      </c>
      <c r="N35" s="7">
        <v>12</v>
      </c>
      <c r="O35" s="38">
        <v>22</v>
      </c>
    </row>
    <row r="36" spans="1:15" ht="15" customHeight="1">
      <c r="A36" s="38">
        <v>23</v>
      </c>
      <c r="B36" s="2" t="s">
        <v>139</v>
      </c>
      <c r="F36" s="7">
        <v>5695.4</v>
      </c>
      <c r="G36" s="7">
        <v>2582.3000000000002</v>
      </c>
      <c r="H36" s="7">
        <v>2494.6999999999998</v>
      </c>
      <c r="I36" s="7">
        <v>191.8</v>
      </c>
      <c r="J36" s="7">
        <v>94.9</v>
      </c>
      <c r="K36" s="7">
        <v>217.5</v>
      </c>
      <c r="L36" s="7">
        <v>9.3000000000000007</v>
      </c>
      <c r="M36" s="7">
        <v>67</v>
      </c>
      <c r="N36" s="7">
        <v>37.9</v>
      </c>
      <c r="O36" s="38">
        <v>23</v>
      </c>
    </row>
    <row r="37" spans="1:15" ht="15" customHeight="1">
      <c r="A37" s="38">
        <v>24</v>
      </c>
      <c r="B37" s="2" t="s">
        <v>140</v>
      </c>
      <c r="F37" s="7">
        <v>516261</v>
      </c>
      <c r="G37" s="7">
        <v>184869</v>
      </c>
      <c r="H37" s="7">
        <v>257820</v>
      </c>
      <c r="I37" s="7">
        <v>24818</v>
      </c>
      <c r="J37" s="7">
        <v>16717</v>
      </c>
      <c r="K37" s="7">
        <v>22119</v>
      </c>
      <c r="L37" s="7">
        <v>2317</v>
      </c>
      <c r="M37" s="7">
        <v>5311</v>
      </c>
      <c r="N37" s="7">
        <v>2290</v>
      </c>
      <c r="O37" s="38">
        <v>24</v>
      </c>
    </row>
    <row r="38" spans="1:15" ht="30" customHeight="1">
      <c r="A38" s="38">
        <v>25</v>
      </c>
      <c r="B38" s="2" t="s">
        <v>141</v>
      </c>
      <c r="F38" s="7"/>
      <c r="G38" s="7"/>
      <c r="H38" s="7"/>
      <c r="I38" s="7"/>
      <c r="J38" s="7"/>
      <c r="K38" s="7"/>
      <c r="L38" s="7"/>
      <c r="O38" s="38">
        <v>25</v>
      </c>
    </row>
    <row r="39" spans="1:15" ht="15" customHeight="1">
      <c r="A39" s="38">
        <v>26</v>
      </c>
      <c r="B39" s="2" t="s">
        <v>138</v>
      </c>
      <c r="F39" s="7">
        <v>917</v>
      </c>
      <c r="G39" s="7">
        <v>384</v>
      </c>
      <c r="H39" s="7">
        <v>147</v>
      </c>
      <c r="I39" s="7">
        <v>134</v>
      </c>
      <c r="J39" s="7">
        <v>48</v>
      </c>
      <c r="K39" s="7">
        <v>69</v>
      </c>
      <c r="L39" s="7">
        <v>7</v>
      </c>
      <c r="M39" s="7">
        <v>82</v>
      </c>
      <c r="N39" s="7">
        <v>46</v>
      </c>
      <c r="O39" s="38">
        <v>26</v>
      </c>
    </row>
    <row r="40" spans="1:15" ht="15" customHeight="1">
      <c r="A40" s="38">
        <v>27</v>
      </c>
      <c r="B40" s="2" t="s">
        <v>139</v>
      </c>
      <c r="F40" s="7">
        <v>9895.1</v>
      </c>
      <c r="G40" s="7">
        <v>2890.5</v>
      </c>
      <c r="H40" s="7">
        <v>5647</v>
      </c>
      <c r="I40" s="7">
        <v>533</v>
      </c>
      <c r="J40" s="7">
        <v>229.3</v>
      </c>
      <c r="K40" s="7">
        <v>363</v>
      </c>
      <c r="L40" s="7">
        <v>13.3</v>
      </c>
      <c r="M40" s="7">
        <v>119.3</v>
      </c>
      <c r="N40" s="7">
        <v>99.7</v>
      </c>
      <c r="O40" s="38">
        <v>27</v>
      </c>
    </row>
    <row r="41" spans="1:15" ht="15" customHeight="1">
      <c r="A41" s="38">
        <v>28</v>
      </c>
      <c r="B41" s="2" t="s">
        <v>140</v>
      </c>
      <c r="F41" s="7">
        <v>655524</v>
      </c>
      <c r="G41" s="7">
        <v>158398</v>
      </c>
      <c r="H41" s="7">
        <v>370661</v>
      </c>
      <c r="I41" s="7">
        <v>50854</v>
      </c>
      <c r="J41" s="7">
        <v>35843</v>
      </c>
      <c r="K41" s="7">
        <v>23396</v>
      </c>
      <c r="L41" s="7">
        <v>967</v>
      </c>
      <c r="M41" s="7">
        <v>8624</v>
      </c>
      <c r="N41" s="7">
        <v>6781</v>
      </c>
      <c r="O41" s="38">
        <v>28</v>
      </c>
    </row>
    <row r="42" spans="1:15" ht="30" customHeight="1">
      <c r="A42" s="38">
        <v>29</v>
      </c>
      <c r="B42" s="2" t="s">
        <v>142</v>
      </c>
      <c r="F42" s="7"/>
      <c r="G42" s="7"/>
      <c r="H42" s="7"/>
      <c r="I42" s="7"/>
      <c r="J42" s="7"/>
      <c r="K42" s="7"/>
      <c r="L42" s="7"/>
      <c r="O42" s="38">
        <v>29</v>
      </c>
    </row>
    <row r="43" spans="1:15">
      <c r="A43" s="38">
        <v>30</v>
      </c>
      <c r="B43" s="2" t="s">
        <v>138</v>
      </c>
      <c r="F43" s="7">
        <v>85</v>
      </c>
      <c r="G43" s="7">
        <v>6</v>
      </c>
      <c r="H43" s="7">
        <v>19</v>
      </c>
      <c r="I43" s="7">
        <v>11</v>
      </c>
      <c r="J43" s="7">
        <v>16</v>
      </c>
      <c r="K43" s="7">
        <v>12</v>
      </c>
      <c r="L43" s="7">
        <v>2</v>
      </c>
      <c r="M43" s="7">
        <v>16</v>
      </c>
      <c r="N43" s="7">
        <v>3</v>
      </c>
      <c r="O43" s="38">
        <v>30</v>
      </c>
    </row>
    <row r="44" spans="1:15" ht="16.5">
      <c r="A44" s="38">
        <v>31</v>
      </c>
      <c r="B44" s="2" t="s">
        <v>139</v>
      </c>
      <c r="F44" s="7">
        <v>375.8</v>
      </c>
      <c r="G44" s="7">
        <v>20.7</v>
      </c>
      <c r="H44" s="7">
        <v>257.89999999999998</v>
      </c>
      <c r="I44" s="7">
        <v>18.399999999999999</v>
      </c>
      <c r="J44" s="7">
        <v>20.8</v>
      </c>
      <c r="K44" s="7">
        <v>26.2</v>
      </c>
      <c r="L44" s="7">
        <v>2.8</v>
      </c>
      <c r="M44" s="7">
        <v>23.9</v>
      </c>
      <c r="N44" s="7">
        <v>5.0999999999999996</v>
      </c>
      <c r="O44" s="38">
        <v>31</v>
      </c>
    </row>
    <row r="45" spans="1:15">
      <c r="A45" s="38">
        <v>32</v>
      </c>
      <c r="B45" s="2" t="s">
        <v>140</v>
      </c>
      <c r="F45" s="7">
        <v>122221</v>
      </c>
      <c r="G45" s="7">
        <v>5035</v>
      </c>
      <c r="H45" s="7">
        <v>93346</v>
      </c>
      <c r="I45" s="7">
        <v>5403</v>
      </c>
      <c r="J45" s="7">
        <v>6691</v>
      </c>
      <c r="K45" s="7">
        <v>4549</v>
      </c>
      <c r="L45" s="7">
        <v>456</v>
      </c>
      <c r="M45" s="7">
        <v>5530</v>
      </c>
      <c r="N45" s="7">
        <v>1211</v>
      </c>
      <c r="O45" s="38">
        <v>32</v>
      </c>
    </row>
    <row r="46" spans="1:15" ht="30" customHeight="1">
      <c r="A46" s="38">
        <v>33</v>
      </c>
      <c r="B46" s="2" t="s">
        <v>143</v>
      </c>
      <c r="F46" s="7"/>
      <c r="G46" s="7"/>
      <c r="H46" s="7"/>
      <c r="I46" s="7"/>
      <c r="J46" s="7"/>
      <c r="K46" s="7"/>
      <c r="L46" s="7"/>
      <c r="O46" s="38">
        <v>33</v>
      </c>
    </row>
    <row r="47" spans="1:15">
      <c r="A47" s="38">
        <v>34</v>
      </c>
      <c r="B47" s="2" t="s">
        <v>122</v>
      </c>
      <c r="F47" s="7">
        <v>635</v>
      </c>
      <c r="G47" s="7">
        <v>54</v>
      </c>
      <c r="H47" s="7">
        <v>81</v>
      </c>
      <c r="I47" s="7">
        <v>139</v>
      </c>
      <c r="J47" s="7">
        <v>115</v>
      </c>
      <c r="K47" s="7">
        <v>85</v>
      </c>
      <c r="L47" s="7">
        <v>12</v>
      </c>
      <c r="M47" s="7">
        <v>133</v>
      </c>
      <c r="N47" s="7">
        <v>16</v>
      </c>
      <c r="O47" s="38">
        <v>34</v>
      </c>
    </row>
    <row r="48" spans="1:15" ht="16.5">
      <c r="A48" s="38">
        <v>35</v>
      </c>
      <c r="B48" s="2" t="s">
        <v>123</v>
      </c>
      <c r="F48" s="7">
        <v>2133.6</v>
      </c>
      <c r="G48" s="7">
        <v>187.8</v>
      </c>
      <c r="H48" s="7">
        <v>859.9</v>
      </c>
      <c r="I48" s="7">
        <v>323.2</v>
      </c>
      <c r="J48" s="7">
        <v>398.1</v>
      </c>
      <c r="K48" s="7">
        <v>152.19999999999999</v>
      </c>
      <c r="L48" s="7">
        <v>30</v>
      </c>
      <c r="M48" s="7">
        <v>141.5</v>
      </c>
      <c r="N48" s="7">
        <v>40.9</v>
      </c>
      <c r="O48" s="38">
        <v>35</v>
      </c>
    </row>
    <row r="49" spans="1:15">
      <c r="A49" s="38">
        <v>36</v>
      </c>
      <c r="B49" s="2" t="s">
        <v>124</v>
      </c>
      <c r="F49" s="7">
        <v>535422</v>
      </c>
      <c r="G49" s="7">
        <v>41111</v>
      </c>
      <c r="H49" s="7">
        <v>239665</v>
      </c>
      <c r="I49" s="7">
        <v>76165</v>
      </c>
      <c r="J49" s="7">
        <v>105196</v>
      </c>
      <c r="K49" s="7">
        <v>35340</v>
      </c>
      <c r="L49" s="7">
        <v>6456</v>
      </c>
      <c r="M49" s="7">
        <v>27762</v>
      </c>
      <c r="N49" s="7">
        <v>3727</v>
      </c>
      <c r="O49" s="38">
        <v>36</v>
      </c>
    </row>
    <row r="50" spans="1:15" ht="30" customHeight="1">
      <c r="A50" s="38"/>
      <c r="B50" s="2" t="s">
        <v>62</v>
      </c>
      <c r="F50" s="7"/>
      <c r="G50" s="7"/>
      <c r="H50" s="7"/>
      <c r="I50" s="7"/>
      <c r="J50" s="7"/>
      <c r="K50" s="7"/>
      <c r="L50" s="7"/>
      <c r="O50" s="38"/>
    </row>
    <row r="51" spans="1:15">
      <c r="A51" s="38">
        <v>37</v>
      </c>
      <c r="B51" s="2" t="s">
        <v>144</v>
      </c>
      <c r="F51" s="7"/>
      <c r="G51" s="7"/>
      <c r="H51" s="7"/>
      <c r="I51" s="7"/>
      <c r="J51" s="7"/>
      <c r="K51" s="7"/>
      <c r="L51" s="7"/>
      <c r="O51" s="38">
        <v>37</v>
      </c>
    </row>
    <row r="52" spans="1:15" ht="15" customHeight="1">
      <c r="A52" s="38">
        <v>38</v>
      </c>
      <c r="B52" s="2" t="s">
        <v>122</v>
      </c>
      <c r="F52" s="7">
        <v>778</v>
      </c>
      <c r="G52" s="7">
        <v>88</v>
      </c>
      <c r="H52" s="7">
        <v>164</v>
      </c>
      <c r="I52" s="7">
        <v>143</v>
      </c>
      <c r="J52" s="7">
        <v>149</v>
      </c>
      <c r="K52" s="7">
        <v>101</v>
      </c>
      <c r="L52" s="7">
        <v>14</v>
      </c>
      <c r="M52" s="7">
        <v>105</v>
      </c>
      <c r="N52" s="7">
        <v>14</v>
      </c>
      <c r="O52" s="38">
        <v>38</v>
      </c>
    </row>
    <row r="53" spans="1:15" ht="16.5">
      <c r="A53" s="38">
        <v>39</v>
      </c>
      <c r="B53" s="2" t="s">
        <v>123</v>
      </c>
      <c r="F53" s="7">
        <v>3765.8</v>
      </c>
      <c r="G53" s="7">
        <v>714.1</v>
      </c>
      <c r="H53" s="7">
        <v>1591.8</v>
      </c>
      <c r="I53" s="7">
        <v>412</v>
      </c>
      <c r="J53" s="7">
        <v>580.70000000000005</v>
      </c>
      <c r="K53" s="7">
        <v>240.3</v>
      </c>
      <c r="L53" s="7">
        <v>30.2</v>
      </c>
      <c r="M53" s="7">
        <v>156.4</v>
      </c>
      <c r="N53" s="7">
        <v>40.299999999999997</v>
      </c>
      <c r="O53" s="38">
        <v>39</v>
      </c>
    </row>
    <row r="54" spans="1:15">
      <c r="A54" s="38">
        <v>40</v>
      </c>
      <c r="B54" s="2" t="s">
        <v>124</v>
      </c>
      <c r="F54" s="7">
        <v>839862</v>
      </c>
      <c r="G54" s="7">
        <v>72199</v>
      </c>
      <c r="H54" s="7">
        <v>408466</v>
      </c>
      <c r="I54" s="7">
        <v>100574</v>
      </c>
      <c r="J54" s="7">
        <v>157718</v>
      </c>
      <c r="K54" s="7">
        <v>54802</v>
      </c>
      <c r="L54" s="7">
        <v>6827</v>
      </c>
      <c r="M54" s="7">
        <v>35363</v>
      </c>
      <c r="N54" s="7">
        <v>3913</v>
      </c>
      <c r="O54" s="38">
        <v>40</v>
      </c>
    </row>
    <row r="55" spans="1:15" ht="30" customHeight="1">
      <c r="A55" s="38">
        <v>41</v>
      </c>
      <c r="B55" s="2" t="s">
        <v>145</v>
      </c>
      <c r="F55" s="7"/>
      <c r="G55" s="7"/>
      <c r="H55" s="7"/>
      <c r="I55" s="7"/>
      <c r="J55" s="7"/>
      <c r="K55" s="7"/>
      <c r="L55" s="7"/>
      <c r="O55" s="38">
        <v>41</v>
      </c>
    </row>
    <row r="56" spans="1:15">
      <c r="A56" s="38">
        <v>42</v>
      </c>
      <c r="B56" s="2" t="s">
        <v>122</v>
      </c>
      <c r="F56" s="7">
        <v>1259</v>
      </c>
      <c r="G56" s="7">
        <v>655</v>
      </c>
      <c r="H56" s="7">
        <v>354</v>
      </c>
      <c r="I56" s="7">
        <v>2</v>
      </c>
      <c r="J56" s="7" t="s">
        <v>42</v>
      </c>
      <c r="K56" s="7">
        <v>4</v>
      </c>
      <c r="L56" s="7">
        <v>3</v>
      </c>
      <c r="M56" s="7">
        <v>189</v>
      </c>
      <c r="N56" s="7">
        <v>52</v>
      </c>
      <c r="O56" s="38">
        <v>42</v>
      </c>
    </row>
    <row r="57" spans="1:15" ht="16.5">
      <c r="A57" s="38">
        <v>43</v>
      </c>
      <c r="B57" s="2" t="s">
        <v>123</v>
      </c>
      <c r="F57" s="7">
        <v>12398</v>
      </c>
      <c r="G57" s="7">
        <v>5273.8</v>
      </c>
      <c r="H57" s="7">
        <v>6522</v>
      </c>
      <c r="I57" s="7">
        <v>2.8</v>
      </c>
      <c r="J57" s="7" t="s">
        <v>42</v>
      </c>
      <c r="K57" s="7">
        <v>76.3</v>
      </c>
      <c r="L57" s="7">
        <v>3.6</v>
      </c>
      <c r="M57" s="7">
        <v>384.9</v>
      </c>
      <c r="N57" s="7">
        <v>134.6</v>
      </c>
      <c r="O57" s="38">
        <v>43</v>
      </c>
    </row>
    <row r="58" spans="1:15">
      <c r="A58" s="38">
        <v>44</v>
      </c>
      <c r="B58" s="2" t="s">
        <v>124</v>
      </c>
      <c r="F58" s="7">
        <v>868574</v>
      </c>
      <c r="G58" s="7">
        <v>358764</v>
      </c>
      <c r="H58" s="7">
        <v>445207</v>
      </c>
      <c r="I58" s="7">
        <v>670</v>
      </c>
      <c r="J58" s="7" t="s">
        <v>42</v>
      </c>
      <c r="K58" s="7">
        <v>6503</v>
      </c>
      <c r="L58" s="7">
        <v>1235</v>
      </c>
      <c r="M58" s="7">
        <v>47376</v>
      </c>
      <c r="N58" s="7">
        <v>8819</v>
      </c>
      <c r="O58" s="38">
        <v>44</v>
      </c>
    </row>
    <row r="59" spans="1:15" ht="153" customHeight="1">
      <c r="A59" s="165" t="s">
        <v>486</v>
      </c>
      <c r="B59" s="40"/>
      <c r="C59" s="40"/>
      <c r="D59" s="40"/>
      <c r="E59" s="40"/>
      <c r="F59" s="40"/>
      <c r="G59" s="40"/>
      <c r="I59" s="40" t="s">
        <v>486</v>
      </c>
      <c r="J59" s="40"/>
      <c r="K59" s="40"/>
      <c r="L59" s="40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2"/>
  <dimension ref="A1:AX69"/>
  <sheetViews>
    <sheetView showGridLines="0" zoomScaleNormal="100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38.42578125" style="2" customWidth="1"/>
    <col min="3" max="9" width="15.140625" style="2" customWidth="1"/>
    <col min="10" max="18" width="14.28515625" style="2" customWidth="1"/>
    <col min="19" max="19" width="8.140625" style="2" customWidth="1"/>
    <col min="20" max="256" width="11.42578125" style="2"/>
    <col min="257" max="257" width="1.7109375" style="2" customWidth="1"/>
    <col min="258" max="258" width="38.42578125" style="2" customWidth="1"/>
    <col min="259" max="265" width="15.140625" style="2" customWidth="1"/>
    <col min="266" max="274" width="14.28515625" style="2" customWidth="1"/>
    <col min="275" max="275" width="8.140625" style="2" customWidth="1"/>
    <col min="276" max="512" width="11.42578125" style="2"/>
    <col min="513" max="513" width="1.7109375" style="2" customWidth="1"/>
    <col min="514" max="514" width="38.42578125" style="2" customWidth="1"/>
    <col min="515" max="521" width="15.140625" style="2" customWidth="1"/>
    <col min="522" max="530" width="14.28515625" style="2" customWidth="1"/>
    <col min="531" max="531" width="8.140625" style="2" customWidth="1"/>
    <col min="532" max="768" width="11.42578125" style="2"/>
    <col min="769" max="769" width="1.7109375" style="2" customWidth="1"/>
    <col min="770" max="770" width="38.42578125" style="2" customWidth="1"/>
    <col min="771" max="777" width="15.14062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1.7109375" style="2" customWidth="1"/>
    <col min="1026" max="1026" width="38.42578125" style="2" customWidth="1"/>
    <col min="1027" max="1033" width="15.14062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1.7109375" style="2" customWidth="1"/>
    <col min="1282" max="1282" width="38.42578125" style="2" customWidth="1"/>
    <col min="1283" max="1289" width="15.14062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1.7109375" style="2" customWidth="1"/>
    <col min="1538" max="1538" width="38.42578125" style="2" customWidth="1"/>
    <col min="1539" max="1545" width="15.14062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1.7109375" style="2" customWidth="1"/>
    <col min="1794" max="1794" width="38.42578125" style="2" customWidth="1"/>
    <col min="1795" max="1801" width="15.14062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1.7109375" style="2" customWidth="1"/>
    <col min="2050" max="2050" width="38.42578125" style="2" customWidth="1"/>
    <col min="2051" max="2057" width="15.14062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1.7109375" style="2" customWidth="1"/>
    <col min="2306" max="2306" width="38.42578125" style="2" customWidth="1"/>
    <col min="2307" max="2313" width="15.14062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1.7109375" style="2" customWidth="1"/>
    <col min="2562" max="2562" width="38.42578125" style="2" customWidth="1"/>
    <col min="2563" max="2569" width="15.14062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1.7109375" style="2" customWidth="1"/>
    <col min="2818" max="2818" width="38.42578125" style="2" customWidth="1"/>
    <col min="2819" max="2825" width="15.14062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1.7109375" style="2" customWidth="1"/>
    <col min="3074" max="3074" width="38.42578125" style="2" customWidth="1"/>
    <col min="3075" max="3081" width="15.14062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1.7109375" style="2" customWidth="1"/>
    <col min="3330" max="3330" width="38.42578125" style="2" customWidth="1"/>
    <col min="3331" max="3337" width="15.14062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1.7109375" style="2" customWidth="1"/>
    <col min="3586" max="3586" width="38.42578125" style="2" customWidth="1"/>
    <col min="3587" max="3593" width="15.14062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1.7109375" style="2" customWidth="1"/>
    <col min="3842" max="3842" width="38.42578125" style="2" customWidth="1"/>
    <col min="3843" max="3849" width="15.14062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1.7109375" style="2" customWidth="1"/>
    <col min="4098" max="4098" width="38.42578125" style="2" customWidth="1"/>
    <col min="4099" max="4105" width="15.14062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1.7109375" style="2" customWidth="1"/>
    <col min="4354" max="4354" width="38.42578125" style="2" customWidth="1"/>
    <col min="4355" max="4361" width="15.14062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1.7109375" style="2" customWidth="1"/>
    <col min="4610" max="4610" width="38.42578125" style="2" customWidth="1"/>
    <col min="4611" max="4617" width="15.14062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1.7109375" style="2" customWidth="1"/>
    <col min="4866" max="4866" width="38.42578125" style="2" customWidth="1"/>
    <col min="4867" max="4873" width="15.14062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1.7109375" style="2" customWidth="1"/>
    <col min="5122" max="5122" width="38.42578125" style="2" customWidth="1"/>
    <col min="5123" max="5129" width="15.14062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1.7109375" style="2" customWidth="1"/>
    <col min="5378" max="5378" width="38.42578125" style="2" customWidth="1"/>
    <col min="5379" max="5385" width="15.14062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1.7109375" style="2" customWidth="1"/>
    <col min="5634" max="5634" width="38.42578125" style="2" customWidth="1"/>
    <col min="5635" max="5641" width="15.14062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1.7109375" style="2" customWidth="1"/>
    <col min="5890" max="5890" width="38.42578125" style="2" customWidth="1"/>
    <col min="5891" max="5897" width="15.14062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1.7109375" style="2" customWidth="1"/>
    <col min="6146" max="6146" width="38.42578125" style="2" customWidth="1"/>
    <col min="6147" max="6153" width="15.14062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1.7109375" style="2" customWidth="1"/>
    <col min="6402" max="6402" width="38.42578125" style="2" customWidth="1"/>
    <col min="6403" max="6409" width="15.14062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1.7109375" style="2" customWidth="1"/>
    <col min="6658" max="6658" width="38.42578125" style="2" customWidth="1"/>
    <col min="6659" max="6665" width="15.14062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1.7109375" style="2" customWidth="1"/>
    <col min="6914" max="6914" width="38.42578125" style="2" customWidth="1"/>
    <col min="6915" max="6921" width="15.14062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1.7109375" style="2" customWidth="1"/>
    <col min="7170" max="7170" width="38.42578125" style="2" customWidth="1"/>
    <col min="7171" max="7177" width="15.14062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1.7109375" style="2" customWidth="1"/>
    <col min="7426" max="7426" width="38.42578125" style="2" customWidth="1"/>
    <col min="7427" max="7433" width="15.14062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1.7109375" style="2" customWidth="1"/>
    <col min="7682" max="7682" width="38.42578125" style="2" customWidth="1"/>
    <col min="7683" max="7689" width="15.14062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1.7109375" style="2" customWidth="1"/>
    <col min="7938" max="7938" width="38.42578125" style="2" customWidth="1"/>
    <col min="7939" max="7945" width="15.14062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1.7109375" style="2" customWidth="1"/>
    <col min="8194" max="8194" width="38.42578125" style="2" customWidth="1"/>
    <col min="8195" max="8201" width="15.14062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1.7109375" style="2" customWidth="1"/>
    <col min="8450" max="8450" width="38.42578125" style="2" customWidth="1"/>
    <col min="8451" max="8457" width="15.14062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1.7109375" style="2" customWidth="1"/>
    <col min="8706" max="8706" width="38.42578125" style="2" customWidth="1"/>
    <col min="8707" max="8713" width="15.14062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1.7109375" style="2" customWidth="1"/>
    <col min="8962" max="8962" width="38.42578125" style="2" customWidth="1"/>
    <col min="8963" max="8969" width="15.14062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1.7109375" style="2" customWidth="1"/>
    <col min="9218" max="9218" width="38.42578125" style="2" customWidth="1"/>
    <col min="9219" max="9225" width="15.14062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1.7109375" style="2" customWidth="1"/>
    <col min="9474" max="9474" width="38.42578125" style="2" customWidth="1"/>
    <col min="9475" max="9481" width="15.14062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1.7109375" style="2" customWidth="1"/>
    <col min="9730" max="9730" width="38.42578125" style="2" customWidth="1"/>
    <col min="9731" max="9737" width="15.14062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1.7109375" style="2" customWidth="1"/>
    <col min="9986" max="9986" width="38.42578125" style="2" customWidth="1"/>
    <col min="9987" max="9993" width="15.14062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1.7109375" style="2" customWidth="1"/>
    <col min="10242" max="10242" width="38.42578125" style="2" customWidth="1"/>
    <col min="10243" max="10249" width="15.14062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1.7109375" style="2" customWidth="1"/>
    <col min="10498" max="10498" width="38.42578125" style="2" customWidth="1"/>
    <col min="10499" max="10505" width="15.14062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1.7109375" style="2" customWidth="1"/>
    <col min="10754" max="10754" width="38.42578125" style="2" customWidth="1"/>
    <col min="10755" max="10761" width="15.14062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1.7109375" style="2" customWidth="1"/>
    <col min="11010" max="11010" width="38.42578125" style="2" customWidth="1"/>
    <col min="11011" max="11017" width="15.14062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1.7109375" style="2" customWidth="1"/>
    <col min="11266" max="11266" width="38.42578125" style="2" customWidth="1"/>
    <col min="11267" max="11273" width="15.14062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1.7109375" style="2" customWidth="1"/>
    <col min="11522" max="11522" width="38.42578125" style="2" customWidth="1"/>
    <col min="11523" max="11529" width="15.14062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1.7109375" style="2" customWidth="1"/>
    <col min="11778" max="11778" width="38.42578125" style="2" customWidth="1"/>
    <col min="11779" max="11785" width="15.14062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1.7109375" style="2" customWidth="1"/>
    <col min="12034" max="12034" width="38.42578125" style="2" customWidth="1"/>
    <col min="12035" max="12041" width="15.14062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1.7109375" style="2" customWidth="1"/>
    <col min="12290" max="12290" width="38.42578125" style="2" customWidth="1"/>
    <col min="12291" max="12297" width="15.14062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1.7109375" style="2" customWidth="1"/>
    <col min="12546" max="12546" width="38.42578125" style="2" customWidth="1"/>
    <col min="12547" max="12553" width="15.14062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1.7109375" style="2" customWidth="1"/>
    <col min="12802" max="12802" width="38.42578125" style="2" customWidth="1"/>
    <col min="12803" max="12809" width="15.14062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1.7109375" style="2" customWidth="1"/>
    <col min="13058" max="13058" width="38.42578125" style="2" customWidth="1"/>
    <col min="13059" max="13065" width="15.14062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1.7109375" style="2" customWidth="1"/>
    <col min="13314" max="13314" width="38.42578125" style="2" customWidth="1"/>
    <col min="13315" max="13321" width="15.14062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1.7109375" style="2" customWidth="1"/>
    <col min="13570" max="13570" width="38.42578125" style="2" customWidth="1"/>
    <col min="13571" max="13577" width="15.14062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1.7109375" style="2" customWidth="1"/>
    <col min="13826" max="13826" width="38.42578125" style="2" customWidth="1"/>
    <col min="13827" max="13833" width="15.14062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1.7109375" style="2" customWidth="1"/>
    <col min="14082" max="14082" width="38.42578125" style="2" customWidth="1"/>
    <col min="14083" max="14089" width="15.14062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1.7109375" style="2" customWidth="1"/>
    <col min="14338" max="14338" width="38.42578125" style="2" customWidth="1"/>
    <col min="14339" max="14345" width="15.14062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1.7109375" style="2" customWidth="1"/>
    <col min="14594" max="14594" width="38.42578125" style="2" customWidth="1"/>
    <col min="14595" max="14601" width="15.14062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1.7109375" style="2" customWidth="1"/>
    <col min="14850" max="14850" width="38.42578125" style="2" customWidth="1"/>
    <col min="14851" max="14857" width="15.14062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1.7109375" style="2" customWidth="1"/>
    <col min="15106" max="15106" width="38.42578125" style="2" customWidth="1"/>
    <col min="15107" max="15113" width="15.14062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1.7109375" style="2" customWidth="1"/>
    <col min="15362" max="15362" width="38.42578125" style="2" customWidth="1"/>
    <col min="15363" max="15369" width="15.14062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1.7109375" style="2" customWidth="1"/>
    <col min="15618" max="15618" width="38.42578125" style="2" customWidth="1"/>
    <col min="15619" max="15625" width="15.14062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1.7109375" style="2" customWidth="1"/>
    <col min="15874" max="15874" width="38.42578125" style="2" customWidth="1"/>
    <col min="15875" max="15881" width="15.14062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1.7109375" style="2" customWidth="1"/>
    <col min="16130" max="16130" width="38.42578125" style="2" customWidth="1"/>
    <col min="16131" max="16137" width="15.14062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2" t="s">
        <v>543</v>
      </c>
      <c r="B1" s="352"/>
      <c r="C1" s="352"/>
      <c r="D1" s="352"/>
      <c r="E1" s="352"/>
      <c r="F1" s="352"/>
      <c r="G1" s="352"/>
      <c r="H1" s="352"/>
      <c r="I1" s="352"/>
    </row>
    <row r="2" spans="1:10" ht="20.100000000000001" customHeight="1">
      <c r="A2" s="352" t="s">
        <v>247</v>
      </c>
      <c r="B2" s="352"/>
      <c r="C2" s="352"/>
      <c r="D2" s="352"/>
      <c r="E2" s="352"/>
      <c r="F2" s="352"/>
      <c r="G2" s="352"/>
      <c r="H2" s="352"/>
      <c r="I2" s="352"/>
    </row>
    <row r="3" spans="1:10" ht="20.100000000000001" customHeight="1">
      <c r="A3" s="352" t="s">
        <v>250</v>
      </c>
      <c r="B3" s="352"/>
      <c r="C3" s="352"/>
      <c r="D3" s="352"/>
      <c r="E3" s="352"/>
      <c r="F3" s="352"/>
      <c r="G3" s="352"/>
      <c r="H3" s="352"/>
      <c r="I3" s="352"/>
    </row>
    <row r="4" spans="1:10" ht="24.95" customHeight="1">
      <c r="A4" s="353" t="s">
        <v>0</v>
      </c>
      <c r="B4" s="353"/>
      <c r="C4" s="353"/>
      <c r="D4" s="353"/>
      <c r="E4" s="353"/>
      <c r="F4" s="353"/>
      <c r="G4" s="353"/>
      <c r="H4" s="353"/>
      <c r="I4" s="353"/>
    </row>
    <row r="5" spans="1:10" ht="5.0999999999999996" customHeight="1">
      <c r="A5" s="43"/>
      <c r="B5" s="43"/>
      <c r="C5" s="44"/>
      <c r="D5" s="44"/>
      <c r="E5" s="44"/>
      <c r="F5" s="44"/>
      <c r="G5" s="44"/>
      <c r="H5" s="44"/>
      <c r="I5" s="44"/>
    </row>
    <row r="6" spans="1:10" ht="8.1" customHeight="1">
      <c r="A6" s="338" t="s">
        <v>147</v>
      </c>
      <c r="B6" s="339"/>
      <c r="C6" s="318" t="s">
        <v>46</v>
      </c>
      <c r="D6" s="318" t="s">
        <v>148</v>
      </c>
      <c r="E6" s="318" t="s">
        <v>48</v>
      </c>
      <c r="F6" s="315" t="s">
        <v>5</v>
      </c>
      <c r="G6" s="339"/>
      <c r="H6" s="318" t="s">
        <v>233</v>
      </c>
      <c r="I6" s="315" t="s">
        <v>149</v>
      </c>
    </row>
    <row r="7" spans="1:10" ht="8.1" customHeight="1">
      <c r="A7" s="340"/>
      <c r="B7" s="341"/>
      <c r="C7" s="319"/>
      <c r="D7" s="319"/>
      <c r="E7" s="354"/>
      <c r="F7" s="316"/>
      <c r="G7" s="341"/>
      <c r="H7" s="319"/>
      <c r="I7" s="316"/>
    </row>
    <row r="8" spans="1:10" ht="8.1" customHeight="1">
      <c r="A8" s="340"/>
      <c r="B8" s="341"/>
      <c r="C8" s="319"/>
      <c r="D8" s="319"/>
      <c r="E8" s="354"/>
      <c r="F8" s="316"/>
      <c r="G8" s="341"/>
      <c r="H8" s="319"/>
      <c r="I8" s="316"/>
      <c r="J8" s="1"/>
    </row>
    <row r="9" spans="1:10" ht="8.1" customHeight="1">
      <c r="A9" s="340"/>
      <c r="B9" s="341"/>
      <c r="C9" s="319"/>
      <c r="D9" s="319"/>
      <c r="E9" s="354"/>
      <c r="F9" s="317"/>
      <c r="G9" s="343"/>
      <c r="H9" s="319"/>
      <c r="I9" s="316"/>
      <c r="J9" s="1"/>
    </row>
    <row r="10" spans="1:10" ht="6" customHeight="1">
      <c r="A10" s="340"/>
      <c r="B10" s="341"/>
      <c r="C10" s="319"/>
      <c r="D10" s="319"/>
      <c r="E10" s="354"/>
      <c r="F10" s="318" t="s">
        <v>215</v>
      </c>
      <c r="G10" s="318" t="s">
        <v>254</v>
      </c>
      <c r="H10" s="319"/>
      <c r="I10" s="316"/>
      <c r="J10" s="1"/>
    </row>
    <row r="11" spans="1:10" ht="6" customHeight="1">
      <c r="A11" s="340"/>
      <c r="B11" s="341"/>
      <c r="C11" s="319"/>
      <c r="D11" s="319"/>
      <c r="E11" s="354"/>
      <c r="F11" s="319"/>
      <c r="G11" s="319"/>
      <c r="H11" s="319"/>
      <c r="I11" s="316"/>
      <c r="J11" s="1"/>
    </row>
    <row r="12" spans="1:10" ht="6" customHeight="1">
      <c r="A12" s="340"/>
      <c r="B12" s="341"/>
      <c r="C12" s="319"/>
      <c r="D12" s="319"/>
      <c r="E12" s="354"/>
      <c r="F12" s="319"/>
      <c r="G12" s="319"/>
      <c r="H12" s="319"/>
      <c r="I12" s="316"/>
      <c r="J12" s="1"/>
    </row>
    <row r="13" spans="1:10" ht="6" customHeight="1">
      <c r="A13" s="340"/>
      <c r="B13" s="341"/>
      <c r="C13" s="319"/>
      <c r="D13" s="319"/>
      <c r="E13" s="354"/>
      <c r="F13" s="319"/>
      <c r="G13" s="319"/>
      <c r="H13" s="319"/>
      <c r="I13" s="316"/>
      <c r="J13" s="1"/>
    </row>
    <row r="14" spans="1:10" ht="6" customHeight="1">
      <c r="A14" s="340"/>
      <c r="B14" s="341"/>
      <c r="C14" s="319"/>
      <c r="D14" s="319"/>
      <c r="E14" s="354"/>
      <c r="F14" s="319"/>
      <c r="G14" s="319"/>
      <c r="H14" s="319"/>
      <c r="I14" s="316"/>
      <c r="J14" s="1"/>
    </row>
    <row r="15" spans="1:10" ht="6" customHeight="1">
      <c r="A15" s="340"/>
      <c r="B15" s="341"/>
      <c r="C15" s="320"/>
      <c r="D15" s="320"/>
      <c r="E15" s="355"/>
      <c r="F15" s="320"/>
      <c r="G15" s="320"/>
      <c r="H15" s="320"/>
      <c r="I15" s="317"/>
      <c r="J15" s="1"/>
    </row>
    <row r="16" spans="1:10" ht="24" customHeight="1">
      <c r="A16" s="342"/>
      <c r="B16" s="343"/>
      <c r="C16" s="190" t="s">
        <v>1</v>
      </c>
      <c r="D16" s="45" t="s">
        <v>150</v>
      </c>
      <c r="E16" s="45" t="s">
        <v>151</v>
      </c>
      <c r="F16" s="45" t="s">
        <v>1</v>
      </c>
      <c r="G16" s="45" t="s">
        <v>151</v>
      </c>
      <c r="H16" s="45" t="s">
        <v>1</v>
      </c>
      <c r="I16" s="46" t="s">
        <v>37</v>
      </c>
      <c r="J16" s="1"/>
    </row>
    <row r="17" spans="1:50" ht="30" customHeight="1">
      <c r="A17" s="356"/>
      <c r="B17" s="356"/>
      <c r="C17" s="356"/>
      <c r="D17" s="356"/>
      <c r="E17" s="356"/>
      <c r="F17" s="356"/>
      <c r="G17" s="356"/>
      <c r="H17" s="356"/>
      <c r="I17" s="356"/>
      <c r="J17" s="1"/>
    </row>
    <row r="18" spans="1:50" ht="24.95" customHeight="1">
      <c r="A18" s="2" t="s">
        <v>152</v>
      </c>
      <c r="C18" s="7">
        <v>24119</v>
      </c>
      <c r="D18" s="7">
        <v>97412</v>
      </c>
      <c r="E18" s="7">
        <v>11477.53</v>
      </c>
      <c r="F18" s="7">
        <v>20219</v>
      </c>
      <c r="G18" s="7">
        <v>2475.2200000000003</v>
      </c>
      <c r="H18" s="7">
        <v>101767</v>
      </c>
      <c r="I18" s="7">
        <v>10612956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61</v>
      </c>
      <c r="C19" s="7">
        <v>15523</v>
      </c>
      <c r="D19" s="7">
        <v>12897</v>
      </c>
      <c r="E19" s="7">
        <v>652.9</v>
      </c>
      <c r="F19" s="7">
        <v>19850</v>
      </c>
      <c r="G19" s="7">
        <v>2442.6999999999998</v>
      </c>
      <c r="H19" s="7">
        <v>100398</v>
      </c>
      <c r="I19" s="7">
        <v>3770049</v>
      </c>
    </row>
    <row r="20" spans="1:50" ht="20.100000000000001" customHeight="1">
      <c r="A20" s="2" t="s">
        <v>14</v>
      </c>
      <c r="C20" s="7"/>
      <c r="D20" s="7"/>
      <c r="E20" s="7"/>
      <c r="F20" s="7"/>
      <c r="G20" s="7"/>
      <c r="H20" s="7"/>
      <c r="I20" s="7"/>
      <c r="J20" s="1"/>
    </row>
    <row r="21" spans="1:50" ht="15" customHeight="1">
      <c r="B21" s="2" t="s">
        <v>153</v>
      </c>
      <c r="C21" s="7">
        <v>14104</v>
      </c>
      <c r="D21" s="7">
        <v>10586</v>
      </c>
      <c r="E21" s="7">
        <v>534.41000000000008</v>
      </c>
      <c r="F21" s="7">
        <v>14104</v>
      </c>
      <c r="G21" s="7">
        <v>2004.1599999999999</v>
      </c>
      <c r="H21" s="7">
        <v>81595</v>
      </c>
      <c r="I21" s="7">
        <v>3111347</v>
      </c>
      <c r="J21" s="1"/>
    </row>
    <row r="22" spans="1:50" ht="15" customHeight="1">
      <c r="B22" s="2" t="s">
        <v>154</v>
      </c>
      <c r="C22" s="7">
        <v>1100</v>
      </c>
      <c r="D22" s="7">
        <v>1140</v>
      </c>
      <c r="E22" s="7">
        <v>56.95</v>
      </c>
      <c r="F22" s="7">
        <v>2200</v>
      </c>
      <c r="G22" s="7">
        <v>219.69</v>
      </c>
      <c r="H22" s="7">
        <v>9144</v>
      </c>
      <c r="I22" s="7">
        <v>331501</v>
      </c>
      <c r="J22" s="1"/>
    </row>
    <row r="23" spans="1:50" ht="15" customHeight="1">
      <c r="B23" s="180" t="s">
        <v>155</v>
      </c>
      <c r="C23" s="39"/>
      <c r="D23" s="39"/>
      <c r="E23" s="39"/>
      <c r="F23" s="39"/>
      <c r="G23" s="39"/>
      <c r="H23" s="39"/>
      <c r="I23" s="39"/>
      <c r="J23" s="1"/>
    </row>
    <row r="24" spans="1:50" ht="12.95" customHeight="1">
      <c r="B24" s="172" t="s">
        <v>156</v>
      </c>
      <c r="C24" s="7">
        <v>290</v>
      </c>
      <c r="D24" s="7">
        <v>1024</v>
      </c>
      <c r="E24" s="7">
        <v>53.98</v>
      </c>
      <c r="F24" s="7">
        <v>2631</v>
      </c>
      <c r="G24" s="7">
        <v>187.59</v>
      </c>
      <c r="H24" s="7">
        <v>8325</v>
      </c>
      <c r="I24" s="7">
        <v>281826</v>
      </c>
      <c r="J24" s="1"/>
    </row>
    <row r="25" spans="1:50" ht="15" customHeight="1">
      <c r="B25" s="2" t="s">
        <v>60</v>
      </c>
      <c r="C25" s="7">
        <v>29</v>
      </c>
      <c r="D25" s="7">
        <v>147</v>
      </c>
      <c r="E25" s="7">
        <v>7.56</v>
      </c>
      <c r="F25" s="7">
        <v>915</v>
      </c>
      <c r="G25" s="7">
        <v>31.26</v>
      </c>
      <c r="H25" s="7">
        <v>1334</v>
      </c>
      <c r="I25" s="7">
        <v>45375</v>
      </c>
    </row>
    <row r="26" spans="1:50" ht="20.100000000000001" customHeight="1">
      <c r="A26" s="2" t="s">
        <v>62</v>
      </c>
      <c r="C26" s="7"/>
      <c r="D26" s="7"/>
      <c r="E26" s="7"/>
      <c r="F26" s="7"/>
      <c r="G26" s="7"/>
      <c r="H26" s="7"/>
      <c r="I26" s="7"/>
    </row>
    <row r="27" spans="1:50" ht="15" customHeight="1">
      <c r="A27" s="47"/>
      <c r="B27" s="180" t="s">
        <v>157</v>
      </c>
      <c r="C27" s="7">
        <v>210</v>
      </c>
      <c r="D27" s="7">
        <v>491</v>
      </c>
      <c r="E27" s="7">
        <v>22.490000000000002</v>
      </c>
      <c r="F27" s="7">
        <v>1132</v>
      </c>
      <c r="G27" s="7">
        <v>94.81</v>
      </c>
      <c r="H27" s="7">
        <v>3890</v>
      </c>
      <c r="I27" s="7">
        <v>127390</v>
      </c>
      <c r="J27" s="1"/>
    </row>
    <row r="28" spans="1:50" ht="20.100000000000001" customHeight="1">
      <c r="A28" s="357" t="s">
        <v>158</v>
      </c>
      <c r="B28" s="357"/>
      <c r="C28" s="7"/>
      <c r="D28" s="7"/>
      <c r="E28" s="7"/>
      <c r="F28" s="7"/>
      <c r="G28" s="7"/>
      <c r="H28" s="7"/>
      <c r="I28" s="7"/>
      <c r="J28" s="1"/>
    </row>
    <row r="29" spans="1:50" ht="15" customHeight="1">
      <c r="A29" s="48"/>
      <c r="B29" s="48" t="s">
        <v>15</v>
      </c>
      <c r="C29" s="7">
        <v>34</v>
      </c>
      <c r="D29" s="7">
        <v>139</v>
      </c>
      <c r="E29" s="7">
        <v>6.9700000000000006</v>
      </c>
      <c r="F29" s="7">
        <v>680</v>
      </c>
      <c r="G29" s="7">
        <v>29.939999999999998</v>
      </c>
      <c r="H29" s="7">
        <v>1439</v>
      </c>
      <c r="I29" s="7">
        <v>42687</v>
      </c>
      <c r="J29" s="1"/>
    </row>
    <row r="30" spans="1:50" ht="15" customHeight="1">
      <c r="A30" s="43"/>
      <c r="B30" s="48" t="s">
        <v>16</v>
      </c>
      <c r="C30" s="7">
        <v>1318</v>
      </c>
      <c r="D30" s="7">
        <v>1382</v>
      </c>
      <c r="E30" s="7">
        <v>58.65</v>
      </c>
      <c r="F30" s="7">
        <v>3363</v>
      </c>
      <c r="G30" s="7">
        <v>279.64</v>
      </c>
      <c r="H30" s="7">
        <v>11853</v>
      </c>
      <c r="I30" s="7">
        <v>359353</v>
      </c>
      <c r="J30" s="1"/>
    </row>
    <row r="31" spans="1:50" ht="20.100000000000001" customHeight="1">
      <c r="A31" s="43"/>
      <c r="B31" s="48" t="s">
        <v>14</v>
      </c>
      <c r="C31" s="7"/>
      <c r="D31" s="7"/>
      <c r="E31" s="7"/>
      <c r="F31" s="7"/>
      <c r="G31" s="7"/>
      <c r="H31" s="7"/>
      <c r="I31" s="7"/>
      <c r="J31" s="1"/>
    </row>
    <row r="32" spans="1:50" ht="15" customHeight="1">
      <c r="A32" s="49"/>
      <c r="B32" s="50" t="s">
        <v>159</v>
      </c>
      <c r="C32" s="7">
        <v>933</v>
      </c>
      <c r="D32" s="7">
        <v>1031</v>
      </c>
      <c r="E32" s="7">
        <v>45.17</v>
      </c>
      <c r="F32" s="7">
        <v>2576</v>
      </c>
      <c r="G32" s="7">
        <v>210.14000000000001</v>
      </c>
      <c r="H32" s="7">
        <v>8917</v>
      </c>
      <c r="I32" s="7">
        <v>277480</v>
      </c>
    </row>
    <row r="33" spans="1:10" ht="15" customHeight="1">
      <c r="A33" s="48"/>
      <c r="B33" s="48" t="s">
        <v>160</v>
      </c>
      <c r="C33" s="7">
        <v>4</v>
      </c>
      <c r="D33" s="7">
        <v>6</v>
      </c>
      <c r="E33" s="7">
        <v>0.33999999999999997</v>
      </c>
      <c r="F33" s="7">
        <v>10</v>
      </c>
      <c r="G33" s="7">
        <v>1.08</v>
      </c>
      <c r="H33" s="7">
        <v>38</v>
      </c>
      <c r="I33" s="7">
        <v>1364</v>
      </c>
      <c r="J33" s="1"/>
    </row>
    <row r="34" spans="1:10" ht="15" customHeight="1">
      <c r="A34" s="48"/>
      <c r="B34" s="47" t="s">
        <v>161</v>
      </c>
      <c r="C34" s="7">
        <v>381</v>
      </c>
      <c r="D34" s="7">
        <v>344</v>
      </c>
      <c r="E34" s="7">
        <v>13.15</v>
      </c>
      <c r="F34" s="7">
        <v>777</v>
      </c>
      <c r="G34" s="7">
        <v>68.42</v>
      </c>
      <c r="H34" s="7">
        <v>2898</v>
      </c>
      <c r="I34" s="7">
        <v>80509</v>
      </c>
      <c r="J34" s="1"/>
    </row>
    <row r="35" spans="1:10" ht="20.100000000000001" customHeight="1">
      <c r="B35" s="48" t="s">
        <v>21</v>
      </c>
      <c r="C35" s="7">
        <v>14162</v>
      </c>
      <c r="D35" s="7">
        <v>11350</v>
      </c>
      <c r="E35" s="7">
        <v>586.91000000000008</v>
      </c>
      <c r="F35" s="7">
        <v>15691</v>
      </c>
      <c r="G35" s="7">
        <v>2129.58</v>
      </c>
      <c r="H35" s="7">
        <v>86924</v>
      </c>
      <c r="I35" s="7">
        <v>3358916</v>
      </c>
      <c r="J35" s="1"/>
    </row>
    <row r="36" spans="1:10" ht="15" customHeight="1">
      <c r="B36" s="180" t="s">
        <v>68</v>
      </c>
      <c r="C36" s="7">
        <v>9</v>
      </c>
      <c r="D36" s="7">
        <v>26</v>
      </c>
      <c r="E36" s="7">
        <v>0.37</v>
      </c>
      <c r="F36" s="7">
        <v>116</v>
      </c>
      <c r="G36" s="7">
        <v>3.54</v>
      </c>
      <c r="H36" s="7">
        <v>182</v>
      </c>
      <c r="I36" s="7">
        <v>9093</v>
      </c>
    </row>
    <row r="37" spans="1:10" ht="39.950000000000003" customHeight="1">
      <c r="A37" s="2" t="s">
        <v>77</v>
      </c>
      <c r="C37" s="7">
        <v>8596</v>
      </c>
      <c r="D37" s="7">
        <v>84516</v>
      </c>
      <c r="E37" s="7">
        <v>10824.630000000001</v>
      </c>
      <c r="F37" s="7">
        <v>369</v>
      </c>
      <c r="G37" s="7">
        <v>32.519999999999996</v>
      </c>
      <c r="H37" s="7">
        <v>1369</v>
      </c>
      <c r="I37" s="7">
        <v>6842907</v>
      </c>
    </row>
    <row r="38" spans="1:10" ht="20.100000000000001" customHeight="1">
      <c r="A38" s="2" t="s">
        <v>14</v>
      </c>
      <c r="C38" s="7"/>
      <c r="D38" s="7"/>
      <c r="E38" s="7"/>
      <c r="F38" s="7"/>
      <c r="G38" s="7"/>
      <c r="H38" s="7"/>
      <c r="I38" s="7"/>
      <c r="J38" s="1"/>
    </row>
    <row r="39" spans="1:10" ht="15" customHeight="1">
      <c r="B39" s="2" t="s">
        <v>69</v>
      </c>
      <c r="C39" s="7">
        <v>61</v>
      </c>
      <c r="D39" s="7">
        <v>274</v>
      </c>
      <c r="E39" s="7">
        <v>57.370000000000005</v>
      </c>
      <c r="F39" s="7">
        <v>65</v>
      </c>
      <c r="G39" s="7">
        <v>2.9699999999999998</v>
      </c>
      <c r="H39" s="7">
        <v>262</v>
      </c>
      <c r="I39" s="7">
        <v>93501</v>
      </c>
      <c r="J39" s="1"/>
    </row>
    <row r="40" spans="1:10" ht="15" customHeight="1">
      <c r="B40" s="2" t="s">
        <v>70</v>
      </c>
      <c r="C40" s="7">
        <v>428</v>
      </c>
      <c r="D40" s="7">
        <v>2743</v>
      </c>
      <c r="E40" s="7">
        <v>539.02</v>
      </c>
      <c r="F40" s="7">
        <v>45</v>
      </c>
      <c r="G40" s="7">
        <v>5.0200000000000005</v>
      </c>
      <c r="H40" s="7">
        <v>191</v>
      </c>
      <c r="I40" s="7">
        <v>691358</v>
      </c>
      <c r="J40" s="1"/>
    </row>
    <row r="41" spans="1:10" ht="15" customHeight="1">
      <c r="B41" s="2" t="s">
        <v>71</v>
      </c>
      <c r="C41" s="7">
        <v>2078</v>
      </c>
      <c r="D41" s="7">
        <v>12253</v>
      </c>
      <c r="E41" s="7">
        <v>1848.3799999999999</v>
      </c>
      <c r="F41" s="7">
        <v>39</v>
      </c>
      <c r="G41" s="7">
        <v>3.65</v>
      </c>
      <c r="H41" s="7">
        <v>134</v>
      </c>
      <c r="I41" s="7">
        <v>480401</v>
      </c>
      <c r="J41" s="1"/>
    </row>
    <row r="42" spans="1:10" ht="15" customHeight="1">
      <c r="B42" s="50" t="s">
        <v>72</v>
      </c>
      <c r="C42" s="7">
        <v>5375</v>
      </c>
      <c r="D42" s="7">
        <v>66680</v>
      </c>
      <c r="E42" s="7">
        <v>7928.2699999999995</v>
      </c>
      <c r="F42" s="7">
        <v>165</v>
      </c>
      <c r="G42" s="7">
        <v>17.3</v>
      </c>
      <c r="H42" s="7">
        <v>652</v>
      </c>
      <c r="I42" s="7">
        <v>4972200</v>
      </c>
    </row>
    <row r="43" spans="1:10" ht="20.100000000000001" customHeight="1">
      <c r="B43" s="48" t="s">
        <v>62</v>
      </c>
      <c r="C43" s="7"/>
      <c r="D43" s="7"/>
      <c r="E43" s="7"/>
      <c r="F43" s="7"/>
      <c r="G43" s="7"/>
      <c r="H43" s="7"/>
      <c r="I43" s="7"/>
      <c r="J43" s="1"/>
    </row>
    <row r="44" spans="1:10" ht="15" customHeight="1">
      <c r="B44" s="47" t="s">
        <v>162</v>
      </c>
      <c r="C44" s="7">
        <v>1548</v>
      </c>
      <c r="D44" s="7">
        <v>23134</v>
      </c>
      <c r="E44" s="7">
        <v>2690.02</v>
      </c>
      <c r="F44" s="7">
        <v>60</v>
      </c>
      <c r="G44" s="7">
        <v>6.94</v>
      </c>
      <c r="H44" s="7">
        <v>242</v>
      </c>
      <c r="I44" s="7">
        <v>1959787</v>
      </c>
    </row>
    <row r="45" spans="1:10" ht="15" customHeight="1">
      <c r="B45" s="2" t="s">
        <v>163</v>
      </c>
      <c r="C45" s="7">
        <v>2949</v>
      </c>
      <c r="D45" s="7">
        <v>40125</v>
      </c>
      <c r="E45" s="7">
        <v>4470.38</v>
      </c>
      <c r="F45" s="7">
        <v>96</v>
      </c>
      <c r="G45" s="7">
        <v>9.6</v>
      </c>
      <c r="H45" s="7">
        <v>382</v>
      </c>
      <c r="I45" s="7">
        <v>2521574</v>
      </c>
    </row>
    <row r="46" spans="1:10" ht="15" customHeight="1">
      <c r="B46" s="2" t="s">
        <v>164</v>
      </c>
      <c r="C46" s="7">
        <v>88</v>
      </c>
      <c r="D46" s="7">
        <v>326</v>
      </c>
      <c r="E46" s="7">
        <v>73.22</v>
      </c>
      <c r="F46" s="7">
        <v>6</v>
      </c>
      <c r="G46" s="7">
        <v>0.51</v>
      </c>
      <c r="H46" s="7">
        <v>17</v>
      </c>
      <c r="I46" s="7">
        <v>107476</v>
      </c>
      <c r="J46" s="1"/>
    </row>
    <row r="47" spans="1:10" ht="20.100000000000001" customHeight="1">
      <c r="B47" s="2" t="s">
        <v>76</v>
      </c>
      <c r="C47" s="7">
        <v>654</v>
      </c>
      <c r="D47" s="7">
        <v>2566</v>
      </c>
      <c r="E47" s="7">
        <v>451.6</v>
      </c>
      <c r="F47" s="7">
        <v>55</v>
      </c>
      <c r="G47" s="7">
        <v>3.5799999999999996</v>
      </c>
      <c r="H47" s="7">
        <v>130</v>
      </c>
      <c r="I47" s="7">
        <v>605447</v>
      </c>
      <c r="J47" s="1"/>
    </row>
    <row r="48" spans="1:10" ht="20.100000000000001" customHeight="1">
      <c r="A48" s="2" t="s">
        <v>62</v>
      </c>
      <c r="B48" s="186"/>
      <c r="C48" s="7"/>
      <c r="D48" s="7"/>
      <c r="E48" s="7"/>
      <c r="F48" s="7"/>
      <c r="G48" s="7"/>
      <c r="H48" s="7"/>
      <c r="I48" s="7"/>
    </row>
    <row r="49" spans="1:10" ht="15" customHeight="1">
      <c r="B49" s="2" t="s">
        <v>165</v>
      </c>
      <c r="C49" s="7">
        <v>853</v>
      </c>
      <c r="D49" s="7">
        <v>4324</v>
      </c>
      <c r="E49" s="7">
        <v>650.08999999999992</v>
      </c>
      <c r="F49" s="7">
        <v>120</v>
      </c>
      <c r="G49" s="7">
        <v>6.55</v>
      </c>
      <c r="H49" s="7">
        <v>392</v>
      </c>
      <c r="I49" s="7">
        <v>879686</v>
      </c>
      <c r="J49" s="1"/>
    </row>
    <row r="50" spans="1:10" ht="20.100000000000001" customHeight="1">
      <c r="A50" s="357" t="s">
        <v>166</v>
      </c>
      <c r="B50" s="357"/>
      <c r="C50" s="7"/>
      <c r="D50" s="7"/>
      <c r="E50" s="7"/>
      <c r="F50" s="7"/>
      <c r="G50" s="7"/>
      <c r="H50" s="7"/>
      <c r="I50" s="7"/>
      <c r="J50" s="1"/>
    </row>
    <row r="51" spans="1:10" ht="15" customHeight="1">
      <c r="B51" s="48" t="s">
        <v>15</v>
      </c>
      <c r="C51" s="7">
        <v>476</v>
      </c>
      <c r="D51" s="7">
        <v>2084</v>
      </c>
      <c r="E51" s="7">
        <v>398.59000000000003</v>
      </c>
      <c r="F51" s="7">
        <v>12</v>
      </c>
      <c r="G51" s="7">
        <v>0.82</v>
      </c>
      <c r="H51" s="7">
        <v>39</v>
      </c>
      <c r="I51" s="7">
        <v>528480</v>
      </c>
      <c r="J51" s="1"/>
    </row>
    <row r="52" spans="1:10" ht="15" customHeight="1">
      <c r="B52" s="48" t="s">
        <v>16</v>
      </c>
      <c r="C52" s="7">
        <v>6834</v>
      </c>
      <c r="D52" s="7">
        <v>78751</v>
      </c>
      <c r="E52" s="7">
        <v>9819.42</v>
      </c>
      <c r="F52" s="7">
        <v>239</v>
      </c>
      <c r="G52" s="7">
        <v>22.119999999999997</v>
      </c>
      <c r="H52" s="7">
        <v>826</v>
      </c>
      <c r="I52" s="7">
        <v>5847748</v>
      </c>
      <c r="J52" s="1"/>
    </row>
    <row r="53" spans="1:10" ht="15" customHeight="1">
      <c r="B53" s="2" t="s">
        <v>14</v>
      </c>
      <c r="C53" s="7"/>
      <c r="D53" s="7"/>
      <c r="E53" s="7"/>
      <c r="F53" s="7"/>
      <c r="G53" s="7"/>
      <c r="H53" s="7"/>
      <c r="I53" s="7"/>
      <c r="J53" s="1"/>
    </row>
    <row r="54" spans="1:10" ht="15" customHeight="1">
      <c r="B54" s="180" t="s">
        <v>167</v>
      </c>
      <c r="C54" s="39"/>
      <c r="D54" s="39"/>
      <c r="E54" s="39"/>
      <c r="F54" s="39"/>
      <c r="G54" s="39"/>
      <c r="H54" s="39"/>
      <c r="I54" s="39"/>
      <c r="J54" s="1"/>
    </row>
    <row r="55" spans="1:10" ht="12.95" customHeight="1">
      <c r="B55" s="180" t="s">
        <v>168</v>
      </c>
      <c r="C55" s="7">
        <v>2106</v>
      </c>
      <c r="D55" s="7">
        <v>12488</v>
      </c>
      <c r="E55" s="7">
        <v>1880.0099999999998</v>
      </c>
      <c r="F55" s="7">
        <v>43</v>
      </c>
      <c r="G55" s="7">
        <v>3.87</v>
      </c>
      <c r="H55" s="7">
        <v>144</v>
      </c>
      <c r="I55" s="7">
        <v>492491</v>
      </c>
      <c r="J55" s="1"/>
    </row>
    <row r="56" spans="1:10" ht="12.95" customHeight="1">
      <c r="B56" s="180" t="s">
        <v>169</v>
      </c>
      <c r="C56" s="7">
        <v>2228</v>
      </c>
      <c r="D56" s="7">
        <v>33059</v>
      </c>
      <c r="E56" s="7">
        <v>3798.95</v>
      </c>
      <c r="F56" s="7">
        <v>45</v>
      </c>
      <c r="G56" s="7">
        <v>4.9799999999999995</v>
      </c>
      <c r="H56" s="7">
        <v>182</v>
      </c>
      <c r="I56" s="7">
        <v>2525418</v>
      </c>
      <c r="J56" s="1"/>
    </row>
    <row r="57" spans="1:10" ht="15" customHeight="1">
      <c r="B57" s="50" t="s">
        <v>170</v>
      </c>
      <c r="C57" s="39"/>
      <c r="D57" s="39"/>
      <c r="E57" s="39"/>
      <c r="F57" s="39"/>
      <c r="G57" s="39"/>
      <c r="H57" s="39"/>
      <c r="I57" s="39"/>
      <c r="J57" s="1"/>
    </row>
    <row r="58" spans="1:10" ht="12.95" customHeight="1">
      <c r="B58" s="186" t="s">
        <v>171</v>
      </c>
      <c r="C58" s="7"/>
      <c r="D58" s="7"/>
      <c r="E58" s="7"/>
      <c r="F58" s="7"/>
      <c r="G58" s="7"/>
      <c r="H58" s="7"/>
      <c r="I58" s="7"/>
      <c r="J58" s="1"/>
    </row>
    <row r="59" spans="1:10" ht="12.95" customHeight="1">
      <c r="B59" s="50" t="s">
        <v>172</v>
      </c>
      <c r="C59" s="7">
        <v>2500</v>
      </c>
      <c r="D59" s="7">
        <v>33205</v>
      </c>
      <c r="E59" s="7">
        <v>4140.4699999999993</v>
      </c>
      <c r="F59" s="7">
        <v>151</v>
      </c>
      <c r="G59" s="7">
        <v>13.26</v>
      </c>
      <c r="H59" s="7">
        <v>500</v>
      </c>
      <c r="I59" s="7">
        <v>2829839</v>
      </c>
    </row>
    <row r="60" spans="1:10" ht="20.100000000000001" customHeight="1">
      <c r="B60" s="50" t="s">
        <v>173</v>
      </c>
      <c r="C60" s="7"/>
      <c r="D60" s="7"/>
      <c r="E60" s="7"/>
      <c r="F60" s="7"/>
      <c r="G60" s="7"/>
      <c r="H60" s="7"/>
      <c r="I60" s="7"/>
    </row>
    <row r="61" spans="1:10" ht="17.45" customHeight="1">
      <c r="B61" s="48" t="s">
        <v>174</v>
      </c>
      <c r="C61" s="7">
        <v>37</v>
      </c>
      <c r="D61" s="7">
        <v>1489</v>
      </c>
      <c r="E61" s="7">
        <v>161.52000000000001</v>
      </c>
      <c r="F61" s="7">
        <v>1</v>
      </c>
      <c r="G61" s="7">
        <v>0.08</v>
      </c>
      <c r="H61" s="7">
        <v>3</v>
      </c>
      <c r="I61" s="7">
        <v>84200</v>
      </c>
      <c r="J61" s="1"/>
    </row>
    <row r="62" spans="1:10" ht="20.100000000000001" customHeight="1">
      <c r="B62" s="2" t="s">
        <v>175</v>
      </c>
      <c r="C62" s="7">
        <v>1034</v>
      </c>
      <c r="D62" s="7">
        <v>2741</v>
      </c>
      <c r="E62" s="7">
        <v>430.34</v>
      </c>
      <c r="F62" s="7">
        <v>63</v>
      </c>
      <c r="G62" s="7">
        <v>7.2799999999999994</v>
      </c>
      <c r="H62" s="7">
        <v>275</v>
      </c>
      <c r="I62" s="7">
        <v>251466</v>
      </c>
    </row>
    <row r="63" spans="1:10" ht="17.45" customHeight="1">
      <c r="B63" s="2" t="s">
        <v>68</v>
      </c>
      <c r="C63" s="7">
        <v>252</v>
      </c>
      <c r="D63" s="7">
        <v>940</v>
      </c>
      <c r="E63" s="7">
        <v>176.29000000000002</v>
      </c>
      <c r="F63" s="7">
        <v>55</v>
      </c>
      <c r="G63" s="7">
        <v>2.2999999999999998</v>
      </c>
      <c r="H63" s="7">
        <v>229</v>
      </c>
      <c r="I63" s="7">
        <v>215213</v>
      </c>
    </row>
    <row r="64" spans="1:10" ht="17.45" customHeight="1">
      <c r="C64" s="7"/>
      <c r="D64" s="7"/>
      <c r="E64" s="7"/>
      <c r="F64" s="7"/>
      <c r="G64" s="7"/>
      <c r="H64" s="7"/>
      <c r="I64" s="7"/>
    </row>
    <row r="65" spans="1:9" ht="17.45" customHeight="1">
      <c r="C65" s="7"/>
      <c r="D65" s="7"/>
      <c r="E65" s="7"/>
      <c r="F65" s="7"/>
      <c r="G65" s="7"/>
      <c r="H65" s="7"/>
      <c r="I65" s="7"/>
    </row>
    <row r="66" spans="1:9" ht="17.45" customHeight="1">
      <c r="C66" s="7"/>
      <c r="D66" s="7"/>
      <c r="E66" s="7"/>
      <c r="F66" s="7"/>
      <c r="G66" s="7"/>
      <c r="H66" s="7"/>
      <c r="I66" s="7"/>
    </row>
    <row r="67" spans="1:9" s="51" customFormat="1" ht="135.94999999999999" customHeight="1">
      <c r="A67" s="306" t="s">
        <v>486</v>
      </c>
      <c r="B67" s="306"/>
      <c r="C67" s="306"/>
      <c r="D67" s="306"/>
      <c r="E67" s="306"/>
      <c r="F67" s="306"/>
      <c r="G67" s="306"/>
      <c r="H67" s="306"/>
      <c r="I67" s="306"/>
    </row>
    <row r="68" spans="1:9" s="51" customFormat="1" ht="24.95" customHeight="1"/>
    <row r="69" spans="1:9" s="51" customFormat="1" ht="128.1" customHeight="1"/>
  </sheetData>
  <mergeCells count="17">
    <mergeCell ref="A67:I67"/>
    <mergeCell ref="I6:I15"/>
    <mergeCell ref="F10:F15"/>
    <mergeCell ref="G10:G15"/>
    <mergeCell ref="A17:I17"/>
    <mergeCell ref="A28:B28"/>
    <mergeCell ref="A50:B50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4"/>
  <dimension ref="A1:AX69"/>
  <sheetViews>
    <sheetView showGridLines="0" zoomScaleNormal="100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38.42578125" style="2" customWidth="1"/>
    <col min="3" max="9" width="15.140625" style="2" customWidth="1"/>
    <col min="10" max="18" width="14.28515625" style="2" customWidth="1"/>
    <col min="19" max="19" width="8.140625" style="2" customWidth="1"/>
    <col min="20" max="256" width="11.42578125" style="2"/>
    <col min="257" max="257" width="1.7109375" style="2" customWidth="1"/>
    <col min="258" max="258" width="38.42578125" style="2" customWidth="1"/>
    <col min="259" max="265" width="15.140625" style="2" customWidth="1"/>
    <col min="266" max="274" width="14.28515625" style="2" customWidth="1"/>
    <col min="275" max="275" width="8.140625" style="2" customWidth="1"/>
    <col min="276" max="512" width="11.42578125" style="2"/>
    <col min="513" max="513" width="1.7109375" style="2" customWidth="1"/>
    <col min="514" max="514" width="38.42578125" style="2" customWidth="1"/>
    <col min="515" max="521" width="15.140625" style="2" customWidth="1"/>
    <col min="522" max="530" width="14.28515625" style="2" customWidth="1"/>
    <col min="531" max="531" width="8.140625" style="2" customWidth="1"/>
    <col min="532" max="768" width="11.42578125" style="2"/>
    <col min="769" max="769" width="1.7109375" style="2" customWidth="1"/>
    <col min="770" max="770" width="38.42578125" style="2" customWidth="1"/>
    <col min="771" max="777" width="15.14062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1.7109375" style="2" customWidth="1"/>
    <col min="1026" max="1026" width="38.42578125" style="2" customWidth="1"/>
    <col min="1027" max="1033" width="15.14062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1.7109375" style="2" customWidth="1"/>
    <col min="1282" max="1282" width="38.42578125" style="2" customWidth="1"/>
    <col min="1283" max="1289" width="15.14062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1.7109375" style="2" customWidth="1"/>
    <col min="1538" max="1538" width="38.42578125" style="2" customWidth="1"/>
    <col min="1539" max="1545" width="15.14062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1.7109375" style="2" customWidth="1"/>
    <col min="1794" max="1794" width="38.42578125" style="2" customWidth="1"/>
    <col min="1795" max="1801" width="15.14062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1.7109375" style="2" customWidth="1"/>
    <col min="2050" max="2050" width="38.42578125" style="2" customWidth="1"/>
    <col min="2051" max="2057" width="15.14062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1.7109375" style="2" customWidth="1"/>
    <col min="2306" max="2306" width="38.42578125" style="2" customWidth="1"/>
    <col min="2307" max="2313" width="15.14062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1.7109375" style="2" customWidth="1"/>
    <col min="2562" max="2562" width="38.42578125" style="2" customWidth="1"/>
    <col min="2563" max="2569" width="15.14062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1.7109375" style="2" customWidth="1"/>
    <col min="2818" max="2818" width="38.42578125" style="2" customWidth="1"/>
    <col min="2819" max="2825" width="15.14062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1.7109375" style="2" customWidth="1"/>
    <col min="3074" max="3074" width="38.42578125" style="2" customWidth="1"/>
    <col min="3075" max="3081" width="15.14062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1.7109375" style="2" customWidth="1"/>
    <col min="3330" max="3330" width="38.42578125" style="2" customWidth="1"/>
    <col min="3331" max="3337" width="15.14062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1.7109375" style="2" customWidth="1"/>
    <col min="3586" max="3586" width="38.42578125" style="2" customWidth="1"/>
    <col min="3587" max="3593" width="15.14062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1.7109375" style="2" customWidth="1"/>
    <col min="3842" max="3842" width="38.42578125" style="2" customWidth="1"/>
    <col min="3843" max="3849" width="15.14062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1.7109375" style="2" customWidth="1"/>
    <col min="4098" max="4098" width="38.42578125" style="2" customWidth="1"/>
    <col min="4099" max="4105" width="15.14062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1.7109375" style="2" customWidth="1"/>
    <col min="4354" max="4354" width="38.42578125" style="2" customWidth="1"/>
    <col min="4355" max="4361" width="15.14062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1.7109375" style="2" customWidth="1"/>
    <col min="4610" max="4610" width="38.42578125" style="2" customWidth="1"/>
    <col min="4611" max="4617" width="15.14062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1.7109375" style="2" customWidth="1"/>
    <col min="4866" max="4866" width="38.42578125" style="2" customWidth="1"/>
    <col min="4867" max="4873" width="15.14062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1.7109375" style="2" customWidth="1"/>
    <col min="5122" max="5122" width="38.42578125" style="2" customWidth="1"/>
    <col min="5123" max="5129" width="15.14062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1.7109375" style="2" customWidth="1"/>
    <col min="5378" max="5378" width="38.42578125" style="2" customWidth="1"/>
    <col min="5379" max="5385" width="15.14062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1.7109375" style="2" customWidth="1"/>
    <col min="5634" max="5634" width="38.42578125" style="2" customWidth="1"/>
    <col min="5635" max="5641" width="15.14062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1.7109375" style="2" customWidth="1"/>
    <col min="5890" max="5890" width="38.42578125" style="2" customWidth="1"/>
    <col min="5891" max="5897" width="15.14062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1.7109375" style="2" customWidth="1"/>
    <col min="6146" max="6146" width="38.42578125" style="2" customWidth="1"/>
    <col min="6147" max="6153" width="15.14062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1.7109375" style="2" customWidth="1"/>
    <col min="6402" max="6402" width="38.42578125" style="2" customWidth="1"/>
    <col min="6403" max="6409" width="15.14062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1.7109375" style="2" customWidth="1"/>
    <col min="6658" max="6658" width="38.42578125" style="2" customWidth="1"/>
    <col min="6659" max="6665" width="15.14062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1.7109375" style="2" customWidth="1"/>
    <col min="6914" max="6914" width="38.42578125" style="2" customWidth="1"/>
    <col min="6915" max="6921" width="15.14062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1.7109375" style="2" customWidth="1"/>
    <col min="7170" max="7170" width="38.42578125" style="2" customWidth="1"/>
    <col min="7171" max="7177" width="15.14062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1.7109375" style="2" customWidth="1"/>
    <col min="7426" max="7426" width="38.42578125" style="2" customWidth="1"/>
    <col min="7427" max="7433" width="15.14062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1.7109375" style="2" customWidth="1"/>
    <col min="7682" max="7682" width="38.42578125" style="2" customWidth="1"/>
    <col min="7683" max="7689" width="15.14062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1.7109375" style="2" customWidth="1"/>
    <col min="7938" max="7938" width="38.42578125" style="2" customWidth="1"/>
    <col min="7939" max="7945" width="15.14062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1.7109375" style="2" customWidth="1"/>
    <col min="8194" max="8194" width="38.42578125" style="2" customWidth="1"/>
    <col min="8195" max="8201" width="15.14062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1.7109375" style="2" customWidth="1"/>
    <col min="8450" max="8450" width="38.42578125" style="2" customWidth="1"/>
    <col min="8451" max="8457" width="15.14062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1.7109375" style="2" customWidth="1"/>
    <col min="8706" max="8706" width="38.42578125" style="2" customWidth="1"/>
    <col min="8707" max="8713" width="15.14062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1.7109375" style="2" customWidth="1"/>
    <col min="8962" max="8962" width="38.42578125" style="2" customWidth="1"/>
    <col min="8963" max="8969" width="15.14062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1.7109375" style="2" customWidth="1"/>
    <col min="9218" max="9218" width="38.42578125" style="2" customWidth="1"/>
    <col min="9219" max="9225" width="15.14062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1.7109375" style="2" customWidth="1"/>
    <col min="9474" max="9474" width="38.42578125" style="2" customWidth="1"/>
    <col min="9475" max="9481" width="15.14062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1.7109375" style="2" customWidth="1"/>
    <col min="9730" max="9730" width="38.42578125" style="2" customWidth="1"/>
    <col min="9731" max="9737" width="15.14062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1.7109375" style="2" customWidth="1"/>
    <col min="9986" max="9986" width="38.42578125" style="2" customWidth="1"/>
    <col min="9987" max="9993" width="15.14062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1.7109375" style="2" customWidth="1"/>
    <col min="10242" max="10242" width="38.42578125" style="2" customWidth="1"/>
    <col min="10243" max="10249" width="15.14062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1.7109375" style="2" customWidth="1"/>
    <col min="10498" max="10498" width="38.42578125" style="2" customWidth="1"/>
    <col min="10499" max="10505" width="15.14062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1.7109375" style="2" customWidth="1"/>
    <col min="10754" max="10754" width="38.42578125" style="2" customWidth="1"/>
    <col min="10755" max="10761" width="15.14062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1.7109375" style="2" customWidth="1"/>
    <col min="11010" max="11010" width="38.42578125" style="2" customWidth="1"/>
    <col min="11011" max="11017" width="15.14062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1.7109375" style="2" customWidth="1"/>
    <col min="11266" max="11266" width="38.42578125" style="2" customWidth="1"/>
    <col min="11267" max="11273" width="15.14062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1.7109375" style="2" customWidth="1"/>
    <col min="11522" max="11522" width="38.42578125" style="2" customWidth="1"/>
    <col min="11523" max="11529" width="15.14062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1.7109375" style="2" customWidth="1"/>
    <col min="11778" max="11778" width="38.42578125" style="2" customWidth="1"/>
    <col min="11779" max="11785" width="15.14062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1.7109375" style="2" customWidth="1"/>
    <col min="12034" max="12034" width="38.42578125" style="2" customWidth="1"/>
    <col min="12035" max="12041" width="15.14062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1.7109375" style="2" customWidth="1"/>
    <col min="12290" max="12290" width="38.42578125" style="2" customWidth="1"/>
    <col min="12291" max="12297" width="15.14062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1.7109375" style="2" customWidth="1"/>
    <col min="12546" max="12546" width="38.42578125" style="2" customWidth="1"/>
    <col min="12547" max="12553" width="15.14062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1.7109375" style="2" customWidth="1"/>
    <col min="12802" max="12802" width="38.42578125" style="2" customWidth="1"/>
    <col min="12803" max="12809" width="15.14062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1.7109375" style="2" customWidth="1"/>
    <col min="13058" max="13058" width="38.42578125" style="2" customWidth="1"/>
    <col min="13059" max="13065" width="15.14062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1.7109375" style="2" customWidth="1"/>
    <col min="13314" max="13314" width="38.42578125" style="2" customWidth="1"/>
    <col min="13315" max="13321" width="15.14062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1.7109375" style="2" customWidth="1"/>
    <col min="13570" max="13570" width="38.42578125" style="2" customWidth="1"/>
    <col min="13571" max="13577" width="15.14062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1.7109375" style="2" customWidth="1"/>
    <col min="13826" max="13826" width="38.42578125" style="2" customWidth="1"/>
    <col min="13827" max="13833" width="15.14062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1.7109375" style="2" customWidth="1"/>
    <col min="14082" max="14082" width="38.42578125" style="2" customWidth="1"/>
    <col min="14083" max="14089" width="15.14062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1.7109375" style="2" customWidth="1"/>
    <col min="14338" max="14338" width="38.42578125" style="2" customWidth="1"/>
    <col min="14339" max="14345" width="15.14062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1.7109375" style="2" customWidth="1"/>
    <col min="14594" max="14594" width="38.42578125" style="2" customWidth="1"/>
    <col min="14595" max="14601" width="15.14062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1.7109375" style="2" customWidth="1"/>
    <col min="14850" max="14850" width="38.42578125" style="2" customWidth="1"/>
    <col min="14851" max="14857" width="15.14062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1.7109375" style="2" customWidth="1"/>
    <col min="15106" max="15106" width="38.42578125" style="2" customWidth="1"/>
    <col min="15107" max="15113" width="15.14062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1.7109375" style="2" customWidth="1"/>
    <col min="15362" max="15362" width="38.42578125" style="2" customWidth="1"/>
    <col min="15363" max="15369" width="15.14062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1.7109375" style="2" customWidth="1"/>
    <col min="15618" max="15618" width="38.42578125" style="2" customWidth="1"/>
    <col min="15619" max="15625" width="15.14062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1.7109375" style="2" customWidth="1"/>
    <col min="15874" max="15874" width="38.42578125" style="2" customWidth="1"/>
    <col min="15875" max="15881" width="15.14062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1.7109375" style="2" customWidth="1"/>
    <col min="16130" max="16130" width="38.42578125" style="2" customWidth="1"/>
    <col min="16131" max="16137" width="15.14062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2" t="s">
        <v>543</v>
      </c>
      <c r="B1" s="352"/>
      <c r="C1" s="352"/>
      <c r="D1" s="352"/>
      <c r="E1" s="352"/>
      <c r="F1" s="352"/>
      <c r="G1" s="352"/>
      <c r="H1" s="352"/>
      <c r="I1" s="352"/>
    </row>
    <row r="2" spans="1:10" ht="20.100000000000001" customHeight="1">
      <c r="A2" s="352" t="s">
        <v>247</v>
      </c>
      <c r="B2" s="352"/>
      <c r="C2" s="352"/>
      <c r="D2" s="352"/>
      <c r="E2" s="352"/>
      <c r="F2" s="352"/>
      <c r="G2" s="352"/>
      <c r="H2" s="352"/>
      <c r="I2" s="352"/>
    </row>
    <row r="3" spans="1:10" ht="20.100000000000001" customHeight="1">
      <c r="A3" s="352" t="s">
        <v>250</v>
      </c>
      <c r="B3" s="352"/>
      <c r="C3" s="352"/>
      <c r="D3" s="352"/>
      <c r="E3" s="352"/>
      <c r="F3" s="352"/>
      <c r="G3" s="352"/>
      <c r="H3" s="352"/>
      <c r="I3" s="352"/>
    </row>
    <row r="4" spans="1:10" ht="24.95" customHeight="1">
      <c r="A4" s="353" t="s">
        <v>38</v>
      </c>
      <c r="B4" s="353"/>
      <c r="C4" s="353"/>
      <c r="D4" s="353"/>
      <c r="E4" s="353"/>
      <c r="F4" s="353"/>
      <c r="G4" s="353"/>
      <c r="H4" s="353"/>
      <c r="I4" s="353"/>
    </row>
    <row r="5" spans="1:10" ht="5.0999999999999996" customHeight="1">
      <c r="A5" s="43"/>
      <c r="B5" s="43"/>
      <c r="C5" s="44"/>
      <c r="D5" s="44"/>
      <c r="E5" s="44"/>
      <c r="F5" s="44"/>
      <c r="G5" s="44"/>
      <c r="H5" s="44"/>
      <c r="I5" s="44"/>
    </row>
    <row r="6" spans="1:10" ht="8.1" customHeight="1">
      <c r="A6" s="338" t="s">
        <v>147</v>
      </c>
      <c r="B6" s="339"/>
      <c r="C6" s="318" t="s">
        <v>46</v>
      </c>
      <c r="D6" s="318" t="s">
        <v>148</v>
      </c>
      <c r="E6" s="318" t="s">
        <v>48</v>
      </c>
      <c r="F6" s="315" t="s">
        <v>5</v>
      </c>
      <c r="G6" s="339"/>
      <c r="H6" s="318" t="s">
        <v>233</v>
      </c>
      <c r="I6" s="315" t="s">
        <v>149</v>
      </c>
    </row>
    <row r="7" spans="1:10" ht="8.1" customHeight="1">
      <c r="A7" s="340"/>
      <c r="B7" s="341"/>
      <c r="C7" s="319"/>
      <c r="D7" s="319"/>
      <c r="E7" s="354"/>
      <c r="F7" s="316"/>
      <c r="G7" s="341"/>
      <c r="H7" s="319"/>
      <c r="I7" s="316"/>
    </row>
    <row r="8" spans="1:10" ht="8.1" customHeight="1">
      <c r="A8" s="340"/>
      <c r="B8" s="341"/>
      <c r="C8" s="319"/>
      <c r="D8" s="319"/>
      <c r="E8" s="354"/>
      <c r="F8" s="316"/>
      <c r="G8" s="341"/>
      <c r="H8" s="319"/>
      <c r="I8" s="316"/>
      <c r="J8" s="1"/>
    </row>
    <row r="9" spans="1:10" ht="8.1" customHeight="1">
      <c r="A9" s="340"/>
      <c r="B9" s="341"/>
      <c r="C9" s="319"/>
      <c r="D9" s="319"/>
      <c r="E9" s="354"/>
      <c r="F9" s="317"/>
      <c r="G9" s="343"/>
      <c r="H9" s="319"/>
      <c r="I9" s="316"/>
      <c r="J9" s="1"/>
    </row>
    <row r="10" spans="1:10" ht="6" customHeight="1">
      <c r="A10" s="340"/>
      <c r="B10" s="341"/>
      <c r="C10" s="319"/>
      <c r="D10" s="319"/>
      <c r="E10" s="354"/>
      <c r="F10" s="318" t="s">
        <v>215</v>
      </c>
      <c r="G10" s="318" t="s">
        <v>254</v>
      </c>
      <c r="H10" s="319"/>
      <c r="I10" s="316"/>
      <c r="J10" s="1"/>
    </row>
    <row r="11" spans="1:10" ht="6" customHeight="1">
      <c r="A11" s="340"/>
      <c r="B11" s="341"/>
      <c r="C11" s="319"/>
      <c r="D11" s="319"/>
      <c r="E11" s="354"/>
      <c r="F11" s="319"/>
      <c r="G11" s="319"/>
      <c r="H11" s="319"/>
      <c r="I11" s="316"/>
      <c r="J11" s="1"/>
    </row>
    <row r="12" spans="1:10" ht="6" customHeight="1">
      <c r="A12" s="340"/>
      <c r="B12" s="341"/>
      <c r="C12" s="319"/>
      <c r="D12" s="319"/>
      <c r="E12" s="354"/>
      <c r="F12" s="319"/>
      <c r="G12" s="319"/>
      <c r="H12" s="319"/>
      <c r="I12" s="316"/>
      <c r="J12" s="1"/>
    </row>
    <row r="13" spans="1:10" ht="6" customHeight="1">
      <c r="A13" s="340"/>
      <c r="B13" s="341"/>
      <c r="C13" s="319"/>
      <c r="D13" s="319"/>
      <c r="E13" s="354"/>
      <c r="F13" s="319"/>
      <c r="G13" s="319"/>
      <c r="H13" s="319"/>
      <c r="I13" s="316"/>
      <c r="J13" s="1"/>
    </row>
    <row r="14" spans="1:10" ht="6" customHeight="1">
      <c r="A14" s="340"/>
      <c r="B14" s="341"/>
      <c r="C14" s="319"/>
      <c r="D14" s="319"/>
      <c r="E14" s="354"/>
      <c r="F14" s="319"/>
      <c r="G14" s="319"/>
      <c r="H14" s="319"/>
      <c r="I14" s="316"/>
      <c r="J14" s="1"/>
    </row>
    <row r="15" spans="1:10" ht="6" customHeight="1">
      <c r="A15" s="340"/>
      <c r="B15" s="341"/>
      <c r="C15" s="320"/>
      <c r="D15" s="320"/>
      <c r="E15" s="355"/>
      <c r="F15" s="320"/>
      <c r="G15" s="320"/>
      <c r="H15" s="320"/>
      <c r="I15" s="317"/>
      <c r="J15" s="1"/>
    </row>
    <row r="16" spans="1:10" ht="24" customHeight="1">
      <c r="A16" s="342"/>
      <c r="B16" s="343"/>
      <c r="C16" s="190" t="s">
        <v>1</v>
      </c>
      <c r="D16" s="45" t="s">
        <v>150</v>
      </c>
      <c r="E16" s="45" t="s">
        <v>151</v>
      </c>
      <c r="F16" s="45" t="s">
        <v>1</v>
      </c>
      <c r="G16" s="45" t="s">
        <v>151</v>
      </c>
      <c r="H16" s="45" t="s">
        <v>1</v>
      </c>
      <c r="I16" s="46" t="s">
        <v>37</v>
      </c>
      <c r="J16" s="1"/>
    </row>
    <row r="17" spans="1:50" ht="30" customHeight="1">
      <c r="A17" s="356"/>
      <c r="B17" s="356"/>
      <c r="C17" s="356"/>
      <c r="D17" s="356"/>
      <c r="E17" s="356"/>
      <c r="F17" s="356"/>
      <c r="G17" s="356"/>
      <c r="H17" s="356"/>
      <c r="I17" s="356"/>
      <c r="J17" s="1"/>
    </row>
    <row r="18" spans="1:50" ht="24.95" customHeight="1">
      <c r="A18" s="2" t="s">
        <v>152</v>
      </c>
      <c r="C18" s="7">
        <v>20945</v>
      </c>
      <c r="D18" s="7">
        <v>83571</v>
      </c>
      <c r="E18" s="7">
        <v>9845.4500000000007</v>
      </c>
      <c r="F18" s="7">
        <v>17616</v>
      </c>
      <c r="G18" s="7">
        <v>2182.1099999999997</v>
      </c>
      <c r="H18" s="7">
        <v>89253</v>
      </c>
      <c r="I18" s="7">
        <v>9348207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61</v>
      </c>
      <c r="C19" s="7">
        <v>13608</v>
      </c>
      <c r="D19" s="7">
        <v>11454</v>
      </c>
      <c r="E19" s="7">
        <v>603.18000000000006</v>
      </c>
      <c r="F19" s="7">
        <v>17272</v>
      </c>
      <c r="G19" s="7">
        <v>2152.5700000000002</v>
      </c>
      <c r="H19" s="7">
        <v>88136</v>
      </c>
      <c r="I19" s="7">
        <v>3373874</v>
      </c>
    </row>
    <row r="20" spans="1:50" ht="20.100000000000001" customHeight="1">
      <c r="A20" s="2" t="s">
        <v>14</v>
      </c>
      <c r="C20" s="7"/>
      <c r="D20" s="7"/>
      <c r="E20" s="7"/>
      <c r="F20" s="7"/>
      <c r="G20" s="7"/>
      <c r="H20" s="7"/>
      <c r="I20" s="7"/>
      <c r="J20" s="1"/>
    </row>
    <row r="21" spans="1:50" ht="15" customHeight="1">
      <c r="B21" s="2" t="s">
        <v>153</v>
      </c>
      <c r="C21" s="7">
        <v>12326</v>
      </c>
      <c r="D21" s="7">
        <v>9449</v>
      </c>
      <c r="E21" s="7">
        <v>497.46000000000004</v>
      </c>
      <c r="F21" s="7">
        <v>12326</v>
      </c>
      <c r="G21" s="7">
        <v>1774.02</v>
      </c>
      <c r="H21" s="7">
        <v>71905</v>
      </c>
      <c r="I21" s="7">
        <v>2789837</v>
      </c>
      <c r="J21" s="1"/>
    </row>
    <row r="22" spans="1:50" ht="15" customHeight="1">
      <c r="B22" s="2" t="s">
        <v>154</v>
      </c>
      <c r="C22" s="7">
        <v>1013</v>
      </c>
      <c r="D22" s="7">
        <v>1065</v>
      </c>
      <c r="E22" s="7">
        <v>54.320000000000007</v>
      </c>
      <c r="F22" s="7">
        <v>2026</v>
      </c>
      <c r="G22" s="7">
        <v>203.65</v>
      </c>
      <c r="H22" s="7">
        <v>8408</v>
      </c>
      <c r="I22" s="7">
        <v>311407</v>
      </c>
      <c r="J22" s="1"/>
    </row>
    <row r="23" spans="1:50" ht="15" customHeight="1">
      <c r="B23" s="180" t="s">
        <v>155</v>
      </c>
      <c r="C23" s="39"/>
      <c r="D23" s="39"/>
      <c r="E23" s="39"/>
      <c r="F23" s="39"/>
      <c r="G23" s="39"/>
      <c r="H23" s="39"/>
      <c r="I23" s="39"/>
      <c r="J23" s="1"/>
    </row>
    <row r="24" spans="1:50" ht="12.95" customHeight="1">
      <c r="B24" s="172" t="s">
        <v>156</v>
      </c>
      <c r="C24" s="7">
        <v>244</v>
      </c>
      <c r="D24" s="7">
        <v>802</v>
      </c>
      <c r="E24" s="7">
        <v>44.56</v>
      </c>
      <c r="F24" s="7">
        <v>2093</v>
      </c>
      <c r="G24" s="7">
        <v>145.34</v>
      </c>
      <c r="H24" s="7">
        <v>6604</v>
      </c>
      <c r="I24" s="7">
        <v>230186</v>
      </c>
      <c r="J24" s="1"/>
    </row>
    <row r="25" spans="1:50" ht="15" customHeight="1">
      <c r="B25" s="2" t="s">
        <v>60</v>
      </c>
      <c r="C25" s="7">
        <v>25</v>
      </c>
      <c r="D25" s="7">
        <v>138</v>
      </c>
      <c r="E25" s="7">
        <v>6.8400000000000007</v>
      </c>
      <c r="F25" s="7">
        <v>827</v>
      </c>
      <c r="G25" s="7">
        <v>29.560000000000002</v>
      </c>
      <c r="H25" s="7">
        <v>1219</v>
      </c>
      <c r="I25" s="7">
        <v>42444</v>
      </c>
    </row>
    <row r="26" spans="1:50" ht="20.100000000000001" customHeight="1">
      <c r="A26" s="2" t="s">
        <v>62</v>
      </c>
      <c r="C26" s="7"/>
      <c r="D26" s="7"/>
      <c r="E26" s="7"/>
      <c r="F26" s="7"/>
      <c r="G26" s="7"/>
      <c r="H26" s="7"/>
      <c r="I26" s="7"/>
    </row>
    <row r="27" spans="1:50" ht="15" customHeight="1">
      <c r="A27" s="47"/>
      <c r="B27" s="180" t="s">
        <v>157</v>
      </c>
      <c r="C27" s="7">
        <v>182</v>
      </c>
      <c r="D27" s="7">
        <v>374</v>
      </c>
      <c r="E27" s="7">
        <v>18.830000000000002</v>
      </c>
      <c r="F27" s="7">
        <v>861</v>
      </c>
      <c r="G27" s="7">
        <v>71.52000000000001</v>
      </c>
      <c r="H27" s="7">
        <v>2972</v>
      </c>
      <c r="I27" s="7">
        <v>103737</v>
      </c>
      <c r="J27" s="1"/>
    </row>
    <row r="28" spans="1:50" ht="20.100000000000001" customHeight="1">
      <c r="A28" s="357" t="s">
        <v>158</v>
      </c>
      <c r="B28" s="357"/>
      <c r="C28" s="7"/>
      <c r="D28" s="7"/>
      <c r="E28" s="7"/>
      <c r="F28" s="7"/>
      <c r="G28" s="7"/>
      <c r="H28" s="7"/>
      <c r="I28" s="7"/>
      <c r="J28" s="1"/>
    </row>
    <row r="29" spans="1:50" ht="15" customHeight="1">
      <c r="A29" s="48"/>
      <c r="B29" s="48" t="s">
        <v>15</v>
      </c>
      <c r="C29" s="7">
        <v>29</v>
      </c>
      <c r="D29" s="7">
        <v>110</v>
      </c>
      <c r="E29" s="7">
        <v>5.62</v>
      </c>
      <c r="F29" s="7">
        <v>566</v>
      </c>
      <c r="G29" s="7">
        <v>23.4</v>
      </c>
      <c r="H29" s="7">
        <v>1141</v>
      </c>
      <c r="I29" s="7">
        <v>35328</v>
      </c>
      <c r="J29" s="1"/>
    </row>
    <row r="30" spans="1:50" ht="15" customHeight="1">
      <c r="A30" s="43"/>
      <c r="B30" s="48" t="s">
        <v>16</v>
      </c>
      <c r="C30" s="7">
        <v>1246</v>
      </c>
      <c r="D30" s="7">
        <v>1178</v>
      </c>
      <c r="E30" s="7">
        <v>50.07</v>
      </c>
      <c r="F30" s="7">
        <v>2858</v>
      </c>
      <c r="G30" s="7">
        <v>241.23000000000002</v>
      </c>
      <c r="H30" s="7">
        <v>10276</v>
      </c>
      <c r="I30" s="7">
        <v>312505</v>
      </c>
      <c r="J30" s="1"/>
    </row>
    <row r="31" spans="1:50" ht="20.100000000000001" customHeight="1">
      <c r="A31" s="43"/>
      <c r="B31" s="48" t="s">
        <v>14</v>
      </c>
      <c r="C31" s="7"/>
      <c r="D31" s="7"/>
      <c r="E31" s="7"/>
      <c r="F31" s="7"/>
      <c r="G31" s="7"/>
      <c r="H31" s="7"/>
      <c r="I31" s="7"/>
      <c r="J31" s="1"/>
    </row>
    <row r="32" spans="1:50" ht="15" customHeight="1">
      <c r="A32" s="49"/>
      <c r="B32" s="50" t="s">
        <v>159</v>
      </c>
      <c r="C32" s="7">
        <v>896</v>
      </c>
      <c r="D32" s="7">
        <v>925</v>
      </c>
      <c r="E32" s="7">
        <v>39.980000000000004</v>
      </c>
      <c r="F32" s="7">
        <v>2340</v>
      </c>
      <c r="G32" s="7">
        <v>191.19</v>
      </c>
      <c r="H32" s="7">
        <v>8151</v>
      </c>
      <c r="I32" s="7">
        <v>251394</v>
      </c>
    </row>
    <row r="33" spans="1:10" ht="15" customHeight="1">
      <c r="A33" s="48"/>
      <c r="B33" s="48" t="s">
        <v>160</v>
      </c>
      <c r="C33" s="7">
        <v>3</v>
      </c>
      <c r="D33" s="7">
        <v>6</v>
      </c>
      <c r="E33" s="7">
        <v>0.33999999999999997</v>
      </c>
      <c r="F33" s="7">
        <v>9</v>
      </c>
      <c r="G33" s="7">
        <v>0.97</v>
      </c>
      <c r="H33" s="7">
        <v>34</v>
      </c>
      <c r="I33" s="7">
        <v>1229</v>
      </c>
      <c r="J33" s="1"/>
    </row>
    <row r="34" spans="1:10" ht="15" customHeight="1">
      <c r="A34" s="48"/>
      <c r="B34" s="47" t="s">
        <v>161</v>
      </c>
      <c r="C34" s="7">
        <v>347</v>
      </c>
      <c r="D34" s="7">
        <v>248</v>
      </c>
      <c r="E34" s="7">
        <v>9.75</v>
      </c>
      <c r="F34" s="7">
        <v>509</v>
      </c>
      <c r="G34" s="7">
        <v>49.08</v>
      </c>
      <c r="H34" s="7">
        <v>2091</v>
      </c>
      <c r="I34" s="7">
        <v>59882</v>
      </c>
      <c r="J34" s="1"/>
    </row>
    <row r="35" spans="1:10" ht="20.100000000000001" customHeight="1">
      <c r="B35" s="48" t="s">
        <v>21</v>
      </c>
      <c r="C35" s="7">
        <v>12325</v>
      </c>
      <c r="D35" s="7">
        <v>10140</v>
      </c>
      <c r="E35" s="7">
        <v>547.12</v>
      </c>
      <c r="F35" s="7">
        <v>13733</v>
      </c>
      <c r="G35" s="7">
        <v>1884.56</v>
      </c>
      <c r="H35" s="7">
        <v>76543</v>
      </c>
      <c r="I35" s="7">
        <v>3017128</v>
      </c>
      <c r="J35" s="1"/>
    </row>
    <row r="36" spans="1:10" ht="15" customHeight="1">
      <c r="B36" s="180" t="s">
        <v>68</v>
      </c>
      <c r="C36" s="7">
        <v>8</v>
      </c>
      <c r="D36" s="7">
        <v>26</v>
      </c>
      <c r="E36" s="7">
        <v>0.37</v>
      </c>
      <c r="F36" s="7">
        <v>115</v>
      </c>
      <c r="G36" s="7">
        <v>3.38</v>
      </c>
      <c r="H36" s="7">
        <v>176</v>
      </c>
      <c r="I36" s="7">
        <v>8913</v>
      </c>
    </row>
    <row r="37" spans="1:10" ht="39.950000000000003" customHeight="1">
      <c r="A37" s="2" t="s">
        <v>77</v>
      </c>
      <c r="C37" s="7">
        <v>7337</v>
      </c>
      <c r="D37" s="7">
        <v>72118</v>
      </c>
      <c r="E37" s="7">
        <v>9242.26</v>
      </c>
      <c r="F37" s="7">
        <v>344</v>
      </c>
      <c r="G37" s="7">
        <v>29.54</v>
      </c>
      <c r="H37" s="7">
        <v>1117</v>
      </c>
      <c r="I37" s="7">
        <v>5974333</v>
      </c>
    </row>
    <row r="38" spans="1:10" ht="20.100000000000001" customHeight="1">
      <c r="A38" s="2" t="s">
        <v>14</v>
      </c>
      <c r="C38" s="7"/>
      <c r="D38" s="7"/>
      <c r="E38" s="7"/>
      <c r="F38" s="7"/>
      <c r="G38" s="7"/>
      <c r="H38" s="7"/>
      <c r="I38" s="7"/>
      <c r="J38" s="1"/>
    </row>
    <row r="39" spans="1:10" ht="15" customHeight="1">
      <c r="B39" s="2" t="s">
        <v>69</v>
      </c>
      <c r="C39" s="7">
        <v>42</v>
      </c>
      <c r="D39" s="7">
        <v>209</v>
      </c>
      <c r="E39" s="7">
        <v>44.42</v>
      </c>
      <c r="F39" s="7">
        <v>53</v>
      </c>
      <c r="G39" s="7">
        <v>1.35</v>
      </c>
      <c r="H39" s="7">
        <v>66</v>
      </c>
      <c r="I39" s="7">
        <v>77007</v>
      </c>
      <c r="J39" s="1"/>
    </row>
    <row r="40" spans="1:10" ht="15" customHeight="1">
      <c r="B40" s="2" t="s">
        <v>70</v>
      </c>
      <c r="C40" s="7">
        <v>349</v>
      </c>
      <c r="D40" s="7">
        <v>2317</v>
      </c>
      <c r="E40" s="7">
        <v>462.64</v>
      </c>
      <c r="F40" s="7">
        <v>42</v>
      </c>
      <c r="G40" s="7">
        <v>4.63</v>
      </c>
      <c r="H40" s="7">
        <v>173</v>
      </c>
      <c r="I40" s="7">
        <v>618847</v>
      </c>
      <c r="J40" s="1"/>
    </row>
    <row r="41" spans="1:10" ht="15" customHeight="1">
      <c r="B41" s="2" t="s">
        <v>71</v>
      </c>
      <c r="C41" s="7">
        <v>1919</v>
      </c>
      <c r="D41" s="7">
        <v>11083</v>
      </c>
      <c r="E41" s="7">
        <v>1675.7900000000002</v>
      </c>
      <c r="F41" s="7">
        <v>38</v>
      </c>
      <c r="G41" s="7">
        <v>3.44</v>
      </c>
      <c r="H41" s="7">
        <v>122</v>
      </c>
      <c r="I41" s="7">
        <v>434061</v>
      </c>
      <c r="J41" s="1"/>
    </row>
    <row r="42" spans="1:10" ht="15" customHeight="1">
      <c r="B42" s="50" t="s">
        <v>72</v>
      </c>
      <c r="C42" s="7">
        <v>4506</v>
      </c>
      <c r="D42" s="7">
        <v>56407</v>
      </c>
      <c r="E42" s="7">
        <v>6687.38</v>
      </c>
      <c r="F42" s="7">
        <v>159</v>
      </c>
      <c r="G42" s="7">
        <v>16.82</v>
      </c>
      <c r="H42" s="7">
        <v>631</v>
      </c>
      <c r="I42" s="7">
        <v>4347388</v>
      </c>
    </row>
    <row r="43" spans="1:10" ht="20.100000000000001" customHeight="1">
      <c r="B43" s="48" t="s">
        <v>62</v>
      </c>
      <c r="C43" s="7"/>
      <c r="D43" s="7"/>
      <c r="E43" s="7"/>
      <c r="F43" s="7"/>
      <c r="G43" s="7"/>
      <c r="H43" s="7"/>
      <c r="I43" s="7"/>
      <c r="J43" s="1"/>
    </row>
    <row r="44" spans="1:10" ht="15" customHeight="1">
      <c r="B44" s="47" t="s">
        <v>162</v>
      </c>
      <c r="C44" s="7">
        <v>1246</v>
      </c>
      <c r="D44" s="7">
        <v>19035</v>
      </c>
      <c r="E44" s="7">
        <v>2195.9499999999998</v>
      </c>
      <c r="F44" s="7">
        <v>59</v>
      </c>
      <c r="G44" s="7">
        <v>6.8599999999999994</v>
      </c>
      <c r="H44" s="7">
        <v>238</v>
      </c>
      <c r="I44" s="7">
        <v>1659721</v>
      </c>
    </row>
    <row r="45" spans="1:10" ht="15" customHeight="1">
      <c r="B45" s="2" t="s">
        <v>163</v>
      </c>
      <c r="C45" s="7">
        <v>2561</v>
      </c>
      <c r="D45" s="7">
        <v>34411</v>
      </c>
      <c r="E45" s="7">
        <v>3817.62</v>
      </c>
      <c r="F45" s="7">
        <v>93</v>
      </c>
      <c r="G45" s="7">
        <v>9.39</v>
      </c>
      <c r="H45" s="7">
        <v>370</v>
      </c>
      <c r="I45" s="7">
        <v>2253510</v>
      </c>
    </row>
    <row r="46" spans="1:10" ht="15" customHeight="1">
      <c r="B46" s="2" t="s">
        <v>164</v>
      </c>
      <c r="C46" s="7">
        <v>75</v>
      </c>
      <c r="D46" s="7">
        <v>307</v>
      </c>
      <c r="E46" s="7">
        <v>69.58</v>
      </c>
      <c r="F46" s="7">
        <v>4</v>
      </c>
      <c r="G46" s="7">
        <v>0.32</v>
      </c>
      <c r="H46" s="7">
        <v>12</v>
      </c>
      <c r="I46" s="7">
        <v>102290</v>
      </c>
      <c r="J46" s="1"/>
    </row>
    <row r="47" spans="1:10" ht="20.100000000000001" customHeight="1">
      <c r="B47" s="2" t="s">
        <v>76</v>
      </c>
      <c r="C47" s="7">
        <v>521</v>
      </c>
      <c r="D47" s="7">
        <v>2102</v>
      </c>
      <c r="E47" s="7">
        <v>372.04</v>
      </c>
      <c r="F47" s="7">
        <v>52</v>
      </c>
      <c r="G47" s="7">
        <v>3.29</v>
      </c>
      <c r="H47" s="7">
        <v>125</v>
      </c>
      <c r="I47" s="7">
        <v>497030</v>
      </c>
      <c r="J47" s="1"/>
    </row>
    <row r="48" spans="1:10" ht="20.100000000000001" customHeight="1">
      <c r="A48" s="2" t="s">
        <v>62</v>
      </c>
      <c r="B48" s="186"/>
      <c r="C48" s="7"/>
      <c r="D48" s="7"/>
      <c r="E48" s="7"/>
      <c r="F48" s="7"/>
      <c r="G48" s="7"/>
      <c r="H48" s="7"/>
      <c r="I48" s="7"/>
    </row>
    <row r="49" spans="1:10" ht="15" customHeight="1">
      <c r="B49" s="2" t="s">
        <v>165</v>
      </c>
      <c r="C49" s="7">
        <v>672</v>
      </c>
      <c r="D49" s="7">
        <v>3156</v>
      </c>
      <c r="E49" s="7">
        <v>512.72</v>
      </c>
      <c r="F49" s="7">
        <v>105</v>
      </c>
      <c r="G49" s="7">
        <v>4.6500000000000004</v>
      </c>
      <c r="H49" s="7">
        <v>191</v>
      </c>
      <c r="I49" s="7">
        <v>708037</v>
      </c>
      <c r="J49" s="1"/>
    </row>
    <row r="50" spans="1:10" ht="20.100000000000001" customHeight="1">
      <c r="A50" s="357" t="s">
        <v>166</v>
      </c>
      <c r="B50" s="357"/>
      <c r="C50" s="7"/>
      <c r="D50" s="7"/>
      <c r="E50" s="7"/>
      <c r="F50" s="7"/>
      <c r="G50" s="7"/>
      <c r="H50" s="7"/>
      <c r="I50" s="7"/>
      <c r="J50" s="1"/>
    </row>
    <row r="51" spans="1:10" ht="15" customHeight="1">
      <c r="B51" s="48" t="s">
        <v>15</v>
      </c>
      <c r="C51" s="7">
        <v>379</v>
      </c>
      <c r="D51" s="7">
        <v>1595</v>
      </c>
      <c r="E51" s="7">
        <v>301.25</v>
      </c>
      <c r="F51" s="7">
        <v>2</v>
      </c>
      <c r="G51" s="7">
        <v>0.19</v>
      </c>
      <c r="H51" s="7">
        <v>9</v>
      </c>
      <c r="I51" s="7">
        <v>407773</v>
      </c>
      <c r="J51" s="1"/>
    </row>
    <row r="52" spans="1:10" ht="15" customHeight="1">
      <c r="B52" s="48" t="s">
        <v>16</v>
      </c>
      <c r="C52" s="7">
        <v>5859</v>
      </c>
      <c r="D52" s="7">
        <v>67080</v>
      </c>
      <c r="E52" s="7">
        <v>8382.32</v>
      </c>
      <c r="F52" s="7">
        <v>229</v>
      </c>
      <c r="G52" s="7">
        <v>21.11</v>
      </c>
      <c r="H52" s="7">
        <v>778</v>
      </c>
      <c r="I52" s="7">
        <v>5136018</v>
      </c>
      <c r="J52" s="1"/>
    </row>
    <row r="53" spans="1:10" ht="15" customHeight="1">
      <c r="B53" s="2" t="s">
        <v>14</v>
      </c>
      <c r="C53" s="7"/>
      <c r="D53" s="7"/>
      <c r="E53" s="7"/>
      <c r="F53" s="7"/>
      <c r="G53" s="7"/>
      <c r="H53" s="7"/>
      <c r="I53" s="7"/>
      <c r="J53" s="1"/>
    </row>
    <row r="54" spans="1:10" ht="15" customHeight="1">
      <c r="B54" s="180" t="s">
        <v>167</v>
      </c>
      <c r="C54" s="39"/>
      <c r="D54" s="39"/>
      <c r="E54" s="39"/>
      <c r="F54" s="39"/>
      <c r="G54" s="39"/>
      <c r="H54" s="39"/>
      <c r="I54" s="39"/>
      <c r="J54" s="1"/>
    </row>
    <row r="55" spans="1:10" ht="12.95" customHeight="1">
      <c r="B55" s="180" t="s">
        <v>168</v>
      </c>
      <c r="C55" s="7">
        <v>1931</v>
      </c>
      <c r="D55" s="7">
        <v>11226</v>
      </c>
      <c r="E55" s="7">
        <v>1694.36</v>
      </c>
      <c r="F55" s="7">
        <v>42</v>
      </c>
      <c r="G55" s="7">
        <v>3.66</v>
      </c>
      <c r="H55" s="7">
        <v>132</v>
      </c>
      <c r="I55" s="7">
        <v>441105</v>
      </c>
      <c r="J55" s="1"/>
    </row>
    <row r="56" spans="1:10" ht="12.95" customHeight="1">
      <c r="B56" s="180" t="s">
        <v>169</v>
      </c>
      <c r="C56" s="7">
        <v>1822</v>
      </c>
      <c r="D56" s="7">
        <v>27668</v>
      </c>
      <c r="E56" s="7">
        <v>3122.9</v>
      </c>
      <c r="F56" s="7">
        <v>43</v>
      </c>
      <c r="G56" s="7">
        <v>4.82</v>
      </c>
      <c r="H56" s="7">
        <v>174</v>
      </c>
      <c r="I56" s="7">
        <v>2162002</v>
      </c>
      <c r="J56" s="1"/>
    </row>
    <row r="57" spans="1:10" ht="15" customHeight="1">
      <c r="B57" s="50" t="s">
        <v>170</v>
      </c>
      <c r="C57" s="39"/>
      <c r="D57" s="39"/>
      <c r="E57" s="39"/>
      <c r="F57" s="39"/>
      <c r="G57" s="39"/>
      <c r="H57" s="39"/>
      <c r="I57" s="39"/>
      <c r="J57" s="1"/>
    </row>
    <row r="58" spans="1:10" ht="12.95" customHeight="1">
      <c r="B58" s="186" t="s">
        <v>171</v>
      </c>
      <c r="C58" s="7"/>
      <c r="D58" s="7"/>
      <c r="E58" s="7"/>
      <c r="F58" s="7"/>
      <c r="G58" s="7"/>
      <c r="H58" s="7"/>
      <c r="I58" s="7"/>
      <c r="J58" s="1"/>
    </row>
    <row r="59" spans="1:10" ht="12.95" customHeight="1">
      <c r="B59" s="50" t="s">
        <v>172</v>
      </c>
      <c r="C59" s="7">
        <v>2106</v>
      </c>
      <c r="D59" s="7">
        <v>28186</v>
      </c>
      <c r="E59" s="7">
        <v>3565.06</v>
      </c>
      <c r="F59" s="7">
        <v>144</v>
      </c>
      <c r="G59" s="7">
        <v>12.64</v>
      </c>
      <c r="H59" s="7">
        <v>472</v>
      </c>
      <c r="I59" s="7">
        <v>2532911</v>
      </c>
    </row>
    <row r="60" spans="1:10" ht="20.100000000000001" customHeight="1">
      <c r="B60" s="50" t="s">
        <v>173</v>
      </c>
      <c r="C60" s="7"/>
      <c r="D60" s="7"/>
      <c r="E60" s="7"/>
      <c r="F60" s="7"/>
      <c r="G60" s="7"/>
      <c r="H60" s="7"/>
      <c r="I60" s="7"/>
    </row>
    <row r="61" spans="1:10" ht="17.45" customHeight="1">
      <c r="B61" s="48" t="s">
        <v>174</v>
      </c>
      <c r="C61" s="7">
        <v>35</v>
      </c>
      <c r="D61" s="7">
        <v>1036</v>
      </c>
      <c r="E61" s="7">
        <v>114.3</v>
      </c>
      <c r="F61" s="7">
        <v>1</v>
      </c>
      <c r="G61" s="7">
        <v>0.08</v>
      </c>
      <c r="H61" s="7">
        <v>3</v>
      </c>
      <c r="I61" s="7">
        <v>74377</v>
      </c>
      <c r="J61" s="1"/>
    </row>
    <row r="62" spans="1:10" ht="20.100000000000001" customHeight="1">
      <c r="B62" s="2" t="s">
        <v>175</v>
      </c>
      <c r="C62" s="7">
        <v>888</v>
      </c>
      <c r="D62" s="7">
        <v>2610</v>
      </c>
      <c r="E62" s="7">
        <v>404.65999999999997</v>
      </c>
      <c r="F62" s="7">
        <v>59</v>
      </c>
      <c r="G62" s="7">
        <v>6.8400000000000007</v>
      </c>
      <c r="H62" s="7">
        <v>262</v>
      </c>
      <c r="I62" s="7">
        <v>241197</v>
      </c>
    </row>
    <row r="63" spans="1:10" ht="17.45" customHeight="1">
      <c r="B63" s="2" t="s">
        <v>68</v>
      </c>
      <c r="C63" s="7">
        <v>211</v>
      </c>
      <c r="D63" s="7">
        <v>833</v>
      </c>
      <c r="E63" s="7">
        <v>154.03</v>
      </c>
      <c r="F63" s="7">
        <v>54</v>
      </c>
      <c r="G63" s="7">
        <v>1.4</v>
      </c>
      <c r="H63" s="7">
        <v>68</v>
      </c>
      <c r="I63" s="7">
        <v>189345</v>
      </c>
    </row>
    <row r="64" spans="1:10" ht="17.45" customHeight="1">
      <c r="C64" s="7"/>
      <c r="D64" s="7"/>
      <c r="E64" s="7"/>
      <c r="F64" s="7"/>
      <c r="G64" s="7"/>
      <c r="H64" s="7"/>
      <c r="I64" s="7"/>
    </row>
    <row r="65" spans="1:9" ht="17.45" customHeight="1">
      <c r="C65" s="7"/>
      <c r="D65" s="7"/>
      <c r="E65" s="7"/>
      <c r="F65" s="7"/>
      <c r="G65" s="7"/>
      <c r="H65" s="7"/>
      <c r="I65" s="7"/>
    </row>
    <row r="66" spans="1:9" ht="17.45" customHeight="1">
      <c r="C66" s="7"/>
      <c r="D66" s="7"/>
      <c r="E66" s="7"/>
      <c r="F66" s="7"/>
      <c r="G66" s="7"/>
      <c r="H66" s="7"/>
      <c r="I66" s="7"/>
    </row>
    <row r="67" spans="1:9" s="51" customFormat="1" ht="135.94999999999999" customHeight="1">
      <c r="A67" s="306" t="s">
        <v>486</v>
      </c>
      <c r="B67" s="306"/>
      <c r="C67" s="306"/>
      <c r="D67" s="306"/>
      <c r="E67" s="306"/>
      <c r="F67" s="306"/>
      <c r="G67" s="306"/>
      <c r="H67" s="306"/>
      <c r="I67" s="306"/>
    </row>
    <row r="68" spans="1:9" s="51" customFormat="1" ht="24.95" customHeight="1"/>
    <row r="69" spans="1:9" s="51" customFormat="1" ht="171.95" customHeight="1"/>
  </sheetData>
  <mergeCells count="17">
    <mergeCell ref="A67:I67"/>
    <mergeCell ref="I6:I15"/>
    <mergeCell ref="F10:F15"/>
    <mergeCell ref="G10:G15"/>
    <mergeCell ref="A17:I17"/>
    <mergeCell ref="A28:B28"/>
    <mergeCell ref="A50:B50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3"/>
  <dimension ref="A1:AX69"/>
  <sheetViews>
    <sheetView showGridLines="0" zoomScaleNormal="100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38.42578125" style="2" customWidth="1"/>
    <col min="3" max="9" width="15.140625" style="2" customWidth="1"/>
    <col min="10" max="18" width="14.28515625" style="2" customWidth="1"/>
    <col min="19" max="19" width="8.140625" style="2" customWidth="1"/>
    <col min="20" max="256" width="11.42578125" style="2"/>
    <col min="257" max="257" width="1.7109375" style="2" customWidth="1"/>
    <col min="258" max="258" width="38.42578125" style="2" customWidth="1"/>
    <col min="259" max="265" width="15.140625" style="2" customWidth="1"/>
    <col min="266" max="274" width="14.28515625" style="2" customWidth="1"/>
    <col min="275" max="275" width="8.140625" style="2" customWidth="1"/>
    <col min="276" max="512" width="11.42578125" style="2"/>
    <col min="513" max="513" width="1.7109375" style="2" customWidth="1"/>
    <col min="514" max="514" width="38.42578125" style="2" customWidth="1"/>
    <col min="515" max="521" width="15.140625" style="2" customWidth="1"/>
    <col min="522" max="530" width="14.28515625" style="2" customWidth="1"/>
    <col min="531" max="531" width="8.140625" style="2" customWidth="1"/>
    <col min="532" max="768" width="11.42578125" style="2"/>
    <col min="769" max="769" width="1.7109375" style="2" customWidth="1"/>
    <col min="770" max="770" width="38.42578125" style="2" customWidth="1"/>
    <col min="771" max="777" width="15.14062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1.7109375" style="2" customWidth="1"/>
    <col min="1026" max="1026" width="38.42578125" style="2" customWidth="1"/>
    <col min="1027" max="1033" width="15.14062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1.7109375" style="2" customWidth="1"/>
    <col min="1282" max="1282" width="38.42578125" style="2" customWidth="1"/>
    <col min="1283" max="1289" width="15.14062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1.7109375" style="2" customWidth="1"/>
    <col min="1538" max="1538" width="38.42578125" style="2" customWidth="1"/>
    <col min="1539" max="1545" width="15.14062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1.7109375" style="2" customWidth="1"/>
    <col min="1794" max="1794" width="38.42578125" style="2" customWidth="1"/>
    <col min="1795" max="1801" width="15.14062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1.7109375" style="2" customWidth="1"/>
    <col min="2050" max="2050" width="38.42578125" style="2" customWidth="1"/>
    <col min="2051" max="2057" width="15.14062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1.7109375" style="2" customWidth="1"/>
    <col min="2306" max="2306" width="38.42578125" style="2" customWidth="1"/>
    <col min="2307" max="2313" width="15.14062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1.7109375" style="2" customWidth="1"/>
    <col min="2562" max="2562" width="38.42578125" style="2" customWidth="1"/>
    <col min="2563" max="2569" width="15.14062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1.7109375" style="2" customWidth="1"/>
    <col min="2818" max="2818" width="38.42578125" style="2" customWidth="1"/>
    <col min="2819" max="2825" width="15.14062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1.7109375" style="2" customWidth="1"/>
    <col min="3074" max="3074" width="38.42578125" style="2" customWidth="1"/>
    <col min="3075" max="3081" width="15.14062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1.7109375" style="2" customWidth="1"/>
    <col min="3330" max="3330" width="38.42578125" style="2" customWidth="1"/>
    <col min="3331" max="3337" width="15.14062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1.7109375" style="2" customWidth="1"/>
    <col min="3586" max="3586" width="38.42578125" style="2" customWidth="1"/>
    <col min="3587" max="3593" width="15.14062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1.7109375" style="2" customWidth="1"/>
    <col min="3842" max="3842" width="38.42578125" style="2" customWidth="1"/>
    <col min="3843" max="3849" width="15.14062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1.7109375" style="2" customWidth="1"/>
    <col min="4098" max="4098" width="38.42578125" style="2" customWidth="1"/>
    <col min="4099" max="4105" width="15.14062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1.7109375" style="2" customWidth="1"/>
    <col min="4354" max="4354" width="38.42578125" style="2" customWidth="1"/>
    <col min="4355" max="4361" width="15.14062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1.7109375" style="2" customWidth="1"/>
    <col min="4610" max="4610" width="38.42578125" style="2" customWidth="1"/>
    <col min="4611" max="4617" width="15.14062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1.7109375" style="2" customWidth="1"/>
    <col min="4866" max="4866" width="38.42578125" style="2" customWidth="1"/>
    <col min="4867" max="4873" width="15.14062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1.7109375" style="2" customWidth="1"/>
    <col min="5122" max="5122" width="38.42578125" style="2" customWidth="1"/>
    <col min="5123" max="5129" width="15.14062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1.7109375" style="2" customWidth="1"/>
    <col min="5378" max="5378" width="38.42578125" style="2" customWidth="1"/>
    <col min="5379" max="5385" width="15.14062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1.7109375" style="2" customWidth="1"/>
    <col min="5634" max="5634" width="38.42578125" style="2" customWidth="1"/>
    <col min="5635" max="5641" width="15.14062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1.7109375" style="2" customWidth="1"/>
    <col min="5890" max="5890" width="38.42578125" style="2" customWidth="1"/>
    <col min="5891" max="5897" width="15.14062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1.7109375" style="2" customWidth="1"/>
    <col min="6146" max="6146" width="38.42578125" style="2" customWidth="1"/>
    <col min="6147" max="6153" width="15.14062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1.7109375" style="2" customWidth="1"/>
    <col min="6402" max="6402" width="38.42578125" style="2" customWidth="1"/>
    <col min="6403" max="6409" width="15.14062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1.7109375" style="2" customWidth="1"/>
    <col min="6658" max="6658" width="38.42578125" style="2" customWidth="1"/>
    <col min="6659" max="6665" width="15.14062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1.7109375" style="2" customWidth="1"/>
    <col min="6914" max="6914" width="38.42578125" style="2" customWidth="1"/>
    <col min="6915" max="6921" width="15.14062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1.7109375" style="2" customWidth="1"/>
    <col min="7170" max="7170" width="38.42578125" style="2" customWidth="1"/>
    <col min="7171" max="7177" width="15.14062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1.7109375" style="2" customWidth="1"/>
    <col min="7426" max="7426" width="38.42578125" style="2" customWidth="1"/>
    <col min="7427" max="7433" width="15.14062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1.7109375" style="2" customWidth="1"/>
    <col min="7682" max="7682" width="38.42578125" style="2" customWidth="1"/>
    <col min="7683" max="7689" width="15.14062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1.7109375" style="2" customWidth="1"/>
    <col min="7938" max="7938" width="38.42578125" style="2" customWidth="1"/>
    <col min="7939" max="7945" width="15.14062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1.7109375" style="2" customWidth="1"/>
    <col min="8194" max="8194" width="38.42578125" style="2" customWidth="1"/>
    <col min="8195" max="8201" width="15.14062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1.7109375" style="2" customWidth="1"/>
    <col min="8450" max="8450" width="38.42578125" style="2" customWidth="1"/>
    <col min="8451" max="8457" width="15.14062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1.7109375" style="2" customWidth="1"/>
    <col min="8706" max="8706" width="38.42578125" style="2" customWidth="1"/>
    <col min="8707" max="8713" width="15.14062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1.7109375" style="2" customWidth="1"/>
    <col min="8962" max="8962" width="38.42578125" style="2" customWidth="1"/>
    <col min="8963" max="8969" width="15.14062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1.7109375" style="2" customWidth="1"/>
    <col min="9218" max="9218" width="38.42578125" style="2" customWidth="1"/>
    <col min="9219" max="9225" width="15.14062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1.7109375" style="2" customWidth="1"/>
    <col min="9474" max="9474" width="38.42578125" style="2" customWidth="1"/>
    <col min="9475" max="9481" width="15.14062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1.7109375" style="2" customWidth="1"/>
    <col min="9730" max="9730" width="38.42578125" style="2" customWidth="1"/>
    <col min="9731" max="9737" width="15.14062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1.7109375" style="2" customWidth="1"/>
    <col min="9986" max="9986" width="38.42578125" style="2" customWidth="1"/>
    <col min="9987" max="9993" width="15.14062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1.7109375" style="2" customWidth="1"/>
    <col min="10242" max="10242" width="38.42578125" style="2" customWidth="1"/>
    <col min="10243" max="10249" width="15.14062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1.7109375" style="2" customWidth="1"/>
    <col min="10498" max="10498" width="38.42578125" style="2" customWidth="1"/>
    <col min="10499" max="10505" width="15.14062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1.7109375" style="2" customWidth="1"/>
    <col min="10754" max="10754" width="38.42578125" style="2" customWidth="1"/>
    <col min="10755" max="10761" width="15.14062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1.7109375" style="2" customWidth="1"/>
    <col min="11010" max="11010" width="38.42578125" style="2" customWidth="1"/>
    <col min="11011" max="11017" width="15.14062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1.7109375" style="2" customWidth="1"/>
    <col min="11266" max="11266" width="38.42578125" style="2" customWidth="1"/>
    <col min="11267" max="11273" width="15.14062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1.7109375" style="2" customWidth="1"/>
    <col min="11522" max="11522" width="38.42578125" style="2" customWidth="1"/>
    <col min="11523" max="11529" width="15.14062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1.7109375" style="2" customWidth="1"/>
    <col min="11778" max="11778" width="38.42578125" style="2" customWidth="1"/>
    <col min="11779" max="11785" width="15.14062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1.7109375" style="2" customWidth="1"/>
    <col min="12034" max="12034" width="38.42578125" style="2" customWidth="1"/>
    <col min="12035" max="12041" width="15.14062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1.7109375" style="2" customWidth="1"/>
    <col min="12290" max="12290" width="38.42578125" style="2" customWidth="1"/>
    <col min="12291" max="12297" width="15.14062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1.7109375" style="2" customWidth="1"/>
    <col min="12546" max="12546" width="38.42578125" style="2" customWidth="1"/>
    <col min="12547" max="12553" width="15.14062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1.7109375" style="2" customWidth="1"/>
    <col min="12802" max="12802" width="38.42578125" style="2" customWidth="1"/>
    <col min="12803" max="12809" width="15.14062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1.7109375" style="2" customWidth="1"/>
    <col min="13058" max="13058" width="38.42578125" style="2" customWidth="1"/>
    <col min="13059" max="13065" width="15.14062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1.7109375" style="2" customWidth="1"/>
    <col min="13314" max="13314" width="38.42578125" style="2" customWidth="1"/>
    <col min="13315" max="13321" width="15.14062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1.7109375" style="2" customWidth="1"/>
    <col min="13570" max="13570" width="38.42578125" style="2" customWidth="1"/>
    <col min="13571" max="13577" width="15.14062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1.7109375" style="2" customWidth="1"/>
    <col min="13826" max="13826" width="38.42578125" style="2" customWidth="1"/>
    <col min="13827" max="13833" width="15.14062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1.7109375" style="2" customWidth="1"/>
    <col min="14082" max="14082" width="38.42578125" style="2" customWidth="1"/>
    <col min="14083" max="14089" width="15.14062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1.7109375" style="2" customWidth="1"/>
    <col min="14338" max="14338" width="38.42578125" style="2" customWidth="1"/>
    <col min="14339" max="14345" width="15.14062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1.7109375" style="2" customWidth="1"/>
    <col min="14594" max="14594" width="38.42578125" style="2" customWidth="1"/>
    <col min="14595" max="14601" width="15.14062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1.7109375" style="2" customWidth="1"/>
    <col min="14850" max="14850" width="38.42578125" style="2" customWidth="1"/>
    <col min="14851" max="14857" width="15.14062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1.7109375" style="2" customWidth="1"/>
    <col min="15106" max="15106" width="38.42578125" style="2" customWidth="1"/>
    <col min="15107" max="15113" width="15.14062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1.7109375" style="2" customWidth="1"/>
    <col min="15362" max="15362" width="38.42578125" style="2" customWidth="1"/>
    <col min="15363" max="15369" width="15.14062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1.7109375" style="2" customWidth="1"/>
    <col min="15618" max="15618" width="38.42578125" style="2" customWidth="1"/>
    <col min="15619" max="15625" width="15.14062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1.7109375" style="2" customWidth="1"/>
    <col min="15874" max="15874" width="38.42578125" style="2" customWidth="1"/>
    <col min="15875" max="15881" width="15.14062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1.7109375" style="2" customWidth="1"/>
    <col min="16130" max="16130" width="38.42578125" style="2" customWidth="1"/>
    <col min="16131" max="16137" width="15.14062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2" t="s">
        <v>543</v>
      </c>
      <c r="B1" s="352"/>
      <c r="C1" s="352"/>
      <c r="D1" s="352"/>
      <c r="E1" s="352"/>
      <c r="F1" s="352"/>
      <c r="G1" s="352"/>
      <c r="H1" s="352"/>
      <c r="I1" s="352"/>
    </row>
    <row r="2" spans="1:10" ht="20.100000000000001" customHeight="1">
      <c r="A2" s="352" t="s">
        <v>247</v>
      </c>
      <c r="B2" s="352"/>
      <c r="C2" s="352"/>
      <c r="D2" s="352"/>
      <c r="E2" s="352"/>
      <c r="F2" s="352"/>
      <c r="G2" s="352"/>
      <c r="H2" s="352"/>
      <c r="I2" s="352"/>
    </row>
    <row r="3" spans="1:10" ht="20.100000000000001" customHeight="1">
      <c r="A3" s="352" t="s">
        <v>250</v>
      </c>
      <c r="B3" s="352"/>
      <c r="C3" s="352"/>
      <c r="D3" s="352"/>
      <c r="E3" s="352"/>
      <c r="F3" s="352"/>
      <c r="G3" s="352"/>
      <c r="H3" s="352"/>
      <c r="I3" s="352"/>
    </row>
    <row r="4" spans="1:10" ht="24.95" customHeight="1">
      <c r="A4" s="353" t="s">
        <v>41</v>
      </c>
      <c r="B4" s="353"/>
      <c r="C4" s="353"/>
      <c r="D4" s="353"/>
      <c r="E4" s="353"/>
      <c r="F4" s="353"/>
      <c r="G4" s="353"/>
      <c r="H4" s="353"/>
      <c r="I4" s="353"/>
    </row>
    <row r="5" spans="1:10" ht="5.0999999999999996" customHeight="1">
      <c r="A5" s="43"/>
      <c r="B5" s="43"/>
      <c r="C5" s="44"/>
      <c r="D5" s="44"/>
      <c r="E5" s="44"/>
      <c r="F5" s="44"/>
      <c r="G5" s="44"/>
      <c r="H5" s="44"/>
      <c r="I5" s="44"/>
    </row>
    <row r="6" spans="1:10" ht="8.1" customHeight="1">
      <c r="A6" s="338" t="s">
        <v>147</v>
      </c>
      <c r="B6" s="339"/>
      <c r="C6" s="318" t="s">
        <v>46</v>
      </c>
      <c r="D6" s="318" t="s">
        <v>148</v>
      </c>
      <c r="E6" s="318" t="s">
        <v>48</v>
      </c>
      <c r="F6" s="315" t="s">
        <v>5</v>
      </c>
      <c r="G6" s="339"/>
      <c r="H6" s="318" t="s">
        <v>233</v>
      </c>
      <c r="I6" s="315" t="s">
        <v>149</v>
      </c>
    </row>
    <row r="7" spans="1:10" ht="8.1" customHeight="1">
      <c r="A7" s="340"/>
      <c r="B7" s="341"/>
      <c r="C7" s="319"/>
      <c r="D7" s="319"/>
      <c r="E7" s="354"/>
      <c r="F7" s="316"/>
      <c r="G7" s="341"/>
      <c r="H7" s="319"/>
      <c r="I7" s="316"/>
    </row>
    <row r="8" spans="1:10" ht="8.1" customHeight="1">
      <c r="A8" s="340"/>
      <c r="B8" s="341"/>
      <c r="C8" s="319"/>
      <c r="D8" s="319"/>
      <c r="E8" s="354"/>
      <c r="F8" s="316"/>
      <c r="G8" s="341"/>
      <c r="H8" s="319"/>
      <c r="I8" s="316"/>
      <c r="J8" s="1"/>
    </row>
    <row r="9" spans="1:10" ht="8.1" customHeight="1">
      <c r="A9" s="340"/>
      <c r="B9" s="341"/>
      <c r="C9" s="319"/>
      <c r="D9" s="319"/>
      <c r="E9" s="354"/>
      <c r="F9" s="317"/>
      <c r="G9" s="343"/>
      <c r="H9" s="319"/>
      <c r="I9" s="316"/>
      <c r="J9" s="1"/>
    </row>
    <row r="10" spans="1:10" ht="6" customHeight="1">
      <c r="A10" s="340"/>
      <c r="B10" s="341"/>
      <c r="C10" s="319"/>
      <c r="D10" s="319"/>
      <c r="E10" s="354"/>
      <c r="F10" s="318" t="s">
        <v>215</v>
      </c>
      <c r="G10" s="318" t="s">
        <v>254</v>
      </c>
      <c r="H10" s="319"/>
      <c r="I10" s="316"/>
      <c r="J10" s="1"/>
    </row>
    <row r="11" spans="1:10" ht="6" customHeight="1">
      <c r="A11" s="340"/>
      <c r="B11" s="341"/>
      <c r="C11" s="319"/>
      <c r="D11" s="319"/>
      <c r="E11" s="354"/>
      <c r="F11" s="319"/>
      <c r="G11" s="319"/>
      <c r="H11" s="319"/>
      <c r="I11" s="316"/>
      <c r="J11" s="1"/>
    </row>
    <row r="12" spans="1:10" ht="6" customHeight="1">
      <c r="A12" s="340"/>
      <c r="B12" s="341"/>
      <c r="C12" s="319"/>
      <c r="D12" s="319"/>
      <c r="E12" s="354"/>
      <c r="F12" s="319"/>
      <c r="G12" s="319"/>
      <c r="H12" s="319"/>
      <c r="I12" s="316"/>
      <c r="J12" s="1"/>
    </row>
    <row r="13" spans="1:10" ht="6" customHeight="1">
      <c r="A13" s="340"/>
      <c r="B13" s="341"/>
      <c r="C13" s="319"/>
      <c r="D13" s="319"/>
      <c r="E13" s="354"/>
      <c r="F13" s="319"/>
      <c r="G13" s="319"/>
      <c r="H13" s="319"/>
      <c r="I13" s="316"/>
      <c r="J13" s="1"/>
    </row>
    <row r="14" spans="1:10" ht="6" customHeight="1">
      <c r="A14" s="340"/>
      <c r="B14" s="341"/>
      <c r="C14" s="319"/>
      <c r="D14" s="319"/>
      <c r="E14" s="354"/>
      <c r="F14" s="319"/>
      <c r="G14" s="319"/>
      <c r="H14" s="319"/>
      <c r="I14" s="316"/>
      <c r="J14" s="1"/>
    </row>
    <row r="15" spans="1:10" ht="6" customHeight="1">
      <c r="A15" s="340"/>
      <c r="B15" s="341"/>
      <c r="C15" s="320"/>
      <c r="D15" s="320"/>
      <c r="E15" s="355"/>
      <c r="F15" s="320"/>
      <c r="G15" s="320"/>
      <c r="H15" s="320"/>
      <c r="I15" s="317"/>
      <c r="J15" s="1"/>
    </row>
    <row r="16" spans="1:10" ht="24" customHeight="1">
      <c r="A16" s="342"/>
      <c r="B16" s="343"/>
      <c r="C16" s="190" t="s">
        <v>1</v>
      </c>
      <c r="D16" s="45" t="s">
        <v>150</v>
      </c>
      <c r="E16" s="45" t="s">
        <v>151</v>
      </c>
      <c r="F16" s="45" t="s">
        <v>1</v>
      </c>
      <c r="G16" s="45" t="s">
        <v>151</v>
      </c>
      <c r="H16" s="45" t="s">
        <v>1</v>
      </c>
      <c r="I16" s="46" t="s">
        <v>37</v>
      </c>
      <c r="J16" s="1"/>
    </row>
    <row r="17" spans="1:50" ht="30" customHeight="1">
      <c r="A17" s="356"/>
      <c r="B17" s="356"/>
      <c r="C17" s="356"/>
      <c r="D17" s="356"/>
      <c r="E17" s="356"/>
      <c r="F17" s="356"/>
      <c r="G17" s="356"/>
      <c r="H17" s="356"/>
      <c r="I17" s="356"/>
      <c r="J17" s="1"/>
    </row>
    <row r="18" spans="1:50" ht="24.95" customHeight="1">
      <c r="A18" s="2" t="s">
        <v>152</v>
      </c>
      <c r="C18" s="7">
        <v>3174</v>
      </c>
      <c r="D18" s="7">
        <v>13841</v>
      </c>
      <c r="E18" s="7">
        <v>1632.08</v>
      </c>
      <c r="F18" s="7">
        <v>2603</v>
      </c>
      <c r="G18" s="7">
        <v>293.11</v>
      </c>
      <c r="H18" s="7">
        <v>12514</v>
      </c>
      <c r="I18" s="7">
        <v>1264749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61</v>
      </c>
      <c r="C19" s="7">
        <v>1915</v>
      </c>
      <c r="D19" s="7">
        <v>1443</v>
      </c>
      <c r="E19" s="7">
        <v>49.72</v>
      </c>
      <c r="F19" s="7">
        <v>2578</v>
      </c>
      <c r="G19" s="7">
        <v>290.13</v>
      </c>
      <c r="H19" s="7">
        <v>12262</v>
      </c>
      <c r="I19" s="7">
        <v>396175</v>
      </c>
    </row>
    <row r="20" spans="1:50" ht="20.100000000000001" customHeight="1">
      <c r="A20" s="2" t="s">
        <v>14</v>
      </c>
      <c r="C20" s="7"/>
      <c r="D20" s="7"/>
      <c r="E20" s="7"/>
      <c r="F20" s="7"/>
      <c r="G20" s="7"/>
      <c r="H20" s="7"/>
      <c r="I20" s="7"/>
      <c r="J20" s="1"/>
    </row>
    <row r="21" spans="1:50" ht="15" customHeight="1">
      <c r="B21" s="2" t="s">
        <v>153</v>
      </c>
      <c r="C21" s="7">
        <v>1778</v>
      </c>
      <c r="D21" s="7">
        <v>1137</v>
      </c>
      <c r="E21" s="7">
        <v>36.950000000000003</v>
      </c>
      <c r="F21" s="7">
        <v>1778</v>
      </c>
      <c r="G21" s="7">
        <v>230.14000000000001</v>
      </c>
      <c r="H21" s="7">
        <v>9690</v>
      </c>
      <c r="I21" s="7">
        <v>321510</v>
      </c>
      <c r="J21" s="1"/>
    </row>
    <row r="22" spans="1:50" ht="15" customHeight="1">
      <c r="B22" s="2" t="s">
        <v>154</v>
      </c>
      <c r="C22" s="7">
        <v>87</v>
      </c>
      <c r="D22" s="7">
        <v>75</v>
      </c>
      <c r="E22" s="7">
        <v>2.63</v>
      </c>
      <c r="F22" s="7">
        <v>174</v>
      </c>
      <c r="G22" s="7">
        <v>16.04</v>
      </c>
      <c r="H22" s="7">
        <v>736</v>
      </c>
      <c r="I22" s="7">
        <v>20094</v>
      </c>
      <c r="J22" s="1"/>
    </row>
    <row r="23" spans="1:50" ht="15" customHeight="1">
      <c r="B23" s="180" t="s">
        <v>155</v>
      </c>
      <c r="C23" s="39"/>
      <c r="D23" s="39"/>
      <c r="E23" s="39"/>
      <c r="F23" s="39"/>
      <c r="G23" s="39"/>
      <c r="H23" s="39"/>
      <c r="I23" s="39"/>
      <c r="J23" s="1"/>
    </row>
    <row r="24" spans="1:50" ht="12.95" customHeight="1">
      <c r="B24" s="172" t="s">
        <v>156</v>
      </c>
      <c r="C24" s="7">
        <v>46</v>
      </c>
      <c r="D24" s="7">
        <v>222</v>
      </c>
      <c r="E24" s="7">
        <v>9.43</v>
      </c>
      <c r="F24" s="7">
        <v>538</v>
      </c>
      <c r="G24" s="7">
        <v>42.260000000000005</v>
      </c>
      <c r="H24" s="7">
        <v>1721</v>
      </c>
      <c r="I24" s="7">
        <v>51640</v>
      </c>
      <c r="J24" s="1"/>
    </row>
    <row r="25" spans="1:50" ht="15" customHeight="1">
      <c r="B25" s="2" t="s">
        <v>60</v>
      </c>
      <c r="C25" s="7">
        <v>4</v>
      </c>
      <c r="D25" s="7">
        <v>8</v>
      </c>
      <c r="E25" s="7">
        <v>0.72</v>
      </c>
      <c r="F25" s="7">
        <v>88</v>
      </c>
      <c r="G25" s="7">
        <v>1.7</v>
      </c>
      <c r="H25" s="7">
        <v>115</v>
      </c>
      <c r="I25" s="7">
        <v>2931</v>
      </c>
    </row>
    <row r="26" spans="1:50" ht="20.100000000000001" customHeight="1">
      <c r="A26" s="2" t="s">
        <v>62</v>
      </c>
      <c r="C26" s="7"/>
      <c r="D26" s="7"/>
      <c r="E26" s="7"/>
      <c r="F26" s="7"/>
      <c r="G26" s="7"/>
      <c r="H26" s="7"/>
      <c r="I26" s="7"/>
    </row>
    <row r="27" spans="1:50" ht="15" customHeight="1">
      <c r="A27" s="47"/>
      <c r="B27" s="180" t="s">
        <v>157</v>
      </c>
      <c r="C27" s="7">
        <v>28</v>
      </c>
      <c r="D27" s="7">
        <v>117</v>
      </c>
      <c r="E27" s="7">
        <v>3.6700000000000004</v>
      </c>
      <c r="F27" s="7">
        <v>271</v>
      </c>
      <c r="G27" s="7">
        <v>23.29</v>
      </c>
      <c r="H27" s="7">
        <v>918</v>
      </c>
      <c r="I27" s="7">
        <v>23653</v>
      </c>
      <c r="J27" s="1"/>
    </row>
    <row r="28" spans="1:50" ht="20.100000000000001" customHeight="1">
      <c r="A28" s="357" t="s">
        <v>158</v>
      </c>
      <c r="B28" s="357"/>
      <c r="C28" s="7"/>
      <c r="D28" s="7"/>
      <c r="E28" s="7"/>
      <c r="F28" s="7"/>
      <c r="G28" s="7"/>
      <c r="H28" s="7"/>
      <c r="I28" s="7"/>
      <c r="J28" s="1"/>
    </row>
    <row r="29" spans="1:50" ht="15" customHeight="1">
      <c r="A29" s="48"/>
      <c r="B29" s="48" t="s">
        <v>15</v>
      </c>
      <c r="C29" s="7">
        <v>5</v>
      </c>
      <c r="D29" s="7">
        <v>29</v>
      </c>
      <c r="E29" s="7">
        <v>1.35</v>
      </c>
      <c r="F29" s="7">
        <v>114</v>
      </c>
      <c r="G29" s="7">
        <v>6.5400000000000009</v>
      </c>
      <c r="H29" s="7">
        <v>298</v>
      </c>
      <c r="I29" s="7">
        <v>7359</v>
      </c>
      <c r="J29" s="1"/>
    </row>
    <row r="30" spans="1:50" ht="15" customHeight="1">
      <c r="A30" s="43"/>
      <c r="B30" s="48" t="s">
        <v>16</v>
      </c>
      <c r="C30" s="7">
        <v>72</v>
      </c>
      <c r="D30" s="7">
        <v>203</v>
      </c>
      <c r="E30" s="7">
        <v>8.58</v>
      </c>
      <c r="F30" s="7">
        <v>505</v>
      </c>
      <c r="G30" s="7">
        <v>38.410000000000004</v>
      </c>
      <c r="H30" s="7">
        <v>1577</v>
      </c>
      <c r="I30" s="7">
        <v>46848</v>
      </c>
      <c r="J30" s="1"/>
    </row>
    <row r="31" spans="1:50" ht="20.100000000000001" customHeight="1">
      <c r="A31" s="43"/>
      <c r="B31" s="48" t="s">
        <v>14</v>
      </c>
      <c r="C31" s="7"/>
      <c r="D31" s="7"/>
      <c r="E31" s="7"/>
      <c r="F31" s="7"/>
      <c r="G31" s="7"/>
      <c r="H31" s="7"/>
      <c r="I31" s="7"/>
      <c r="J31" s="1"/>
    </row>
    <row r="32" spans="1:50" ht="15" customHeight="1">
      <c r="A32" s="49"/>
      <c r="B32" s="50" t="s">
        <v>159</v>
      </c>
      <c r="C32" s="7">
        <v>37</v>
      </c>
      <c r="D32" s="7">
        <v>106</v>
      </c>
      <c r="E32" s="7">
        <v>5.1899999999999995</v>
      </c>
      <c r="F32" s="7">
        <v>236</v>
      </c>
      <c r="G32" s="7">
        <v>18.95</v>
      </c>
      <c r="H32" s="7">
        <v>766</v>
      </c>
      <c r="I32" s="7">
        <v>26086</v>
      </c>
    </row>
    <row r="33" spans="1:10" ht="15" customHeight="1">
      <c r="A33" s="48"/>
      <c r="B33" s="48" t="s">
        <v>160</v>
      </c>
      <c r="C33" s="7">
        <v>1</v>
      </c>
      <c r="D33" s="7">
        <v>1</v>
      </c>
      <c r="E33" s="7">
        <v>0</v>
      </c>
      <c r="F33" s="7">
        <v>1</v>
      </c>
      <c r="G33" s="7">
        <v>0.11000000000000001</v>
      </c>
      <c r="H33" s="7">
        <v>4</v>
      </c>
      <c r="I33" s="7">
        <v>135</v>
      </c>
      <c r="J33" s="1"/>
    </row>
    <row r="34" spans="1:10" ht="15" customHeight="1">
      <c r="A34" s="48"/>
      <c r="B34" s="47" t="s">
        <v>161</v>
      </c>
      <c r="C34" s="7">
        <v>34</v>
      </c>
      <c r="D34" s="7">
        <v>97</v>
      </c>
      <c r="E34" s="7">
        <v>3.4</v>
      </c>
      <c r="F34" s="7">
        <v>268</v>
      </c>
      <c r="G34" s="7">
        <v>19.34</v>
      </c>
      <c r="H34" s="7">
        <v>807</v>
      </c>
      <c r="I34" s="7">
        <v>20627</v>
      </c>
      <c r="J34" s="1"/>
    </row>
    <row r="35" spans="1:10" ht="20.100000000000001" customHeight="1">
      <c r="B35" s="48" t="s">
        <v>21</v>
      </c>
      <c r="C35" s="7">
        <v>1837</v>
      </c>
      <c r="D35" s="7">
        <v>1210</v>
      </c>
      <c r="E35" s="7">
        <v>39.79</v>
      </c>
      <c r="F35" s="7">
        <v>1958</v>
      </c>
      <c r="G35" s="7">
        <v>245.01999999999998</v>
      </c>
      <c r="H35" s="7">
        <v>10381</v>
      </c>
      <c r="I35" s="7">
        <v>341788</v>
      </c>
      <c r="J35" s="1"/>
    </row>
    <row r="36" spans="1:10" ht="15" customHeight="1">
      <c r="B36" s="180" t="s">
        <v>68</v>
      </c>
      <c r="C36" s="7">
        <v>1</v>
      </c>
      <c r="D36" s="7">
        <v>0</v>
      </c>
      <c r="E36" s="7">
        <v>0</v>
      </c>
      <c r="F36" s="7">
        <v>1</v>
      </c>
      <c r="G36" s="7">
        <v>0.16999999999999998</v>
      </c>
      <c r="H36" s="7">
        <v>6</v>
      </c>
      <c r="I36" s="7">
        <v>180</v>
      </c>
    </row>
    <row r="37" spans="1:10" ht="39.950000000000003" customHeight="1">
      <c r="A37" s="2" t="s">
        <v>77</v>
      </c>
      <c r="C37" s="7">
        <v>1259</v>
      </c>
      <c r="D37" s="7">
        <v>12398</v>
      </c>
      <c r="E37" s="7">
        <v>1582.3700000000001</v>
      </c>
      <c r="F37" s="7">
        <v>25</v>
      </c>
      <c r="G37" s="7">
        <v>2.98</v>
      </c>
      <c r="H37" s="7">
        <v>252</v>
      </c>
      <c r="I37" s="7">
        <v>868574</v>
      </c>
    </row>
    <row r="38" spans="1:10" ht="20.100000000000001" customHeight="1">
      <c r="A38" s="2" t="s">
        <v>14</v>
      </c>
      <c r="C38" s="7"/>
      <c r="D38" s="7"/>
      <c r="E38" s="7"/>
      <c r="F38" s="7"/>
      <c r="G38" s="7"/>
      <c r="H38" s="7"/>
      <c r="I38" s="7"/>
      <c r="J38" s="1"/>
    </row>
    <row r="39" spans="1:10" ht="15" customHeight="1">
      <c r="B39" s="2" t="s">
        <v>69</v>
      </c>
      <c r="C39" s="7">
        <v>19</v>
      </c>
      <c r="D39" s="7">
        <v>65</v>
      </c>
      <c r="E39" s="7">
        <v>12.95</v>
      </c>
      <c r="F39" s="7">
        <v>12</v>
      </c>
      <c r="G39" s="7">
        <v>1.6199999999999999</v>
      </c>
      <c r="H39" s="7">
        <v>196</v>
      </c>
      <c r="I39" s="7">
        <v>16494</v>
      </c>
      <c r="J39" s="1"/>
    </row>
    <row r="40" spans="1:10" ht="15" customHeight="1">
      <c r="B40" s="2" t="s">
        <v>70</v>
      </c>
      <c r="C40" s="7">
        <v>79</v>
      </c>
      <c r="D40" s="7">
        <v>426</v>
      </c>
      <c r="E40" s="7">
        <v>76.38</v>
      </c>
      <c r="F40" s="7">
        <v>3</v>
      </c>
      <c r="G40" s="7">
        <v>0.39</v>
      </c>
      <c r="H40" s="7">
        <v>18</v>
      </c>
      <c r="I40" s="7">
        <v>72511</v>
      </c>
      <c r="J40" s="1"/>
    </row>
    <row r="41" spans="1:10" ht="15" customHeight="1">
      <c r="B41" s="2" t="s">
        <v>71</v>
      </c>
      <c r="C41" s="7">
        <v>159</v>
      </c>
      <c r="D41" s="7">
        <v>1170</v>
      </c>
      <c r="E41" s="7">
        <v>172.59</v>
      </c>
      <c r="F41" s="7">
        <v>1</v>
      </c>
      <c r="G41" s="7">
        <v>0.21000000000000002</v>
      </c>
      <c r="H41" s="7">
        <v>12</v>
      </c>
      <c r="I41" s="7">
        <v>46340</v>
      </c>
      <c r="J41" s="1"/>
    </row>
    <row r="42" spans="1:10" ht="15" customHeight="1">
      <c r="B42" s="50" t="s">
        <v>72</v>
      </c>
      <c r="C42" s="7">
        <v>869</v>
      </c>
      <c r="D42" s="7">
        <v>10273</v>
      </c>
      <c r="E42" s="7">
        <v>1240.8899999999999</v>
      </c>
      <c r="F42" s="7">
        <v>6</v>
      </c>
      <c r="G42" s="7">
        <v>0.47000000000000003</v>
      </c>
      <c r="H42" s="7">
        <v>21</v>
      </c>
      <c r="I42" s="7">
        <v>624812</v>
      </c>
    </row>
    <row r="43" spans="1:10" ht="20.100000000000001" customHeight="1">
      <c r="B43" s="48" t="s">
        <v>62</v>
      </c>
      <c r="C43" s="7"/>
      <c r="D43" s="7"/>
      <c r="E43" s="7"/>
      <c r="F43" s="7"/>
      <c r="G43" s="7"/>
      <c r="H43" s="7"/>
      <c r="I43" s="7"/>
      <c r="J43" s="1"/>
    </row>
    <row r="44" spans="1:10" ht="15" customHeight="1">
      <c r="B44" s="47" t="s">
        <v>162</v>
      </c>
      <c r="C44" s="7">
        <v>302</v>
      </c>
      <c r="D44" s="7">
        <v>4099</v>
      </c>
      <c r="E44" s="7">
        <v>494.07</v>
      </c>
      <c r="F44" s="7">
        <v>1</v>
      </c>
      <c r="G44" s="7">
        <v>0.08</v>
      </c>
      <c r="H44" s="7">
        <v>4</v>
      </c>
      <c r="I44" s="7">
        <v>300066</v>
      </c>
    </row>
    <row r="45" spans="1:10" ht="15" customHeight="1">
      <c r="B45" s="2" t="s">
        <v>163</v>
      </c>
      <c r="C45" s="7">
        <v>388</v>
      </c>
      <c r="D45" s="7">
        <v>5714</v>
      </c>
      <c r="E45" s="7">
        <v>652.76</v>
      </c>
      <c r="F45" s="7">
        <v>3</v>
      </c>
      <c r="G45" s="7">
        <v>0.21000000000000002</v>
      </c>
      <c r="H45" s="7">
        <v>12</v>
      </c>
      <c r="I45" s="7">
        <v>268064</v>
      </c>
    </row>
    <row r="46" spans="1:10" ht="15" customHeight="1">
      <c r="B46" s="2" t="s">
        <v>164</v>
      </c>
      <c r="C46" s="7">
        <v>13</v>
      </c>
      <c r="D46" s="7">
        <v>19</v>
      </c>
      <c r="E46" s="7">
        <v>3.6399999999999997</v>
      </c>
      <c r="F46" s="7">
        <v>2</v>
      </c>
      <c r="G46" s="7">
        <v>0.18</v>
      </c>
      <c r="H46" s="7">
        <v>5</v>
      </c>
      <c r="I46" s="7">
        <v>5186</v>
      </c>
      <c r="J46" s="1"/>
    </row>
    <row r="47" spans="1:10" ht="20.100000000000001" customHeight="1">
      <c r="B47" s="2" t="s">
        <v>76</v>
      </c>
      <c r="C47" s="7">
        <v>133</v>
      </c>
      <c r="D47" s="7">
        <v>465</v>
      </c>
      <c r="E47" s="7">
        <v>79.56</v>
      </c>
      <c r="F47" s="7">
        <v>3</v>
      </c>
      <c r="G47" s="7">
        <v>0.28999999999999998</v>
      </c>
      <c r="H47" s="7">
        <v>5</v>
      </c>
      <c r="I47" s="7">
        <v>108417</v>
      </c>
      <c r="J47" s="1"/>
    </row>
    <row r="48" spans="1:10" ht="20.100000000000001" customHeight="1">
      <c r="A48" s="2" t="s">
        <v>62</v>
      </c>
      <c r="B48" s="186"/>
      <c r="C48" s="7"/>
      <c r="D48" s="7"/>
      <c r="E48" s="7"/>
      <c r="F48" s="7"/>
      <c r="G48" s="7"/>
      <c r="H48" s="7"/>
      <c r="I48" s="7"/>
    </row>
    <row r="49" spans="1:10" ht="15" customHeight="1">
      <c r="B49" s="2" t="s">
        <v>165</v>
      </c>
      <c r="C49" s="7">
        <v>181</v>
      </c>
      <c r="D49" s="7">
        <v>1168</v>
      </c>
      <c r="E49" s="7">
        <v>137.38</v>
      </c>
      <c r="F49" s="7">
        <v>15</v>
      </c>
      <c r="G49" s="7">
        <v>1.9100000000000001</v>
      </c>
      <c r="H49" s="7">
        <v>201</v>
      </c>
      <c r="I49" s="7">
        <v>171649</v>
      </c>
      <c r="J49" s="1"/>
    </row>
    <row r="50" spans="1:10" ht="20.100000000000001" customHeight="1">
      <c r="A50" s="357" t="s">
        <v>166</v>
      </c>
      <c r="B50" s="357"/>
      <c r="C50" s="7"/>
      <c r="D50" s="7"/>
      <c r="E50" s="7"/>
      <c r="F50" s="7"/>
      <c r="G50" s="7"/>
      <c r="H50" s="7"/>
      <c r="I50" s="7"/>
      <c r="J50" s="1"/>
    </row>
    <row r="51" spans="1:10" ht="15" customHeight="1">
      <c r="B51" s="48" t="s">
        <v>15</v>
      </c>
      <c r="C51" s="7">
        <v>97</v>
      </c>
      <c r="D51" s="7">
        <v>489</v>
      </c>
      <c r="E51" s="7">
        <v>97.35</v>
      </c>
      <c r="F51" s="7">
        <v>10</v>
      </c>
      <c r="G51" s="7">
        <v>0.64</v>
      </c>
      <c r="H51" s="7">
        <v>30</v>
      </c>
      <c r="I51" s="7">
        <v>120707</v>
      </c>
      <c r="J51" s="1"/>
    </row>
    <row r="52" spans="1:10" ht="15" customHeight="1">
      <c r="B52" s="48" t="s">
        <v>16</v>
      </c>
      <c r="C52" s="7">
        <v>975</v>
      </c>
      <c r="D52" s="7">
        <v>11671</v>
      </c>
      <c r="E52" s="7">
        <v>1437.09</v>
      </c>
      <c r="F52" s="7">
        <v>10</v>
      </c>
      <c r="G52" s="7">
        <v>1</v>
      </c>
      <c r="H52" s="7">
        <v>48</v>
      </c>
      <c r="I52" s="7">
        <v>711730</v>
      </c>
      <c r="J52" s="1"/>
    </row>
    <row r="53" spans="1:10" ht="15" customHeight="1">
      <c r="B53" s="2" t="s">
        <v>14</v>
      </c>
      <c r="C53" s="7"/>
      <c r="D53" s="7"/>
      <c r="E53" s="7"/>
      <c r="F53" s="7"/>
      <c r="G53" s="7"/>
      <c r="H53" s="7"/>
      <c r="I53" s="7"/>
      <c r="J53" s="1"/>
    </row>
    <row r="54" spans="1:10" ht="15" customHeight="1">
      <c r="B54" s="180" t="s">
        <v>167</v>
      </c>
      <c r="C54" s="39"/>
      <c r="D54" s="39"/>
      <c r="E54" s="39"/>
      <c r="F54" s="39"/>
      <c r="G54" s="39"/>
      <c r="H54" s="39"/>
      <c r="I54" s="39"/>
      <c r="J54" s="1"/>
    </row>
    <row r="55" spans="1:10" ht="12.95" customHeight="1">
      <c r="B55" s="180" t="s">
        <v>168</v>
      </c>
      <c r="C55" s="7">
        <v>175</v>
      </c>
      <c r="D55" s="7">
        <v>1262</v>
      </c>
      <c r="E55" s="7">
        <v>185.64000000000001</v>
      </c>
      <c r="F55" s="7">
        <v>1</v>
      </c>
      <c r="G55" s="7">
        <v>0.21000000000000002</v>
      </c>
      <c r="H55" s="7">
        <v>12</v>
      </c>
      <c r="I55" s="7">
        <v>51386</v>
      </c>
      <c r="J55" s="1"/>
    </row>
    <row r="56" spans="1:10" ht="12.95" customHeight="1">
      <c r="B56" s="180" t="s">
        <v>169</v>
      </c>
      <c r="C56" s="7">
        <v>406</v>
      </c>
      <c r="D56" s="7">
        <v>5391</v>
      </c>
      <c r="E56" s="7">
        <v>676.05</v>
      </c>
      <c r="F56" s="7">
        <v>2</v>
      </c>
      <c r="G56" s="7">
        <v>0.16</v>
      </c>
      <c r="H56" s="7">
        <v>8</v>
      </c>
      <c r="I56" s="7">
        <v>363416</v>
      </c>
      <c r="J56" s="1"/>
    </row>
    <row r="57" spans="1:10" ht="15" customHeight="1">
      <c r="B57" s="50" t="s">
        <v>170</v>
      </c>
      <c r="C57" s="39"/>
      <c r="D57" s="39"/>
      <c r="E57" s="39"/>
      <c r="F57" s="39"/>
      <c r="G57" s="39"/>
      <c r="H57" s="39"/>
      <c r="I57" s="39"/>
      <c r="J57" s="1"/>
    </row>
    <row r="58" spans="1:10" ht="12.95" customHeight="1">
      <c r="B58" s="186" t="s">
        <v>171</v>
      </c>
      <c r="C58" s="7"/>
      <c r="D58" s="7"/>
      <c r="E58" s="7"/>
      <c r="F58" s="7"/>
      <c r="G58" s="7"/>
      <c r="H58" s="7"/>
      <c r="I58" s="7"/>
      <c r="J58" s="1"/>
    </row>
    <row r="59" spans="1:10" ht="12.95" customHeight="1">
      <c r="B59" s="50" t="s">
        <v>172</v>
      </c>
      <c r="C59" s="7">
        <v>394</v>
      </c>
      <c r="D59" s="7">
        <v>5019</v>
      </c>
      <c r="E59" s="7">
        <v>575.4</v>
      </c>
      <c r="F59" s="7">
        <v>7</v>
      </c>
      <c r="G59" s="7">
        <v>0.63</v>
      </c>
      <c r="H59" s="7">
        <v>28</v>
      </c>
      <c r="I59" s="7">
        <v>296928</v>
      </c>
    </row>
    <row r="60" spans="1:10" ht="20.100000000000001" customHeight="1">
      <c r="B60" s="50" t="s">
        <v>173</v>
      </c>
      <c r="C60" s="7"/>
      <c r="D60" s="7"/>
      <c r="E60" s="7"/>
      <c r="F60" s="7"/>
      <c r="G60" s="7"/>
      <c r="H60" s="7"/>
      <c r="I60" s="7"/>
    </row>
    <row r="61" spans="1:10" ht="17.45" customHeight="1">
      <c r="B61" s="48" t="s">
        <v>174</v>
      </c>
      <c r="C61" s="7">
        <v>2</v>
      </c>
      <c r="D61" s="7">
        <v>452</v>
      </c>
      <c r="E61" s="7">
        <v>47.22</v>
      </c>
      <c r="F61" s="7">
        <v>0</v>
      </c>
      <c r="G61" s="7">
        <v>0</v>
      </c>
      <c r="H61" s="7">
        <v>0</v>
      </c>
      <c r="I61" s="7">
        <v>9823</v>
      </c>
      <c r="J61" s="1"/>
    </row>
    <row r="62" spans="1:10" ht="20.100000000000001" customHeight="1">
      <c r="B62" s="2" t="s">
        <v>175</v>
      </c>
      <c r="C62" s="7">
        <v>146</v>
      </c>
      <c r="D62" s="7">
        <v>131</v>
      </c>
      <c r="E62" s="7">
        <v>25.669999999999998</v>
      </c>
      <c r="F62" s="7">
        <v>4</v>
      </c>
      <c r="G62" s="7">
        <v>0.45</v>
      </c>
      <c r="H62" s="7">
        <v>13</v>
      </c>
      <c r="I62" s="7">
        <v>10269</v>
      </c>
    </row>
    <row r="63" spans="1:10" ht="17.45" customHeight="1">
      <c r="B63" s="2" t="s">
        <v>68</v>
      </c>
      <c r="C63" s="7">
        <v>41</v>
      </c>
      <c r="D63" s="7">
        <v>107</v>
      </c>
      <c r="E63" s="7">
        <v>22.25</v>
      </c>
      <c r="F63" s="7">
        <v>1</v>
      </c>
      <c r="G63" s="7">
        <v>0.89</v>
      </c>
      <c r="H63" s="7">
        <v>161</v>
      </c>
      <c r="I63" s="7">
        <v>25868</v>
      </c>
    </row>
    <row r="64" spans="1:10" ht="17.45" customHeight="1">
      <c r="C64" s="7"/>
      <c r="D64" s="7"/>
      <c r="E64" s="7"/>
      <c r="F64" s="7"/>
      <c r="G64" s="7"/>
      <c r="H64" s="7"/>
      <c r="I64" s="7"/>
    </row>
    <row r="65" spans="1:9" ht="17.45" customHeight="1">
      <c r="C65" s="7"/>
      <c r="D65" s="7"/>
      <c r="E65" s="7"/>
      <c r="F65" s="7"/>
      <c r="G65" s="7"/>
      <c r="H65" s="7"/>
      <c r="I65" s="7"/>
    </row>
    <row r="66" spans="1:9" ht="17.45" customHeight="1">
      <c r="C66" s="7"/>
      <c r="D66" s="7"/>
      <c r="E66" s="7"/>
      <c r="F66" s="7"/>
      <c r="G66" s="7"/>
      <c r="H66" s="7"/>
      <c r="I66" s="7"/>
    </row>
    <row r="67" spans="1:9" s="51" customFormat="1" ht="135.94999999999999" customHeight="1">
      <c r="A67" s="306" t="s">
        <v>486</v>
      </c>
      <c r="B67" s="306"/>
      <c r="C67" s="306"/>
      <c r="D67" s="306"/>
      <c r="E67" s="306"/>
      <c r="F67" s="306"/>
      <c r="G67" s="306"/>
      <c r="H67" s="306"/>
      <c r="I67" s="306"/>
    </row>
    <row r="68" spans="1:9" s="51" customFormat="1" ht="24.95" customHeight="1"/>
    <row r="69" spans="1:9" s="51" customFormat="1" ht="171.95" customHeight="1"/>
  </sheetData>
  <mergeCells count="17">
    <mergeCell ref="A67:I67"/>
    <mergeCell ref="I6:I15"/>
    <mergeCell ref="F10:F15"/>
    <mergeCell ref="G10:G15"/>
    <mergeCell ref="A17:I17"/>
    <mergeCell ref="A28:B28"/>
    <mergeCell ref="A50:B50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2"/>
  <dimension ref="A1:J4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256" width="11.42578125" style="2"/>
    <col min="257" max="257" width="2" style="2" customWidth="1"/>
    <col min="258" max="258" width="1.7109375" style="2" customWidth="1"/>
    <col min="259" max="259" width="32.7109375" style="2" customWidth="1"/>
    <col min="260" max="260" width="14.7109375" style="2" customWidth="1"/>
    <col min="261" max="266" width="14.5703125" style="2" customWidth="1"/>
    <col min="267" max="271" width="14.28515625" style="2" customWidth="1"/>
    <col min="272" max="272" width="8.140625" style="2" customWidth="1"/>
    <col min="273" max="512" width="11.42578125" style="2"/>
    <col min="513" max="513" width="2" style="2" customWidth="1"/>
    <col min="514" max="514" width="1.7109375" style="2" customWidth="1"/>
    <col min="515" max="515" width="32.7109375" style="2" customWidth="1"/>
    <col min="516" max="516" width="14.7109375" style="2" customWidth="1"/>
    <col min="517" max="522" width="14.5703125" style="2" customWidth="1"/>
    <col min="523" max="527" width="14.28515625" style="2" customWidth="1"/>
    <col min="528" max="528" width="8.140625" style="2" customWidth="1"/>
    <col min="529" max="768" width="11.42578125" style="2"/>
    <col min="769" max="769" width="2" style="2" customWidth="1"/>
    <col min="770" max="770" width="1.7109375" style="2" customWidth="1"/>
    <col min="771" max="771" width="32.7109375" style="2" customWidth="1"/>
    <col min="772" max="772" width="14.7109375" style="2" customWidth="1"/>
    <col min="773" max="778" width="14.5703125" style="2" customWidth="1"/>
    <col min="779" max="783" width="14.28515625" style="2" customWidth="1"/>
    <col min="784" max="784" width="8.140625" style="2" customWidth="1"/>
    <col min="785" max="1024" width="11.42578125" style="2"/>
    <col min="1025" max="1025" width="2" style="2" customWidth="1"/>
    <col min="1026" max="1026" width="1.7109375" style="2" customWidth="1"/>
    <col min="1027" max="1027" width="32.7109375" style="2" customWidth="1"/>
    <col min="1028" max="1028" width="14.7109375" style="2" customWidth="1"/>
    <col min="1029" max="1034" width="14.5703125" style="2" customWidth="1"/>
    <col min="1035" max="1039" width="14.28515625" style="2" customWidth="1"/>
    <col min="1040" max="1040" width="8.140625" style="2" customWidth="1"/>
    <col min="1041" max="1280" width="11.42578125" style="2"/>
    <col min="1281" max="1281" width="2" style="2" customWidth="1"/>
    <col min="1282" max="1282" width="1.7109375" style="2" customWidth="1"/>
    <col min="1283" max="1283" width="32.7109375" style="2" customWidth="1"/>
    <col min="1284" max="1284" width="14.7109375" style="2" customWidth="1"/>
    <col min="1285" max="1290" width="14.5703125" style="2" customWidth="1"/>
    <col min="1291" max="1295" width="14.28515625" style="2" customWidth="1"/>
    <col min="1296" max="1296" width="8.140625" style="2" customWidth="1"/>
    <col min="1297" max="1536" width="11.42578125" style="2"/>
    <col min="1537" max="1537" width="2" style="2" customWidth="1"/>
    <col min="1538" max="1538" width="1.7109375" style="2" customWidth="1"/>
    <col min="1539" max="1539" width="32.7109375" style="2" customWidth="1"/>
    <col min="1540" max="1540" width="14.7109375" style="2" customWidth="1"/>
    <col min="1541" max="1546" width="14.5703125" style="2" customWidth="1"/>
    <col min="1547" max="1551" width="14.28515625" style="2" customWidth="1"/>
    <col min="1552" max="1552" width="8.140625" style="2" customWidth="1"/>
    <col min="1553" max="1792" width="11.42578125" style="2"/>
    <col min="1793" max="1793" width="2" style="2" customWidth="1"/>
    <col min="1794" max="1794" width="1.7109375" style="2" customWidth="1"/>
    <col min="1795" max="1795" width="32.7109375" style="2" customWidth="1"/>
    <col min="1796" max="1796" width="14.7109375" style="2" customWidth="1"/>
    <col min="1797" max="1802" width="14.5703125" style="2" customWidth="1"/>
    <col min="1803" max="1807" width="14.28515625" style="2" customWidth="1"/>
    <col min="1808" max="1808" width="8.140625" style="2" customWidth="1"/>
    <col min="1809" max="2048" width="11.42578125" style="2"/>
    <col min="2049" max="2049" width="2" style="2" customWidth="1"/>
    <col min="2050" max="2050" width="1.7109375" style="2" customWidth="1"/>
    <col min="2051" max="2051" width="32.7109375" style="2" customWidth="1"/>
    <col min="2052" max="2052" width="14.7109375" style="2" customWidth="1"/>
    <col min="2053" max="2058" width="14.5703125" style="2" customWidth="1"/>
    <col min="2059" max="2063" width="14.28515625" style="2" customWidth="1"/>
    <col min="2064" max="2064" width="8.140625" style="2" customWidth="1"/>
    <col min="2065" max="2304" width="11.42578125" style="2"/>
    <col min="2305" max="2305" width="2" style="2" customWidth="1"/>
    <col min="2306" max="2306" width="1.7109375" style="2" customWidth="1"/>
    <col min="2307" max="2307" width="32.7109375" style="2" customWidth="1"/>
    <col min="2308" max="2308" width="14.7109375" style="2" customWidth="1"/>
    <col min="2309" max="2314" width="14.5703125" style="2" customWidth="1"/>
    <col min="2315" max="2319" width="14.28515625" style="2" customWidth="1"/>
    <col min="2320" max="2320" width="8.140625" style="2" customWidth="1"/>
    <col min="2321" max="2560" width="11.42578125" style="2"/>
    <col min="2561" max="2561" width="2" style="2" customWidth="1"/>
    <col min="2562" max="2562" width="1.7109375" style="2" customWidth="1"/>
    <col min="2563" max="2563" width="32.7109375" style="2" customWidth="1"/>
    <col min="2564" max="2564" width="14.7109375" style="2" customWidth="1"/>
    <col min="2565" max="2570" width="14.5703125" style="2" customWidth="1"/>
    <col min="2571" max="2575" width="14.28515625" style="2" customWidth="1"/>
    <col min="2576" max="2576" width="8.140625" style="2" customWidth="1"/>
    <col min="2577" max="2816" width="11.42578125" style="2"/>
    <col min="2817" max="2817" width="2" style="2" customWidth="1"/>
    <col min="2818" max="2818" width="1.7109375" style="2" customWidth="1"/>
    <col min="2819" max="2819" width="32.7109375" style="2" customWidth="1"/>
    <col min="2820" max="2820" width="14.7109375" style="2" customWidth="1"/>
    <col min="2821" max="2826" width="14.5703125" style="2" customWidth="1"/>
    <col min="2827" max="2831" width="14.28515625" style="2" customWidth="1"/>
    <col min="2832" max="2832" width="8.140625" style="2" customWidth="1"/>
    <col min="2833" max="3072" width="11.42578125" style="2"/>
    <col min="3073" max="3073" width="2" style="2" customWidth="1"/>
    <col min="3074" max="3074" width="1.7109375" style="2" customWidth="1"/>
    <col min="3075" max="3075" width="32.7109375" style="2" customWidth="1"/>
    <col min="3076" max="3076" width="14.7109375" style="2" customWidth="1"/>
    <col min="3077" max="3082" width="14.5703125" style="2" customWidth="1"/>
    <col min="3083" max="3087" width="14.28515625" style="2" customWidth="1"/>
    <col min="3088" max="3088" width="8.140625" style="2" customWidth="1"/>
    <col min="3089" max="3328" width="11.42578125" style="2"/>
    <col min="3329" max="3329" width="2" style="2" customWidth="1"/>
    <col min="3330" max="3330" width="1.7109375" style="2" customWidth="1"/>
    <col min="3331" max="3331" width="32.7109375" style="2" customWidth="1"/>
    <col min="3332" max="3332" width="14.7109375" style="2" customWidth="1"/>
    <col min="3333" max="3338" width="14.5703125" style="2" customWidth="1"/>
    <col min="3339" max="3343" width="14.28515625" style="2" customWidth="1"/>
    <col min="3344" max="3344" width="8.140625" style="2" customWidth="1"/>
    <col min="3345" max="3584" width="11.42578125" style="2"/>
    <col min="3585" max="3585" width="2" style="2" customWidth="1"/>
    <col min="3586" max="3586" width="1.7109375" style="2" customWidth="1"/>
    <col min="3587" max="3587" width="32.7109375" style="2" customWidth="1"/>
    <col min="3588" max="3588" width="14.7109375" style="2" customWidth="1"/>
    <col min="3589" max="3594" width="14.5703125" style="2" customWidth="1"/>
    <col min="3595" max="3599" width="14.28515625" style="2" customWidth="1"/>
    <col min="3600" max="3600" width="8.140625" style="2" customWidth="1"/>
    <col min="3601" max="3840" width="11.42578125" style="2"/>
    <col min="3841" max="3841" width="2" style="2" customWidth="1"/>
    <col min="3842" max="3842" width="1.7109375" style="2" customWidth="1"/>
    <col min="3843" max="3843" width="32.7109375" style="2" customWidth="1"/>
    <col min="3844" max="3844" width="14.7109375" style="2" customWidth="1"/>
    <col min="3845" max="3850" width="14.5703125" style="2" customWidth="1"/>
    <col min="3851" max="3855" width="14.28515625" style="2" customWidth="1"/>
    <col min="3856" max="3856" width="8.140625" style="2" customWidth="1"/>
    <col min="3857" max="4096" width="11.42578125" style="2"/>
    <col min="4097" max="4097" width="2" style="2" customWidth="1"/>
    <col min="4098" max="4098" width="1.7109375" style="2" customWidth="1"/>
    <col min="4099" max="4099" width="32.7109375" style="2" customWidth="1"/>
    <col min="4100" max="4100" width="14.7109375" style="2" customWidth="1"/>
    <col min="4101" max="4106" width="14.5703125" style="2" customWidth="1"/>
    <col min="4107" max="4111" width="14.28515625" style="2" customWidth="1"/>
    <col min="4112" max="4112" width="8.140625" style="2" customWidth="1"/>
    <col min="4113" max="4352" width="11.42578125" style="2"/>
    <col min="4353" max="4353" width="2" style="2" customWidth="1"/>
    <col min="4354" max="4354" width="1.7109375" style="2" customWidth="1"/>
    <col min="4355" max="4355" width="32.7109375" style="2" customWidth="1"/>
    <col min="4356" max="4356" width="14.7109375" style="2" customWidth="1"/>
    <col min="4357" max="4362" width="14.5703125" style="2" customWidth="1"/>
    <col min="4363" max="4367" width="14.28515625" style="2" customWidth="1"/>
    <col min="4368" max="4368" width="8.140625" style="2" customWidth="1"/>
    <col min="4369" max="4608" width="11.42578125" style="2"/>
    <col min="4609" max="4609" width="2" style="2" customWidth="1"/>
    <col min="4610" max="4610" width="1.7109375" style="2" customWidth="1"/>
    <col min="4611" max="4611" width="32.7109375" style="2" customWidth="1"/>
    <col min="4612" max="4612" width="14.7109375" style="2" customWidth="1"/>
    <col min="4613" max="4618" width="14.5703125" style="2" customWidth="1"/>
    <col min="4619" max="4623" width="14.28515625" style="2" customWidth="1"/>
    <col min="4624" max="4624" width="8.140625" style="2" customWidth="1"/>
    <col min="4625" max="4864" width="11.42578125" style="2"/>
    <col min="4865" max="4865" width="2" style="2" customWidth="1"/>
    <col min="4866" max="4866" width="1.7109375" style="2" customWidth="1"/>
    <col min="4867" max="4867" width="32.7109375" style="2" customWidth="1"/>
    <col min="4868" max="4868" width="14.7109375" style="2" customWidth="1"/>
    <col min="4869" max="4874" width="14.5703125" style="2" customWidth="1"/>
    <col min="4875" max="4879" width="14.28515625" style="2" customWidth="1"/>
    <col min="4880" max="4880" width="8.140625" style="2" customWidth="1"/>
    <col min="4881" max="5120" width="11.42578125" style="2"/>
    <col min="5121" max="5121" width="2" style="2" customWidth="1"/>
    <col min="5122" max="5122" width="1.7109375" style="2" customWidth="1"/>
    <col min="5123" max="5123" width="32.7109375" style="2" customWidth="1"/>
    <col min="5124" max="5124" width="14.7109375" style="2" customWidth="1"/>
    <col min="5125" max="5130" width="14.5703125" style="2" customWidth="1"/>
    <col min="5131" max="5135" width="14.28515625" style="2" customWidth="1"/>
    <col min="5136" max="5136" width="8.140625" style="2" customWidth="1"/>
    <col min="5137" max="5376" width="11.42578125" style="2"/>
    <col min="5377" max="5377" width="2" style="2" customWidth="1"/>
    <col min="5378" max="5378" width="1.7109375" style="2" customWidth="1"/>
    <col min="5379" max="5379" width="32.7109375" style="2" customWidth="1"/>
    <col min="5380" max="5380" width="14.7109375" style="2" customWidth="1"/>
    <col min="5381" max="5386" width="14.5703125" style="2" customWidth="1"/>
    <col min="5387" max="5391" width="14.28515625" style="2" customWidth="1"/>
    <col min="5392" max="5392" width="8.140625" style="2" customWidth="1"/>
    <col min="5393" max="5632" width="11.42578125" style="2"/>
    <col min="5633" max="5633" width="2" style="2" customWidth="1"/>
    <col min="5634" max="5634" width="1.7109375" style="2" customWidth="1"/>
    <col min="5635" max="5635" width="32.7109375" style="2" customWidth="1"/>
    <col min="5636" max="5636" width="14.7109375" style="2" customWidth="1"/>
    <col min="5637" max="5642" width="14.5703125" style="2" customWidth="1"/>
    <col min="5643" max="5647" width="14.28515625" style="2" customWidth="1"/>
    <col min="5648" max="5648" width="8.140625" style="2" customWidth="1"/>
    <col min="5649" max="5888" width="11.42578125" style="2"/>
    <col min="5889" max="5889" width="2" style="2" customWidth="1"/>
    <col min="5890" max="5890" width="1.7109375" style="2" customWidth="1"/>
    <col min="5891" max="5891" width="32.7109375" style="2" customWidth="1"/>
    <col min="5892" max="5892" width="14.7109375" style="2" customWidth="1"/>
    <col min="5893" max="5898" width="14.5703125" style="2" customWidth="1"/>
    <col min="5899" max="5903" width="14.28515625" style="2" customWidth="1"/>
    <col min="5904" max="5904" width="8.140625" style="2" customWidth="1"/>
    <col min="5905" max="6144" width="11.42578125" style="2"/>
    <col min="6145" max="6145" width="2" style="2" customWidth="1"/>
    <col min="6146" max="6146" width="1.7109375" style="2" customWidth="1"/>
    <col min="6147" max="6147" width="32.7109375" style="2" customWidth="1"/>
    <col min="6148" max="6148" width="14.7109375" style="2" customWidth="1"/>
    <col min="6149" max="6154" width="14.5703125" style="2" customWidth="1"/>
    <col min="6155" max="6159" width="14.28515625" style="2" customWidth="1"/>
    <col min="6160" max="6160" width="8.140625" style="2" customWidth="1"/>
    <col min="6161" max="6400" width="11.42578125" style="2"/>
    <col min="6401" max="6401" width="2" style="2" customWidth="1"/>
    <col min="6402" max="6402" width="1.7109375" style="2" customWidth="1"/>
    <col min="6403" max="6403" width="32.7109375" style="2" customWidth="1"/>
    <col min="6404" max="6404" width="14.7109375" style="2" customWidth="1"/>
    <col min="6405" max="6410" width="14.5703125" style="2" customWidth="1"/>
    <col min="6411" max="6415" width="14.28515625" style="2" customWidth="1"/>
    <col min="6416" max="6416" width="8.140625" style="2" customWidth="1"/>
    <col min="6417" max="6656" width="11.42578125" style="2"/>
    <col min="6657" max="6657" width="2" style="2" customWidth="1"/>
    <col min="6658" max="6658" width="1.7109375" style="2" customWidth="1"/>
    <col min="6659" max="6659" width="32.7109375" style="2" customWidth="1"/>
    <col min="6660" max="6660" width="14.7109375" style="2" customWidth="1"/>
    <col min="6661" max="6666" width="14.5703125" style="2" customWidth="1"/>
    <col min="6667" max="6671" width="14.28515625" style="2" customWidth="1"/>
    <col min="6672" max="6672" width="8.140625" style="2" customWidth="1"/>
    <col min="6673" max="6912" width="11.42578125" style="2"/>
    <col min="6913" max="6913" width="2" style="2" customWidth="1"/>
    <col min="6914" max="6914" width="1.7109375" style="2" customWidth="1"/>
    <col min="6915" max="6915" width="32.7109375" style="2" customWidth="1"/>
    <col min="6916" max="6916" width="14.7109375" style="2" customWidth="1"/>
    <col min="6917" max="6922" width="14.5703125" style="2" customWidth="1"/>
    <col min="6923" max="6927" width="14.28515625" style="2" customWidth="1"/>
    <col min="6928" max="6928" width="8.140625" style="2" customWidth="1"/>
    <col min="6929" max="7168" width="11.42578125" style="2"/>
    <col min="7169" max="7169" width="2" style="2" customWidth="1"/>
    <col min="7170" max="7170" width="1.7109375" style="2" customWidth="1"/>
    <col min="7171" max="7171" width="32.7109375" style="2" customWidth="1"/>
    <col min="7172" max="7172" width="14.7109375" style="2" customWidth="1"/>
    <col min="7173" max="7178" width="14.5703125" style="2" customWidth="1"/>
    <col min="7179" max="7183" width="14.28515625" style="2" customWidth="1"/>
    <col min="7184" max="7184" width="8.140625" style="2" customWidth="1"/>
    <col min="7185" max="7424" width="11.42578125" style="2"/>
    <col min="7425" max="7425" width="2" style="2" customWidth="1"/>
    <col min="7426" max="7426" width="1.7109375" style="2" customWidth="1"/>
    <col min="7427" max="7427" width="32.7109375" style="2" customWidth="1"/>
    <col min="7428" max="7428" width="14.7109375" style="2" customWidth="1"/>
    <col min="7429" max="7434" width="14.5703125" style="2" customWidth="1"/>
    <col min="7435" max="7439" width="14.28515625" style="2" customWidth="1"/>
    <col min="7440" max="7440" width="8.140625" style="2" customWidth="1"/>
    <col min="7441" max="7680" width="11.42578125" style="2"/>
    <col min="7681" max="7681" width="2" style="2" customWidth="1"/>
    <col min="7682" max="7682" width="1.7109375" style="2" customWidth="1"/>
    <col min="7683" max="7683" width="32.7109375" style="2" customWidth="1"/>
    <col min="7684" max="7684" width="14.7109375" style="2" customWidth="1"/>
    <col min="7685" max="7690" width="14.5703125" style="2" customWidth="1"/>
    <col min="7691" max="7695" width="14.28515625" style="2" customWidth="1"/>
    <col min="7696" max="7696" width="8.140625" style="2" customWidth="1"/>
    <col min="7697" max="7936" width="11.42578125" style="2"/>
    <col min="7937" max="7937" width="2" style="2" customWidth="1"/>
    <col min="7938" max="7938" width="1.7109375" style="2" customWidth="1"/>
    <col min="7939" max="7939" width="32.7109375" style="2" customWidth="1"/>
    <col min="7940" max="7940" width="14.7109375" style="2" customWidth="1"/>
    <col min="7941" max="7946" width="14.5703125" style="2" customWidth="1"/>
    <col min="7947" max="7951" width="14.28515625" style="2" customWidth="1"/>
    <col min="7952" max="7952" width="8.140625" style="2" customWidth="1"/>
    <col min="7953" max="8192" width="11.42578125" style="2"/>
    <col min="8193" max="8193" width="2" style="2" customWidth="1"/>
    <col min="8194" max="8194" width="1.7109375" style="2" customWidth="1"/>
    <col min="8195" max="8195" width="32.7109375" style="2" customWidth="1"/>
    <col min="8196" max="8196" width="14.7109375" style="2" customWidth="1"/>
    <col min="8197" max="8202" width="14.5703125" style="2" customWidth="1"/>
    <col min="8203" max="8207" width="14.28515625" style="2" customWidth="1"/>
    <col min="8208" max="8208" width="8.140625" style="2" customWidth="1"/>
    <col min="8209" max="8448" width="11.42578125" style="2"/>
    <col min="8449" max="8449" width="2" style="2" customWidth="1"/>
    <col min="8450" max="8450" width="1.7109375" style="2" customWidth="1"/>
    <col min="8451" max="8451" width="32.7109375" style="2" customWidth="1"/>
    <col min="8452" max="8452" width="14.7109375" style="2" customWidth="1"/>
    <col min="8453" max="8458" width="14.5703125" style="2" customWidth="1"/>
    <col min="8459" max="8463" width="14.28515625" style="2" customWidth="1"/>
    <col min="8464" max="8464" width="8.140625" style="2" customWidth="1"/>
    <col min="8465" max="8704" width="11.42578125" style="2"/>
    <col min="8705" max="8705" width="2" style="2" customWidth="1"/>
    <col min="8706" max="8706" width="1.7109375" style="2" customWidth="1"/>
    <col min="8707" max="8707" width="32.7109375" style="2" customWidth="1"/>
    <col min="8708" max="8708" width="14.7109375" style="2" customWidth="1"/>
    <col min="8709" max="8714" width="14.5703125" style="2" customWidth="1"/>
    <col min="8715" max="8719" width="14.28515625" style="2" customWidth="1"/>
    <col min="8720" max="8720" width="8.140625" style="2" customWidth="1"/>
    <col min="8721" max="8960" width="11.42578125" style="2"/>
    <col min="8961" max="8961" width="2" style="2" customWidth="1"/>
    <col min="8962" max="8962" width="1.7109375" style="2" customWidth="1"/>
    <col min="8963" max="8963" width="32.7109375" style="2" customWidth="1"/>
    <col min="8964" max="8964" width="14.7109375" style="2" customWidth="1"/>
    <col min="8965" max="8970" width="14.5703125" style="2" customWidth="1"/>
    <col min="8971" max="8975" width="14.28515625" style="2" customWidth="1"/>
    <col min="8976" max="8976" width="8.140625" style="2" customWidth="1"/>
    <col min="8977" max="9216" width="11.42578125" style="2"/>
    <col min="9217" max="9217" width="2" style="2" customWidth="1"/>
    <col min="9218" max="9218" width="1.7109375" style="2" customWidth="1"/>
    <col min="9219" max="9219" width="32.7109375" style="2" customWidth="1"/>
    <col min="9220" max="9220" width="14.7109375" style="2" customWidth="1"/>
    <col min="9221" max="9226" width="14.5703125" style="2" customWidth="1"/>
    <col min="9227" max="9231" width="14.28515625" style="2" customWidth="1"/>
    <col min="9232" max="9232" width="8.140625" style="2" customWidth="1"/>
    <col min="9233" max="9472" width="11.42578125" style="2"/>
    <col min="9473" max="9473" width="2" style="2" customWidth="1"/>
    <col min="9474" max="9474" width="1.7109375" style="2" customWidth="1"/>
    <col min="9475" max="9475" width="32.7109375" style="2" customWidth="1"/>
    <col min="9476" max="9476" width="14.7109375" style="2" customWidth="1"/>
    <col min="9477" max="9482" width="14.5703125" style="2" customWidth="1"/>
    <col min="9483" max="9487" width="14.28515625" style="2" customWidth="1"/>
    <col min="9488" max="9488" width="8.140625" style="2" customWidth="1"/>
    <col min="9489" max="9728" width="11.42578125" style="2"/>
    <col min="9729" max="9729" width="2" style="2" customWidth="1"/>
    <col min="9730" max="9730" width="1.7109375" style="2" customWidth="1"/>
    <col min="9731" max="9731" width="32.7109375" style="2" customWidth="1"/>
    <col min="9732" max="9732" width="14.7109375" style="2" customWidth="1"/>
    <col min="9733" max="9738" width="14.5703125" style="2" customWidth="1"/>
    <col min="9739" max="9743" width="14.28515625" style="2" customWidth="1"/>
    <col min="9744" max="9744" width="8.140625" style="2" customWidth="1"/>
    <col min="9745" max="9984" width="11.42578125" style="2"/>
    <col min="9985" max="9985" width="2" style="2" customWidth="1"/>
    <col min="9986" max="9986" width="1.7109375" style="2" customWidth="1"/>
    <col min="9987" max="9987" width="32.7109375" style="2" customWidth="1"/>
    <col min="9988" max="9988" width="14.7109375" style="2" customWidth="1"/>
    <col min="9989" max="9994" width="14.5703125" style="2" customWidth="1"/>
    <col min="9995" max="9999" width="14.28515625" style="2" customWidth="1"/>
    <col min="10000" max="10000" width="8.140625" style="2" customWidth="1"/>
    <col min="10001" max="10240" width="11.42578125" style="2"/>
    <col min="10241" max="10241" width="2" style="2" customWidth="1"/>
    <col min="10242" max="10242" width="1.7109375" style="2" customWidth="1"/>
    <col min="10243" max="10243" width="32.7109375" style="2" customWidth="1"/>
    <col min="10244" max="10244" width="14.7109375" style="2" customWidth="1"/>
    <col min="10245" max="10250" width="14.5703125" style="2" customWidth="1"/>
    <col min="10251" max="10255" width="14.28515625" style="2" customWidth="1"/>
    <col min="10256" max="10256" width="8.140625" style="2" customWidth="1"/>
    <col min="10257" max="10496" width="11.42578125" style="2"/>
    <col min="10497" max="10497" width="2" style="2" customWidth="1"/>
    <col min="10498" max="10498" width="1.7109375" style="2" customWidth="1"/>
    <col min="10499" max="10499" width="32.7109375" style="2" customWidth="1"/>
    <col min="10500" max="10500" width="14.7109375" style="2" customWidth="1"/>
    <col min="10501" max="10506" width="14.5703125" style="2" customWidth="1"/>
    <col min="10507" max="10511" width="14.28515625" style="2" customWidth="1"/>
    <col min="10512" max="10512" width="8.140625" style="2" customWidth="1"/>
    <col min="10513" max="10752" width="11.42578125" style="2"/>
    <col min="10753" max="10753" width="2" style="2" customWidth="1"/>
    <col min="10754" max="10754" width="1.7109375" style="2" customWidth="1"/>
    <col min="10755" max="10755" width="32.7109375" style="2" customWidth="1"/>
    <col min="10756" max="10756" width="14.7109375" style="2" customWidth="1"/>
    <col min="10757" max="10762" width="14.5703125" style="2" customWidth="1"/>
    <col min="10763" max="10767" width="14.28515625" style="2" customWidth="1"/>
    <col min="10768" max="10768" width="8.140625" style="2" customWidth="1"/>
    <col min="10769" max="11008" width="11.42578125" style="2"/>
    <col min="11009" max="11009" width="2" style="2" customWidth="1"/>
    <col min="11010" max="11010" width="1.7109375" style="2" customWidth="1"/>
    <col min="11011" max="11011" width="32.7109375" style="2" customWidth="1"/>
    <col min="11012" max="11012" width="14.7109375" style="2" customWidth="1"/>
    <col min="11013" max="11018" width="14.5703125" style="2" customWidth="1"/>
    <col min="11019" max="11023" width="14.28515625" style="2" customWidth="1"/>
    <col min="11024" max="11024" width="8.140625" style="2" customWidth="1"/>
    <col min="11025" max="11264" width="11.42578125" style="2"/>
    <col min="11265" max="11265" width="2" style="2" customWidth="1"/>
    <col min="11266" max="11266" width="1.7109375" style="2" customWidth="1"/>
    <col min="11267" max="11267" width="32.7109375" style="2" customWidth="1"/>
    <col min="11268" max="11268" width="14.7109375" style="2" customWidth="1"/>
    <col min="11269" max="11274" width="14.5703125" style="2" customWidth="1"/>
    <col min="11275" max="11279" width="14.28515625" style="2" customWidth="1"/>
    <col min="11280" max="11280" width="8.140625" style="2" customWidth="1"/>
    <col min="11281" max="11520" width="11.42578125" style="2"/>
    <col min="11521" max="11521" width="2" style="2" customWidth="1"/>
    <col min="11522" max="11522" width="1.7109375" style="2" customWidth="1"/>
    <col min="11523" max="11523" width="32.7109375" style="2" customWidth="1"/>
    <col min="11524" max="11524" width="14.7109375" style="2" customWidth="1"/>
    <col min="11525" max="11530" width="14.5703125" style="2" customWidth="1"/>
    <col min="11531" max="11535" width="14.28515625" style="2" customWidth="1"/>
    <col min="11536" max="11536" width="8.140625" style="2" customWidth="1"/>
    <col min="11537" max="11776" width="11.42578125" style="2"/>
    <col min="11777" max="11777" width="2" style="2" customWidth="1"/>
    <col min="11778" max="11778" width="1.7109375" style="2" customWidth="1"/>
    <col min="11779" max="11779" width="32.7109375" style="2" customWidth="1"/>
    <col min="11780" max="11780" width="14.7109375" style="2" customWidth="1"/>
    <col min="11781" max="11786" width="14.5703125" style="2" customWidth="1"/>
    <col min="11787" max="11791" width="14.28515625" style="2" customWidth="1"/>
    <col min="11792" max="11792" width="8.140625" style="2" customWidth="1"/>
    <col min="11793" max="12032" width="11.42578125" style="2"/>
    <col min="12033" max="12033" width="2" style="2" customWidth="1"/>
    <col min="12034" max="12034" width="1.7109375" style="2" customWidth="1"/>
    <col min="12035" max="12035" width="32.7109375" style="2" customWidth="1"/>
    <col min="12036" max="12036" width="14.7109375" style="2" customWidth="1"/>
    <col min="12037" max="12042" width="14.5703125" style="2" customWidth="1"/>
    <col min="12043" max="12047" width="14.28515625" style="2" customWidth="1"/>
    <col min="12048" max="12048" width="8.140625" style="2" customWidth="1"/>
    <col min="12049" max="12288" width="11.42578125" style="2"/>
    <col min="12289" max="12289" width="2" style="2" customWidth="1"/>
    <col min="12290" max="12290" width="1.7109375" style="2" customWidth="1"/>
    <col min="12291" max="12291" width="32.7109375" style="2" customWidth="1"/>
    <col min="12292" max="12292" width="14.7109375" style="2" customWidth="1"/>
    <col min="12293" max="12298" width="14.5703125" style="2" customWidth="1"/>
    <col min="12299" max="12303" width="14.28515625" style="2" customWidth="1"/>
    <col min="12304" max="12304" width="8.140625" style="2" customWidth="1"/>
    <col min="12305" max="12544" width="11.42578125" style="2"/>
    <col min="12545" max="12545" width="2" style="2" customWidth="1"/>
    <col min="12546" max="12546" width="1.7109375" style="2" customWidth="1"/>
    <col min="12547" max="12547" width="32.7109375" style="2" customWidth="1"/>
    <col min="12548" max="12548" width="14.7109375" style="2" customWidth="1"/>
    <col min="12549" max="12554" width="14.5703125" style="2" customWidth="1"/>
    <col min="12555" max="12559" width="14.28515625" style="2" customWidth="1"/>
    <col min="12560" max="12560" width="8.140625" style="2" customWidth="1"/>
    <col min="12561" max="12800" width="11.42578125" style="2"/>
    <col min="12801" max="12801" width="2" style="2" customWidth="1"/>
    <col min="12802" max="12802" width="1.7109375" style="2" customWidth="1"/>
    <col min="12803" max="12803" width="32.7109375" style="2" customWidth="1"/>
    <col min="12804" max="12804" width="14.7109375" style="2" customWidth="1"/>
    <col min="12805" max="12810" width="14.5703125" style="2" customWidth="1"/>
    <col min="12811" max="12815" width="14.28515625" style="2" customWidth="1"/>
    <col min="12816" max="12816" width="8.140625" style="2" customWidth="1"/>
    <col min="12817" max="13056" width="11.42578125" style="2"/>
    <col min="13057" max="13057" width="2" style="2" customWidth="1"/>
    <col min="13058" max="13058" width="1.7109375" style="2" customWidth="1"/>
    <col min="13059" max="13059" width="32.7109375" style="2" customWidth="1"/>
    <col min="13060" max="13060" width="14.7109375" style="2" customWidth="1"/>
    <col min="13061" max="13066" width="14.5703125" style="2" customWidth="1"/>
    <col min="13067" max="13071" width="14.28515625" style="2" customWidth="1"/>
    <col min="13072" max="13072" width="8.140625" style="2" customWidth="1"/>
    <col min="13073" max="13312" width="11.42578125" style="2"/>
    <col min="13313" max="13313" width="2" style="2" customWidth="1"/>
    <col min="13314" max="13314" width="1.7109375" style="2" customWidth="1"/>
    <col min="13315" max="13315" width="32.7109375" style="2" customWidth="1"/>
    <col min="13316" max="13316" width="14.7109375" style="2" customWidth="1"/>
    <col min="13317" max="13322" width="14.5703125" style="2" customWidth="1"/>
    <col min="13323" max="13327" width="14.28515625" style="2" customWidth="1"/>
    <col min="13328" max="13328" width="8.140625" style="2" customWidth="1"/>
    <col min="13329" max="13568" width="11.42578125" style="2"/>
    <col min="13569" max="13569" width="2" style="2" customWidth="1"/>
    <col min="13570" max="13570" width="1.7109375" style="2" customWidth="1"/>
    <col min="13571" max="13571" width="32.7109375" style="2" customWidth="1"/>
    <col min="13572" max="13572" width="14.7109375" style="2" customWidth="1"/>
    <col min="13573" max="13578" width="14.5703125" style="2" customWidth="1"/>
    <col min="13579" max="13583" width="14.28515625" style="2" customWidth="1"/>
    <col min="13584" max="13584" width="8.140625" style="2" customWidth="1"/>
    <col min="13585" max="13824" width="11.42578125" style="2"/>
    <col min="13825" max="13825" width="2" style="2" customWidth="1"/>
    <col min="13826" max="13826" width="1.7109375" style="2" customWidth="1"/>
    <col min="13827" max="13827" width="32.7109375" style="2" customWidth="1"/>
    <col min="13828" max="13828" width="14.7109375" style="2" customWidth="1"/>
    <col min="13829" max="13834" width="14.5703125" style="2" customWidth="1"/>
    <col min="13835" max="13839" width="14.28515625" style="2" customWidth="1"/>
    <col min="13840" max="13840" width="8.140625" style="2" customWidth="1"/>
    <col min="13841" max="14080" width="11.42578125" style="2"/>
    <col min="14081" max="14081" width="2" style="2" customWidth="1"/>
    <col min="14082" max="14082" width="1.7109375" style="2" customWidth="1"/>
    <col min="14083" max="14083" width="32.7109375" style="2" customWidth="1"/>
    <col min="14084" max="14084" width="14.7109375" style="2" customWidth="1"/>
    <col min="14085" max="14090" width="14.5703125" style="2" customWidth="1"/>
    <col min="14091" max="14095" width="14.28515625" style="2" customWidth="1"/>
    <col min="14096" max="14096" width="8.140625" style="2" customWidth="1"/>
    <col min="14097" max="14336" width="11.42578125" style="2"/>
    <col min="14337" max="14337" width="2" style="2" customWidth="1"/>
    <col min="14338" max="14338" width="1.7109375" style="2" customWidth="1"/>
    <col min="14339" max="14339" width="32.7109375" style="2" customWidth="1"/>
    <col min="14340" max="14340" width="14.7109375" style="2" customWidth="1"/>
    <col min="14341" max="14346" width="14.5703125" style="2" customWidth="1"/>
    <col min="14347" max="14351" width="14.28515625" style="2" customWidth="1"/>
    <col min="14352" max="14352" width="8.140625" style="2" customWidth="1"/>
    <col min="14353" max="14592" width="11.42578125" style="2"/>
    <col min="14593" max="14593" width="2" style="2" customWidth="1"/>
    <col min="14594" max="14594" width="1.7109375" style="2" customWidth="1"/>
    <col min="14595" max="14595" width="32.7109375" style="2" customWidth="1"/>
    <col min="14596" max="14596" width="14.7109375" style="2" customWidth="1"/>
    <col min="14597" max="14602" width="14.5703125" style="2" customWidth="1"/>
    <col min="14603" max="14607" width="14.28515625" style="2" customWidth="1"/>
    <col min="14608" max="14608" width="8.140625" style="2" customWidth="1"/>
    <col min="14609" max="14848" width="11.42578125" style="2"/>
    <col min="14849" max="14849" width="2" style="2" customWidth="1"/>
    <col min="14850" max="14850" width="1.7109375" style="2" customWidth="1"/>
    <col min="14851" max="14851" width="32.7109375" style="2" customWidth="1"/>
    <col min="14852" max="14852" width="14.7109375" style="2" customWidth="1"/>
    <col min="14853" max="14858" width="14.5703125" style="2" customWidth="1"/>
    <col min="14859" max="14863" width="14.28515625" style="2" customWidth="1"/>
    <col min="14864" max="14864" width="8.140625" style="2" customWidth="1"/>
    <col min="14865" max="15104" width="11.42578125" style="2"/>
    <col min="15105" max="15105" width="2" style="2" customWidth="1"/>
    <col min="15106" max="15106" width="1.7109375" style="2" customWidth="1"/>
    <col min="15107" max="15107" width="32.7109375" style="2" customWidth="1"/>
    <col min="15108" max="15108" width="14.7109375" style="2" customWidth="1"/>
    <col min="15109" max="15114" width="14.5703125" style="2" customWidth="1"/>
    <col min="15115" max="15119" width="14.28515625" style="2" customWidth="1"/>
    <col min="15120" max="15120" width="8.140625" style="2" customWidth="1"/>
    <col min="15121" max="15360" width="11.42578125" style="2"/>
    <col min="15361" max="15361" width="2" style="2" customWidth="1"/>
    <col min="15362" max="15362" width="1.7109375" style="2" customWidth="1"/>
    <col min="15363" max="15363" width="32.7109375" style="2" customWidth="1"/>
    <col min="15364" max="15364" width="14.7109375" style="2" customWidth="1"/>
    <col min="15365" max="15370" width="14.5703125" style="2" customWidth="1"/>
    <col min="15371" max="15375" width="14.28515625" style="2" customWidth="1"/>
    <col min="15376" max="15376" width="8.140625" style="2" customWidth="1"/>
    <col min="15377" max="15616" width="11.42578125" style="2"/>
    <col min="15617" max="15617" width="2" style="2" customWidth="1"/>
    <col min="15618" max="15618" width="1.7109375" style="2" customWidth="1"/>
    <col min="15619" max="15619" width="32.7109375" style="2" customWidth="1"/>
    <col min="15620" max="15620" width="14.7109375" style="2" customWidth="1"/>
    <col min="15621" max="15626" width="14.5703125" style="2" customWidth="1"/>
    <col min="15627" max="15631" width="14.28515625" style="2" customWidth="1"/>
    <col min="15632" max="15632" width="8.140625" style="2" customWidth="1"/>
    <col min="15633" max="15872" width="11.42578125" style="2"/>
    <col min="15873" max="15873" width="2" style="2" customWidth="1"/>
    <col min="15874" max="15874" width="1.7109375" style="2" customWidth="1"/>
    <col min="15875" max="15875" width="32.7109375" style="2" customWidth="1"/>
    <col min="15876" max="15876" width="14.7109375" style="2" customWidth="1"/>
    <col min="15877" max="15882" width="14.5703125" style="2" customWidth="1"/>
    <col min="15883" max="15887" width="14.28515625" style="2" customWidth="1"/>
    <col min="15888" max="15888" width="8.140625" style="2" customWidth="1"/>
    <col min="15889" max="16128" width="11.42578125" style="2"/>
    <col min="16129" max="16129" width="2" style="2" customWidth="1"/>
    <col min="16130" max="16130" width="1.7109375" style="2" customWidth="1"/>
    <col min="16131" max="16131" width="32.7109375" style="2" customWidth="1"/>
    <col min="16132" max="16132" width="14.7109375" style="2" customWidth="1"/>
    <col min="16133" max="16138" width="14.5703125" style="2" customWidth="1"/>
    <col min="16139" max="16143" width="14.28515625" style="2" customWidth="1"/>
    <col min="16144" max="16144" width="8.140625" style="2" customWidth="1"/>
    <col min="16145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20.100000000000001" customHeight="1">
      <c r="A3" s="358" t="s">
        <v>547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20.100000000000001" customHeight="1">
      <c r="A4" s="359" t="s">
        <v>0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24" customHeight="1">
      <c r="A6" s="338" t="s">
        <v>106</v>
      </c>
      <c r="B6" s="338"/>
      <c r="C6" s="339"/>
      <c r="D6" s="344" t="s">
        <v>107</v>
      </c>
      <c r="E6" s="362" t="s">
        <v>176</v>
      </c>
      <c r="F6" s="363"/>
      <c r="G6" s="363"/>
      <c r="H6" s="363"/>
      <c r="I6" s="364"/>
      <c r="J6" s="315" t="s">
        <v>177</v>
      </c>
    </row>
    <row r="7" spans="1:10" ht="18" customHeight="1">
      <c r="A7" s="340"/>
      <c r="B7" s="340"/>
      <c r="C7" s="341"/>
      <c r="D7" s="360"/>
      <c r="E7" s="52" t="s">
        <v>178</v>
      </c>
      <c r="F7" s="52" t="s">
        <v>179</v>
      </c>
      <c r="G7" s="52" t="s">
        <v>180</v>
      </c>
      <c r="H7" s="52" t="s">
        <v>181</v>
      </c>
      <c r="I7" s="52" t="s">
        <v>182</v>
      </c>
      <c r="J7" s="350"/>
    </row>
    <row r="8" spans="1:10" ht="12" customHeight="1">
      <c r="A8" s="340"/>
      <c r="B8" s="340"/>
      <c r="C8" s="341"/>
      <c r="D8" s="360"/>
      <c r="E8" s="52" t="s">
        <v>183</v>
      </c>
      <c r="F8" s="52" t="s">
        <v>183</v>
      </c>
      <c r="G8" s="52" t="s">
        <v>183</v>
      </c>
      <c r="H8" s="52" t="s">
        <v>183</v>
      </c>
      <c r="I8" s="52" t="s">
        <v>183</v>
      </c>
      <c r="J8" s="350"/>
    </row>
    <row r="9" spans="1:10" ht="6" customHeight="1">
      <c r="A9" s="342"/>
      <c r="B9" s="342"/>
      <c r="C9" s="343"/>
      <c r="D9" s="361"/>
      <c r="E9" s="169"/>
      <c r="F9" s="169"/>
      <c r="G9" s="169"/>
      <c r="H9" s="169"/>
      <c r="I9" s="169"/>
      <c r="J9" s="351"/>
    </row>
    <row r="10" spans="1:10" ht="54.95" customHeight="1">
      <c r="A10" s="50" t="s">
        <v>61</v>
      </c>
      <c r="B10" s="48"/>
      <c r="C10" s="48"/>
      <c r="D10" s="7">
        <v>108908</v>
      </c>
      <c r="E10" s="7">
        <v>8604</v>
      </c>
      <c r="F10" s="7">
        <v>1849</v>
      </c>
      <c r="G10" s="7">
        <v>97570</v>
      </c>
      <c r="H10" s="7">
        <v>365</v>
      </c>
      <c r="I10" s="7">
        <v>304</v>
      </c>
      <c r="J10" s="7">
        <v>216</v>
      </c>
    </row>
    <row r="11" spans="1:10" ht="15" customHeight="1">
      <c r="A11" s="50" t="s">
        <v>184</v>
      </c>
      <c r="B11" s="48"/>
      <c r="C11" s="48"/>
      <c r="D11" s="7">
        <v>216120</v>
      </c>
      <c r="E11" s="7">
        <v>40800</v>
      </c>
      <c r="F11" s="7">
        <v>8239</v>
      </c>
      <c r="G11" s="7">
        <v>165207</v>
      </c>
      <c r="H11" s="7">
        <v>915</v>
      </c>
      <c r="I11" s="7">
        <v>552</v>
      </c>
      <c r="J11" s="7">
        <v>407</v>
      </c>
    </row>
    <row r="12" spans="1:10" ht="24.95" customHeight="1">
      <c r="A12" s="50" t="s">
        <v>14</v>
      </c>
      <c r="B12" s="48"/>
      <c r="C12" s="48"/>
      <c r="D12" s="7"/>
      <c r="E12" s="7"/>
      <c r="F12" s="7"/>
      <c r="G12" s="7"/>
      <c r="H12" s="7"/>
      <c r="I12" s="7"/>
      <c r="J12" s="7"/>
    </row>
    <row r="13" spans="1:10" ht="20.100000000000001" customHeight="1">
      <c r="B13" s="50" t="s">
        <v>153</v>
      </c>
      <c r="C13" s="48"/>
      <c r="D13" s="7">
        <v>87868</v>
      </c>
      <c r="E13" s="7">
        <v>5880</v>
      </c>
      <c r="F13" s="7">
        <v>1253</v>
      </c>
      <c r="G13" s="7">
        <v>80113</v>
      </c>
      <c r="H13" s="7">
        <v>162</v>
      </c>
      <c r="I13" s="7">
        <v>277</v>
      </c>
      <c r="J13" s="7">
        <v>183</v>
      </c>
    </row>
    <row r="14" spans="1:10" ht="20.100000000000001" customHeight="1">
      <c r="B14" s="50" t="s">
        <v>154</v>
      </c>
      <c r="C14" s="48"/>
      <c r="D14" s="7">
        <v>9489</v>
      </c>
      <c r="E14" s="7">
        <v>412</v>
      </c>
      <c r="F14" s="7">
        <v>43</v>
      </c>
      <c r="G14" s="7">
        <v>8913</v>
      </c>
      <c r="H14" s="7">
        <v>92</v>
      </c>
      <c r="I14" s="7">
        <v>11</v>
      </c>
      <c r="J14" s="7">
        <v>18</v>
      </c>
    </row>
    <row r="15" spans="1:10" ht="20.100000000000001" customHeight="1">
      <c r="B15" s="50" t="s">
        <v>185</v>
      </c>
      <c r="C15" s="48"/>
      <c r="D15" s="7">
        <v>11358</v>
      </c>
      <c r="E15" s="7">
        <v>2269</v>
      </c>
      <c r="F15" s="7">
        <v>537</v>
      </c>
      <c r="G15" s="7">
        <v>8416</v>
      </c>
      <c r="H15" s="7">
        <v>111</v>
      </c>
      <c r="I15" s="7">
        <v>10</v>
      </c>
      <c r="J15" s="7">
        <v>15</v>
      </c>
    </row>
    <row r="16" spans="1:10" ht="15" customHeight="1">
      <c r="B16" s="50" t="s">
        <v>184</v>
      </c>
      <c r="C16" s="48"/>
      <c r="D16" s="7">
        <v>101021</v>
      </c>
      <c r="E16" s="7">
        <v>31045</v>
      </c>
      <c r="F16" s="7">
        <v>6165</v>
      </c>
      <c r="G16" s="7">
        <v>62938</v>
      </c>
      <c r="H16" s="7">
        <v>569</v>
      </c>
      <c r="I16" s="7">
        <v>116</v>
      </c>
      <c r="J16" s="7">
        <v>188</v>
      </c>
    </row>
    <row r="17" spans="1:10" ht="20.100000000000001" customHeight="1">
      <c r="B17" s="50" t="s">
        <v>60</v>
      </c>
      <c r="C17" s="48"/>
      <c r="D17" s="7">
        <v>193</v>
      </c>
      <c r="E17" s="7">
        <v>43</v>
      </c>
      <c r="F17" s="7">
        <v>16</v>
      </c>
      <c r="G17" s="7">
        <v>128</v>
      </c>
      <c r="H17" s="7" t="s">
        <v>42</v>
      </c>
      <c r="I17" s="7">
        <v>6</v>
      </c>
      <c r="J17" s="7" t="s">
        <v>42</v>
      </c>
    </row>
    <row r="18" spans="1:10" ht="15" customHeight="1">
      <c r="B18" s="50" t="s">
        <v>184</v>
      </c>
      <c r="C18" s="48"/>
      <c r="D18" s="7">
        <v>8253</v>
      </c>
      <c r="E18" s="7">
        <v>3051</v>
      </c>
      <c r="F18" s="7">
        <v>735</v>
      </c>
      <c r="G18" s="7">
        <v>4330</v>
      </c>
      <c r="H18" s="7" t="s">
        <v>42</v>
      </c>
      <c r="I18" s="7">
        <v>137</v>
      </c>
      <c r="J18" s="7" t="s">
        <v>42</v>
      </c>
    </row>
    <row r="19" spans="1:10" ht="24.95" customHeight="1">
      <c r="A19" s="50" t="s">
        <v>62</v>
      </c>
      <c r="B19" s="48"/>
      <c r="C19" s="48"/>
      <c r="D19" s="7"/>
      <c r="E19" s="7"/>
      <c r="F19" s="7"/>
      <c r="G19" s="7"/>
      <c r="H19" s="7"/>
      <c r="I19" s="7"/>
      <c r="J19" s="7"/>
    </row>
    <row r="20" spans="1:10" ht="20.100000000000001" customHeight="1">
      <c r="B20" s="50" t="s">
        <v>186</v>
      </c>
      <c r="C20" s="48"/>
      <c r="D20" s="7">
        <v>6835</v>
      </c>
      <c r="E20" s="7">
        <v>1527</v>
      </c>
      <c r="F20" s="7">
        <v>403</v>
      </c>
      <c r="G20" s="7">
        <v>4845</v>
      </c>
      <c r="H20" s="7">
        <v>52</v>
      </c>
      <c r="I20" s="7">
        <v>1</v>
      </c>
      <c r="J20" s="7">
        <v>7</v>
      </c>
    </row>
    <row r="21" spans="1:10" ht="15" customHeight="1">
      <c r="B21" s="50" t="s">
        <v>184</v>
      </c>
      <c r="C21" s="48"/>
      <c r="D21" s="7">
        <v>55954</v>
      </c>
      <c r="E21" s="7">
        <v>16900</v>
      </c>
      <c r="F21" s="7">
        <v>3650</v>
      </c>
      <c r="G21" s="7">
        <v>35077</v>
      </c>
      <c r="H21" s="7">
        <v>292</v>
      </c>
      <c r="I21" s="7">
        <v>1</v>
      </c>
      <c r="J21" s="7">
        <v>34</v>
      </c>
    </row>
    <row r="22" spans="1:10" ht="18" customHeight="1">
      <c r="A22" s="50"/>
      <c r="B22" s="48"/>
      <c r="C22" s="48"/>
      <c r="D22" s="7"/>
      <c r="E22" s="7"/>
      <c r="F22" s="7"/>
      <c r="G22" s="7"/>
      <c r="H22" s="7"/>
      <c r="I22" s="7"/>
      <c r="J22" s="7"/>
    </row>
    <row r="23" spans="1:10" ht="24.95" customHeight="1">
      <c r="A23" s="50" t="s">
        <v>77</v>
      </c>
      <c r="B23" s="48"/>
      <c r="C23" s="48"/>
      <c r="D23" s="7">
        <v>26825</v>
      </c>
      <c r="E23" s="7">
        <v>1528</v>
      </c>
      <c r="F23" s="7">
        <v>331</v>
      </c>
      <c r="G23" s="7">
        <v>9328</v>
      </c>
      <c r="H23" s="7">
        <v>62</v>
      </c>
      <c r="I23" s="7">
        <v>981</v>
      </c>
      <c r="J23" s="7">
        <v>14595</v>
      </c>
    </row>
    <row r="24" spans="1:10" ht="15.95" customHeight="1">
      <c r="A24" s="50" t="s">
        <v>187</v>
      </c>
      <c r="B24" s="48"/>
      <c r="C24" s="48"/>
      <c r="D24" s="7">
        <v>185350.7</v>
      </c>
      <c r="E24" s="7">
        <v>28309.599999999999</v>
      </c>
      <c r="F24" s="7">
        <v>6539.8</v>
      </c>
      <c r="G24" s="7">
        <v>89463.6</v>
      </c>
      <c r="H24" s="7">
        <v>760.9</v>
      </c>
      <c r="I24" s="7">
        <v>6010.9</v>
      </c>
      <c r="J24" s="7">
        <v>54265.9</v>
      </c>
    </row>
    <row r="25" spans="1:10" ht="24.95" customHeight="1">
      <c r="A25" s="50" t="s">
        <v>14</v>
      </c>
      <c r="B25" s="48"/>
      <c r="C25" s="48"/>
      <c r="D25" s="7"/>
      <c r="E25" s="7"/>
      <c r="F25" s="7"/>
      <c r="G25" s="7"/>
      <c r="H25" s="7"/>
      <c r="I25" s="7"/>
      <c r="J25" s="7"/>
    </row>
    <row r="26" spans="1:10" ht="20.100000000000001" customHeight="1">
      <c r="B26" s="50" t="s">
        <v>69</v>
      </c>
      <c r="C26" s="48"/>
      <c r="D26" s="7">
        <v>434</v>
      </c>
      <c r="E26" s="7">
        <v>94</v>
      </c>
      <c r="F26" s="7">
        <v>28</v>
      </c>
      <c r="G26" s="7">
        <v>293</v>
      </c>
      <c r="H26" s="7" t="s">
        <v>42</v>
      </c>
      <c r="I26" s="7">
        <v>15</v>
      </c>
      <c r="J26" s="7">
        <v>4</v>
      </c>
    </row>
    <row r="27" spans="1:10" ht="15.95" customHeight="1">
      <c r="B27" s="50" t="s">
        <v>187</v>
      </c>
      <c r="C27" s="48"/>
      <c r="D27" s="7">
        <v>5451.7</v>
      </c>
      <c r="E27" s="7">
        <v>1861.9</v>
      </c>
      <c r="F27" s="7">
        <v>920.3</v>
      </c>
      <c r="G27" s="7">
        <v>2649.4</v>
      </c>
      <c r="H27" s="7" t="s">
        <v>42</v>
      </c>
      <c r="I27" s="7">
        <v>14</v>
      </c>
      <c r="J27" s="7">
        <v>6.1</v>
      </c>
    </row>
    <row r="28" spans="1:10" ht="20.100000000000001" customHeight="1">
      <c r="B28" s="50" t="s">
        <v>70</v>
      </c>
      <c r="C28" s="48"/>
      <c r="D28" s="7">
        <v>1714</v>
      </c>
      <c r="E28" s="7">
        <v>252</v>
      </c>
      <c r="F28" s="7">
        <v>31</v>
      </c>
      <c r="G28" s="7">
        <v>1336</v>
      </c>
      <c r="H28" s="7">
        <v>11</v>
      </c>
      <c r="I28" s="7">
        <v>73</v>
      </c>
      <c r="J28" s="7">
        <v>11</v>
      </c>
    </row>
    <row r="29" spans="1:10" ht="15.95" customHeight="1">
      <c r="B29" s="50" t="s">
        <v>187</v>
      </c>
      <c r="C29" s="48"/>
      <c r="D29" s="7">
        <v>12047.7</v>
      </c>
      <c r="E29" s="7">
        <v>4315.7</v>
      </c>
      <c r="F29" s="7">
        <v>789.5</v>
      </c>
      <c r="G29" s="7">
        <v>6792.1</v>
      </c>
      <c r="H29" s="7">
        <v>25.8</v>
      </c>
      <c r="I29" s="7">
        <v>93.2</v>
      </c>
      <c r="J29" s="7">
        <v>31.4</v>
      </c>
    </row>
    <row r="30" spans="1:10" ht="20.100000000000001" customHeight="1">
      <c r="B30" s="50" t="s">
        <v>188</v>
      </c>
      <c r="C30" s="48"/>
      <c r="D30" s="7">
        <v>6930</v>
      </c>
      <c r="E30" s="7">
        <v>37</v>
      </c>
      <c r="F30" s="7">
        <v>19</v>
      </c>
      <c r="G30" s="7">
        <v>374</v>
      </c>
      <c r="H30" s="7">
        <v>3</v>
      </c>
      <c r="I30" s="7">
        <v>143</v>
      </c>
      <c r="J30" s="7">
        <v>6354</v>
      </c>
    </row>
    <row r="31" spans="1:10" ht="15.95" customHeight="1">
      <c r="B31" s="50" t="s">
        <v>187</v>
      </c>
      <c r="C31" s="48"/>
      <c r="D31" s="7">
        <v>34543.800000000003</v>
      </c>
      <c r="E31" s="7">
        <v>1640.9</v>
      </c>
      <c r="F31" s="7">
        <v>256.8</v>
      </c>
      <c r="G31" s="7">
        <v>4173.5</v>
      </c>
      <c r="H31" s="7">
        <v>20.5</v>
      </c>
      <c r="I31" s="7">
        <v>1060.2</v>
      </c>
      <c r="J31" s="7">
        <v>27391.9</v>
      </c>
    </row>
    <row r="32" spans="1:10" ht="20.100000000000001" customHeight="1">
      <c r="B32" s="50" t="s">
        <v>189</v>
      </c>
      <c r="C32" s="48"/>
      <c r="D32" s="7">
        <v>14944</v>
      </c>
      <c r="E32" s="7">
        <v>637</v>
      </c>
      <c r="F32" s="7">
        <v>175</v>
      </c>
      <c r="G32" s="7">
        <v>5618</v>
      </c>
      <c r="H32" s="7">
        <v>41</v>
      </c>
      <c r="I32" s="7">
        <v>608</v>
      </c>
      <c r="J32" s="7">
        <v>7865</v>
      </c>
    </row>
    <row r="33" spans="1:10" ht="15.95" customHeight="1">
      <c r="B33" s="50" t="s">
        <v>187</v>
      </c>
      <c r="C33" s="48"/>
      <c r="D33" s="7">
        <v>120495.4</v>
      </c>
      <c r="E33" s="7">
        <v>15731.2</v>
      </c>
      <c r="F33" s="7">
        <v>3944.1</v>
      </c>
      <c r="G33" s="7">
        <v>69375.600000000006</v>
      </c>
      <c r="H33" s="7">
        <v>699.6</v>
      </c>
      <c r="I33" s="7">
        <v>4670.1000000000004</v>
      </c>
      <c r="J33" s="7">
        <v>26074.799999999999</v>
      </c>
    </row>
    <row r="34" spans="1:10" ht="24.95" customHeight="1">
      <c r="B34" s="50" t="s">
        <v>62</v>
      </c>
      <c r="C34" s="48"/>
      <c r="D34" s="7"/>
      <c r="E34" s="7"/>
      <c r="F34" s="7"/>
      <c r="G34" s="7"/>
      <c r="H34" s="7"/>
      <c r="I34" s="7"/>
      <c r="J34" s="7"/>
    </row>
    <row r="35" spans="1:10" ht="20.100000000000001" customHeight="1">
      <c r="C35" s="50" t="s">
        <v>73</v>
      </c>
      <c r="D35" s="7">
        <v>3584</v>
      </c>
      <c r="E35" s="7">
        <v>224</v>
      </c>
      <c r="F35" s="7">
        <v>103</v>
      </c>
      <c r="G35" s="7">
        <v>2168</v>
      </c>
      <c r="H35" s="7">
        <v>14</v>
      </c>
      <c r="I35" s="7">
        <v>266</v>
      </c>
      <c r="J35" s="7">
        <v>809</v>
      </c>
    </row>
    <row r="36" spans="1:10" ht="15.95" customHeight="1">
      <c r="C36" s="50" t="s">
        <v>187</v>
      </c>
      <c r="D36" s="7">
        <v>40286.400000000001</v>
      </c>
      <c r="E36" s="7">
        <v>6379.7</v>
      </c>
      <c r="F36" s="7">
        <v>2819.7</v>
      </c>
      <c r="G36" s="7">
        <v>25490.2</v>
      </c>
      <c r="H36" s="7">
        <v>224.4</v>
      </c>
      <c r="I36" s="7">
        <v>1378.3</v>
      </c>
      <c r="J36" s="7">
        <v>3994.1</v>
      </c>
    </row>
    <row r="37" spans="1:10" ht="20.100000000000001" customHeight="1">
      <c r="C37" s="50" t="s">
        <v>74</v>
      </c>
      <c r="D37" s="7">
        <v>7170</v>
      </c>
      <c r="E37" s="7">
        <v>252</v>
      </c>
      <c r="F37" s="7">
        <v>43</v>
      </c>
      <c r="G37" s="7">
        <v>2663</v>
      </c>
      <c r="H37" s="7">
        <v>23</v>
      </c>
      <c r="I37" s="7">
        <v>233</v>
      </c>
      <c r="J37" s="7">
        <v>3956</v>
      </c>
    </row>
    <row r="38" spans="1:10" ht="15.95" customHeight="1">
      <c r="C38" s="50" t="s">
        <v>187</v>
      </c>
      <c r="D38" s="7">
        <v>69678.5</v>
      </c>
      <c r="E38" s="7">
        <v>7672.8</v>
      </c>
      <c r="F38" s="7">
        <v>804.9</v>
      </c>
      <c r="G38" s="7">
        <v>41185.5</v>
      </c>
      <c r="H38" s="7">
        <v>461.7</v>
      </c>
      <c r="I38" s="7">
        <v>3165.9</v>
      </c>
      <c r="J38" s="7">
        <v>16387.7</v>
      </c>
    </row>
    <row r="39" spans="1:10" ht="20.100000000000001" customHeight="1">
      <c r="C39" s="50" t="s">
        <v>75</v>
      </c>
      <c r="D39" s="7">
        <v>508</v>
      </c>
      <c r="E39" s="7">
        <v>98</v>
      </c>
      <c r="F39" s="7">
        <v>17</v>
      </c>
      <c r="G39" s="7">
        <v>365</v>
      </c>
      <c r="H39" s="7">
        <v>1</v>
      </c>
      <c r="I39" s="7">
        <v>22</v>
      </c>
      <c r="J39" s="7">
        <v>5</v>
      </c>
    </row>
    <row r="40" spans="1:10" ht="15.95" customHeight="1">
      <c r="C40" s="50" t="s">
        <v>187</v>
      </c>
      <c r="D40" s="7">
        <v>2256.4</v>
      </c>
      <c r="E40" s="7">
        <v>906.9</v>
      </c>
      <c r="F40" s="7">
        <v>143.5</v>
      </c>
      <c r="G40" s="7">
        <v>1163.9000000000001</v>
      </c>
      <c r="H40" s="7">
        <v>0.7</v>
      </c>
      <c r="I40" s="7">
        <v>37.9</v>
      </c>
      <c r="J40" s="7">
        <v>3.5</v>
      </c>
    </row>
    <row r="41" spans="1:10" ht="24.95" customHeight="1">
      <c r="B41" s="50" t="s">
        <v>76</v>
      </c>
      <c r="C41" s="48"/>
      <c r="D41" s="7">
        <v>2803</v>
      </c>
      <c r="E41" s="7">
        <v>508</v>
      </c>
      <c r="F41" s="7">
        <v>78</v>
      </c>
      <c r="G41" s="7">
        <v>1707</v>
      </c>
      <c r="H41" s="7">
        <v>7</v>
      </c>
      <c r="I41" s="7">
        <v>142</v>
      </c>
      <c r="J41" s="7">
        <v>361</v>
      </c>
    </row>
    <row r="42" spans="1:10" ht="15.95" customHeight="1">
      <c r="B42" s="50" t="s">
        <v>187</v>
      </c>
      <c r="C42" s="48"/>
      <c r="D42" s="7">
        <v>12812.3</v>
      </c>
      <c r="E42" s="7">
        <v>4759.8999999999996</v>
      </c>
      <c r="F42" s="7">
        <v>629.20000000000005</v>
      </c>
      <c r="G42" s="7">
        <v>6473</v>
      </c>
      <c r="H42" s="7">
        <v>15</v>
      </c>
      <c r="I42" s="7">
        <v>173.5</v>
      </c>
      <c r="J42" s="7">
        <v>761.7</v>
      </c>
    </row>
    <row r="43" spans="1:10" ht="24.95" customHeight="1">
      <c r="B43" s="50" t="s">
        <v>62</v>
      </c>
      <c r="C43" s="48"/>
      <c r="D43" s="7"/>
      <c r="E43" s="7"/>
      <c r="F43" s="7"/>
      <c r="G43" s="7"/>
      <c r="H43" s="7"/>
      <c r="I43" s="7"/>
      <c r="J43" s="7"/>
    </row>
    <row r="44" spans="1:10" ht="20.100000000000001" customHeight="1">
      <c r="B44" s="50" t="s">
        <v>165</v>
      </c>
      <c r="C44" s="48"/>
      <c r="D44" s="7">
        <v>3713</v>
      </c>
      <c r="E44" s="7">
        <v>612</v>
      </c>
      <c r="F44" s="7">
        <v>134</v>
      </c>
      <c r="G44" s="7">
        <v>2136</v>
      </c>
      <c r="H44" s="7">
        <v>7</v>
      </c>
      <c r="I44" s="7">
        <v>197</v>
      </c>
      <c r="J44" s="7">
        <v>627</v>
      </c>
    </row>
    <row r="45" spans="1:10" ht="15.95" customHeight="1">
      <c r="B45" s="50" t="s">
        <v>187</v>
      </c>
      <c r="C45" s="48"/>
      <c r="D45" s="7">
        <v>21099.200000000001</v>
      </c>
      <c r="E45" s="7">
        <v>7031.9</v>
      </c>
      <c r="F45" s="7">
        <v>1667.4</v>
      </c>
      <c r="G45" s="7">
        <v>10544</v>
      </c>
      <c r="H45" s="7">
        <v>15</v>
      </c>
      <c r="I45" s="7">
        <v>249.8</v>
      </c>
      <c r="J45" s="7">
        <v>1591.1</v>
      </c>
    </row>
    <row r="46" spans="1:10" ht="38.1" customHeight="1">
      <c r="A46" s="48" t="s">
        <v>36</v>
      </c>
      <c r="B46" s="1"/>
      <c r="C46" s="48"/>
      <c r="D46" s="7"/>
      <c r="E46" s="7"/>
      <c r="F46" s="7"/>
      <c r="G46" s="7"/>
      <c r="H46" s="7"/>
      <c r="I46" s="7"/>
      <c r="J46" s="7"/>
    </row>
    <row r="47" spans="1:10" ht="15" customHeight="1">
      <c r="A47" s="48" t="s">
        <v>531</v>
      </c>
      <c r="B47" s="48"/>
      <c r="C47" s="48"/>
      <c r="D47" s="48"/>
      <c r="E47" s="48"/>
      <c r="F47" s="48"/>
      <c r="G47" s="48"/>
      <c r="H47" s="48"/>
      <c r="I47" s="48"/>
      <c r="J47" s="48"/>
    </row>
    <row r="48" spans="1:10" ht="251.1" customHeight="1">
      <c r="A48" s="306" t="s">
        <v>486</v>
      </c>
      <c r="B48" s="306"/>
      <c r="C48" s="306"/>
      <c r="D48" s="306"/>
      <c r="E48" s="306"/>
      <c r="F48" s="306"/>
      <c r="G48" s="306"/>
      <c r="H48" s="306"/>
      <c r="I48" s="306"/>
      <c r="J48" s="306"/>
    </row>
    <row r="49" spans="4:8" ht="17.45" customHeight="1">
      <c r="D49" s="8"/>
      <c r="E49" s="53"/>
      <c r="F49" s="8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2"/>
  <dimension ref="A1:J4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256" width="11.42578125" style="2"/>
    <col min="257" max="257" width="2" style="2" customWidth="1"/>
    <col min="258" max="258" width="1.7109375" style="2" customWidth="1"/>
    <col min="259" max="259" width="32.7109375" style="2" customWidth="1"/>
    <col min="260" max="260" width="14.7109375" style="2" customWidth="1"/>
    <col min="261" max="266" width="14.5703125" style="2" customWidth="1"/>
    <col min="267" max="271" width="14.28515625" style="2" customWidth="1"/>
    <col min="272" max="272" width="8.140625" style="2" customWidth="1"/>
    <col min="273" max="512" width="11.42578125" style="2"/>
    <col min="513" max="513" width="2" style="2" customWidth="1"/>
    <col min="514" max="514" width="1.7109375" style="2" customWidth="1"/>
    <col min="515" max="515" width="32.7109375" style="2" customWidth="1"/>
    <col min="516" max="516" width="14.7109375" style="2" customWidth="1"/>
    <col min="517" max="522" width="14.5703125" style="2" customWidth="1"/>
    <col min="523" max="527" width="14.28515625" style="2" customWidth="1"/>
    <col min="528" max="528" width="8.140625" style="2" customWidth="1"/>
    <col min="529" max="768" width="11.42578125" style="2"/>
    <col min="769" max="769" width="2" style="2" customWidth="1"/>
    <col min="770" max="770" width="1.7109375" style="2" customWidth="1"/>
    <col min="771" max="771" width="32.7109375" style="2" customWidth="1"/>
    <col min="772" max="772" width="14.7109375" style="2" customWidth="1"/>
    <col min="773" max="778" width="14.5703125" style="2" customWidth="1"/>
    <col min="779" max="783" width="14.28515625" style="2" customWidth="1"/>
    <col min="784" max="784" width="8.140625" style="2" customWidth="1"/>
    <col min="785" max="1024" width="11.42578125" style="2"/>
    <col min="1025" max="1025" width="2" style="2" customWidth="1"/>
    <col min="1026" max="1026" width="1.7109375" style="2" customWidth="1"/>
    <col min="1027" max="1027" width="32.7109375" style="2" customWidth="1"/>
    <col min="1028" max="1028" width="14.7109375" style="2" customWidth="1"/>
    <col min="1029" max="1034" width="14.5703125" style="2" customWidth="1"/>
    <col min="1035" max="1039" width="14.28515625" style="2" customWidth="1"/>
    <col min="1040" max="1040" width="8.140625" style="2" customWidth="1"/>
    <col min="1041" max="1280" width="11.42578125" style="2"/>
    <col min="1281" max="1281" width="2" style="2" customWidth="1"/>
    <col min="1282" max="1282" width="1.7109375" style="2" customWidth="1"/>
    <col min="1283" max="1283" width="32.7109375" style="2" customWidth="1"/>
    <col min="1284" max="1284" width="14.7109375" style="2" customWidth="1"/>
    <col min="1285" max="1290" width="14.5703125" style="2" customWidth="1"/>
    <col min="1291" max="1295" width="14.28515625" style="2" customWidth="1"/>
    <col min="1296" max="1296" width="8.140625" style="2" customWidth="1"/>
    <col min="1297" max="1536" width="11.42578125" style="2"/>
    <col min="1537" max="1537" width="2" style="2" customWidth="1"/>
    <col min="1538" max="1538" width="1.7109375" style="2" customWidth="1"/>
    <col min="1539" max="1539" width="32.7109375" style="2" customWidth="1"/>
    <col min="1540" max="1540" width="14.7109375" style="2" customWidth="1"/>
    <col min="1541" max="1546" width="14.5703125" style="2" customWidth="1"/>
    <col min="1547" max="1551" width="14.28515625" style="2" customWidth="1"/>
    <col min="1552" max="1552" width="8.140625" style="2" customWidth="1"/>
    <col min="1553" max="1792" width="11.42578125" style="2"/>
    <col min="1793" max="1793" width="2" style="2" customWidth="1"/>
    <col min="1794" max="1794" width="1.7109375" style="2" customWidth="1"/>
    <col min="1795" max="1795" width="32.7109375" style="2" customWidth="1"/>
    <col min="1796" max="1796" width="14.7109375" style="2" customWidth="1"/>
    <col min="1797" max="1802" width="14.5703125" style="2" customWidth="1"/>
    <col min="1803" max="1807" width="14.28515625" style="2" customWidth="1"/>
    <col min="1808" max="1808" width="8.140625" style="2" customWidth="1"/>
    <col min="1809" max="2048" width="11.42578125" style="2"/>
    <col min="2049" max="2049" width="2" style="2" customWidth="1"/>
    <col min="2050" max="2050" width="1.7109375" style="2" customWidth="1"/>
    <col min="2051" max="2051" width="32.7109375" style="2" customWidth="1"/>
    <col min="2052" max="2052" width="14.7109375" style="2" customWidth="1"/>
    <col min="2053" max="2058" width="14.5703125" style="2" customWidth="1"/>
    <col min="2059" max="2063" width="14.28515625" style="2" customWidth="1"/>
    <col min="2064" max="2064" width="8.140625" style="2" customWidth="1"/>
    <col min="2065" max="2304" width="11.42578125" style="2"/>
    <col min="2305" max="2305" width="2" style="2" customWidth="1"/>
    <col min="2306" max="2306" width="1.7109375" style="2" customWidth="1"/>
    <col min="2307" max="2307" width="32.7109375" style="2" customWidth="1"/>
    <col min="2308" max="2308" width="14.7109375" style="2" customWidth="1"/>
    <col min="2309" max="2314" width="14.5703125" style="2" customWidth="1"/>
    <col min="2315" max="2319" width="14.28515625" style="2" customWidth="1"/>
    <col min="2320" max="2320" width="8.140625" style="2" customWidth="1"/>
    <col min="2321" max="2560" width="11.42578125" style="2"/>
    <col min="2561" max="2561" width="2" style="2" customWidth="1"/>
    <col min="2562" max="2562" width="1.7109375" style="2" customWidth="1"/>
    <col min="2563" max="2563" width="32.7109375" style="2" customWidth="1"/>
    <col min="2564" max="2564" width="14.7109375" style="2" customWidth="1"/>
    <col min="2565" max="2570" width="14.5703125" style="2" customWidth="1"/>
    <col min="2571" max="2575" width="14.28515625" style="2" customWidth="1"/>
    <col min="2576" max="2576" width="8.140625" style="2" customWidth="1"/>
    <col min="2577" max="2816" width="11.42578125" style="2"/>
    <col min="2817" max="2817" width="2" style="2" customWidth="1"/>
    <col min="2818" max="2818" width="1.7109375" style="2" customWidth="1"/>
    <col min="2819" max="2819" width="32.7109375" style="2" customWidth="1"/>
    <col min="2820" max="2820" width="14.7109375" style="2" customWidth="1"/>
    <col min="2821" max="2826" width="14.5703125" style="2" customWidth="1"/>
    <col min="2827" max="2831" width="14.28515625" style="2" customWidth="1"/>
    <col min="2832" max="2832" width="8.140625" style="2" customWidth="1"/>
    <col min="2833" max="3072" width="11.42578125" style="2"/>
    <col min="3073" max="3073" width="2" style="2" customWidth="1"/>
    <col min="3074" max="3074" width="1.7109375" style="2" customWidth="1"/>
    <col min="3075" max="3075" width="32.7109375" style="2" customWidth="1"/>
    <col min="3076" max="3076" width="14.7109375" style="2" customWidth="1"/>
    <col min="3077" max="3082" width="14.5703125" style="2" customWidth="1"/>
    <col min="3083" max="3087" width="14.28515625" style="2" customWidth="1"/>
    <col min="3088" max="3088" width="8.140625" style="2" customWidth="1"/>
    <col min="3089" max="3328" width="11.42578125" style="2"/>
    <col min="3329" max="3329" width="2" style="2" customWidth="1"/>
    <col min="3330" max="3330" width="1.7109375" style="2" customWidth="1"/>
    <col min="3331" max="3331" width="32.7109375" style="2" customWidth="1"/>
    <col min="3332" max="3332" width="14.7109375" style="2" customWidth="1"/>
    <col min="3333" max="3338" width="14.5703125" style="2" customWidth="1"/>
    <col min="3339" max="3343" width="14.28515625" style="2" customWidth="1"/>
    <col min="3344" max="3344" width="8.140625" style="2" customWidth="1"/>
    <col min="3345" max="3584" width="11.42578125" style="2"/>
    <col min="3585" max="3585" width="2" style="2" customWidth="1"/>
    <col min="3586" max="3586" width="1.7109375" style="2" customWidth="1"/>
    <col min="3587" max="3587" width="32.7109375" style="2" customWidth="1"/>
    <col min="3588" max="3588" width="14.7109375" style="2" customWidth="1"/>
    <col min="3589" max="3594" width="14.5703125" style="2" customWidth="1"/>
    <col min="3595" max="3599" width="14.28515625" style="2" customWidth="1"/>
    <col min="3600" max="3600" width="8.140625" style="2" customWidth="1"/>
    <col min="3601" max="3840" width="11.42578125" style="2"/>
    <col min="3841" max="3841" width="2" style="2" customWidth="1"/>
    <col min="3842" max="3842" width="1.7109375" style="2" customWidth="1"/>
    <col min="3843" max="3843" width="32.7109375" style="2" customWidth="1"/>
    <col min="3844" max="3844" width="14.7109375" style="2" customWidth="1"/>
    <col min="3845" max="3850" width="14.5703125" style="2" customWidth="1"/>
    <col min="3851" max="3855" width="14.28515625" style="2" customWidth="1"/>
    <col min="3856" max="3856" width="8.140625" style="2" customWidth="1"/>
    <col min="3857" max="4096" width="11.42578125" style="2"/>
    <col min="4097" max="4097" width="2" style="2" customWidth="1"/>
    <col min="4098" max="4098" width="1.7109375" style="2" customWidth="1"/>
    <col min="4099" max="4099" width="32.7109375" style="2" customWidth="1"/>
    <col min="4100" max="4100" width="14.7109375" style="2" customWidth="1"/>
    <col min="4101" max="4106" width="14.5703125" style="2" customWidth="1"/>
    <col min="4107" max="4111" width="14.28515625" style="2" customWidth="1"/>
    <col min="4112" max="4112" width="8.140625" style="2" customWidth="1"/>
    <col min="4113" max="4352" width="11.42578125" style="2"/>
    <col min="4353" max="4353" width="2" style="2" customWidth="1"/>
    <col min="4354" max="4354" width="1.7109375" style="2" customWidth="1"/>
    <col min="4355" max="4355" width="32.7109375" style="2" customWidth="1"/>
    <col min="4356" max="4356" width="14.7109375" style="2" customWidth="1"/>
    <col min="4357" max="4362" width="14.5703125" style="2" customWidth="1"/>
    <col min="4363" max="4367" width="14.28515625" style="2" customWidth="1"/>
    <col min="4368" max="4368" width="8.140625" style="2" customWidth="1"/>
    <col min="4369" max="4608" width="11.42578125" style="2"/>
    <col min="4609" max="4609" width="2" style="2" customWidth="1"/>
    <col min="4610" max="4610" width="1.7109375" style="2" customWidth="1"/>
    <col min="4611" max="4611" width="32.7109375" style="2" customWidth="1"/>
    <col min="4612" max="4612" width="14.7109375" style="2" customWidth="1"/>
    <col min="4613" max="4618" width="14.5703125" style="2" customWidth="1"/>
    <col min="4619" max="4623" width="14.28515625" style="2" customWidth="1"/>
    <col min="4624" max="4624" width="8.140625" style="2" customWidth="1"/>
    <col min="4625" max="4864" width="11.42578125" style="2"/>
    <col min="4865" max="4865" width="2" style="2" customWidth="1"/>
    <col min="4866" max="4866" width="1.7109375" style="2" customWidth="1"/>
    <col min="4867" max="4867" width="32.7109375" style="2" customWidth="1"/>
    <col min="4868" max="4868" width="14.7109375" style="2" customWidth="1"/>
    <col min="4869" max="4874" width="14.5703125" style="2" customWidth="1"/>
    <col min="4875" max="4879" width="14.28515625" style="2" customWidth="1"/>
    <col min="4880" max="4880" width="8.140625" style="2" customWidth="1"/>
    <col min="4881" max="5120" width="11.42578125" style="2"/>
    <col min="5121" max="5121" width="2" style="2" customWidth="1"/>
    <col min="5122" max="5122" width="1.7109375" style="2" customWidth="1"/>
    <col min="5123" max="5123" width="32.7109375" style="2" customWidth="1"/>
    <col min="5124" max="5124" width="14.7109375" style="2" customWidth="1"/>
    <col min="5125" max="5130" width="14.5703125" style="2" customWidth="1"/>
    <col min="5131" max="5135" width="14.28515625" style="2" customWidth="1"/>
    <col min="5136" max="5136" width="8.140625" style="2" customWidth="1"/>
    <col min="5137" max="5376" width="11.42578125" style="2"/>
    <col min="5377" max="5377" width="2" style="2" customWidth="1"/>
    <col min="5378" max="5378" width="1.7109375" style="2" customWidth="1"/>
    <col min="5379" max="5379" width="32.7109375" style="2" customWidth="1"/>
    <col min="5380" max="5380" width="14.7109375" style="2" customWidth="1"/>
    <col min="5381" max="5386" width="14.5703125" style="2" customWidth="1"/>
    <col min="5387" max="5391" width="14.28515625" style="2" customWidth="1"/>
    <col min="5392" max="5392" width="8.140625" style="2" customWidth="1"/>
    <col min="5393" max="5632" width="11.42578125" style="2"/>
    <col min="5633" max="5633" width="2" style="2" customWidth="1"/>
    <col min="5634" max="5634" width="1.7109375" style="2" customWidth="1"/>
    <col min="5635" max="5635" width="32.7109375" style="2" customWidth="1"/>
    <col min="5636" max="5636" width="14.7109375" style="2" customWidth="1"/>
    <col min="5637" max="5642" width="14.5703125" style="2" customWidth="1"/>
    <col min="5643" max="5647" width="14.28515625" style="2" customWidth="1"/>
    <col min="5648" max="5648" width="8.140625" style="2" customWidth="1"/>
    <col min="5649" max="5888" width="11.42578125" style="2"/>
    <col min="5889" max="5889" width="2" style="2" customWidth="1"/>
    <col min="5890" max="5890" width="1.7109375" style="2" customWidth="1"/>
    <col min="5891" max="5891" width="32.7109375" style="2" customWidth="1"/>
    <col min="5892" max="5892" width="14.7109375" style="2" customWidth="1"/>
    <col min="5893" max="5898" width="14.5703125" style="2" customWidth="1"/>
    <col min="5899" max="5903" width="14.28515625" style="2" customWidth="1"/>
    <col min="5904" max="5904" width="8.140625" style="2" customWidth="1"/>
    <col min="5905" max="6144" width="11.42578125" style="2"/>
    <col min="6145" max="6145" width="2" style="2" customWidth="1"/>
    <col min="6146" max="6146" width="1.7109375" style="2" customWidth="1"/>
    <col min="6147" max="6147" width="32.7109375" style="2" customWidth="1"/>
    <col min="6148" max="6148" width="14.7109375" style="2" customWidth="1"/>
    <col min="6149" max="6154" width="14.5703125" style="2" customWidth="1"/>
    <col min="6155" max="6159" width="14.28515625" style="2" customWidth="1"/>
    <col min="6160" max="6160" width="8.140625" style="2" customWidth="1"/>
    <col min="6161" max="6400" width="11.42578125" style="2"/>
    <col min="6401" max="6401" width="2" style="2" customWidth="1"/>
    <col min="6402" max="6402" width="1.7109375" style="2" customWidth="1"/>
    <col min="6403" max="6403" width="32.7109375" style="2" customWidth="1"/>
    <col min="6404" max="6404" width="14.7109375" style="2" customWidth="1"/>
    <col min="6405" max="6410" width="14.5703125" style="2" customWidth="1"/>
    <col min="6411" max="6415" width="14.28515625" style="2" customWidth="1"/>
    <col min="6416" max="6416" width="8.140625" style="2" customWidth="1"/>
    <col min="6417" max="6656" width="11.42578125" style="2"/>
    <col min="6657" max="6657" width="2" style="2" customWidth="1"/>
    <col min="6658" max="6658" width="1.7109375" style="2" customWidth="1"/>
    <col min="6659" max="6659" width="32.7109375" style="2" customWidth="1"/>
    <col min="6660" max="6660" width="14.7109375" style="2" customWidth="1"/>
    <col min="6661" max="6666" width="14.5703125" style="2" customWidth="1"/>
    <col min="6667" max="6671" width="14.28515625" style="2" customWidth="1"/>
    <col min="6672" max="6672" width="8.140625" style="2" customWidth="1"/>
    <col min="6673" max="6912" width="11.42578125" style="2"/>
    <col min="6913" max="6913" width="2" style="2" customWidth="1"/>
    <col min="6914" max="6914" width="1.7109375" style="2" customWidth="1"/>
    <col min="6915" max="6915" width="32.7109375" style="2" customWidth="1"/>
    <col min="6916" max="6916" width="14.7109375" style="2" customWidth="1"/>
    <col min="6917" max="6922" width="14.5703125" style="2" customWidth="1"/>
    <col min="6923" max="6927" width="14.28515625" style="2" customWidth="1"/>
    <col min="6928" max="6928" width="8.140625" style="2" customWidth="1"/>
    <col min="6929" max="7168" width="11.42578125" style="2"/>
    <col min="7169" max="7169" width="2" style="2" customWidth="1"/>
    <col min="7170" max="7170" width="1.7109375" style="2" customWidth="1"/>
    <col min="7171" max="7171" width="32.7109375" style="2" customWidth="1"/>
    <col min="7172" max="7172" width="14.7109375" style="2" customWidth="1"/>
    <col min="7173" max="7178" width="14.5703125" style="2" customWidth="1"/>
    <col min="7179" max="7183" width="14.28515625" style="2" customWidth="1"/>
    <col min="7184" max="7184" width="8.140625" style="2" customWidth="1"/>
    <col min="7185" max="7424" width="11.42578125" style="2"/>
    <col min="7425" max="7425" width="2" style="2" customWidth="1"/>
    <col min="7426" max="7426" width="1.7109375" style="2" customWidth="1"/>
    <col min="7427" max="7427" width="32.7109375" style="2" customWidth="1"/>
    <col min="7428" max="7428" width="14.7109375" style="2" customWidth="1"/>
    <col min="7429" max="7434" width="14.5703125" style="2" customWidth="1"/>
    <col min="7435" max="7439" width="14.28515625" style="2" customWidth="1"/>
    <col min="7440" max="7440" width="8.140625" style="2" customWidth="1"/>
    <col min="7441" max="7680" width="11.42578125" style="2"/>
    <col min="7681" max="7681" width="2" style="2" customWidth="1"/>
    <col min="7682" max="7682" width="1.7109375" style="2" customWidth="1"/>
    <col min="7683" max="7683" width="32.7109375" style="2" customWidth="1"/>
    <col min="7684" max="7684" width="14.7109375" style="2" customWidth="1"/>
    <col min="7685" max="7690" width="14.5703125" style="2" customWidth="1"/>
    <col min="7691" max="7695" width="14.28515625" style="2" customWidth="1"/>
    <col min="7696" max="7696" width="8.140625" style="2" customWidth="1"/>
    <col min="7697" max="7936" width="11.42578125" style="2"/>
    <col min="7937" max="7937" width="2" style="2" customWidth="1"/>
    <col min="7938" max="7938" width="1.7109375" style="2" customWidth="1"/>
    <col min="7939" max="7939" width="32.7109375" style="2" customWidth="1"/>
    <col min="7940" max="7940" width="14.7109375" style="2" customWidth="1"/>
    <col min="7941" max="7946" width="14.5703125" style="2" customWidth="1"/>
    <col min="7947" max="7951" width="14.28515625" style="2" customWidth="1"/>
    <col min="7952" max="7952" width="8.140625" style="2" customWidth="1"/>
    <col min="7953" max="8192" width="11.42578125" style="2"/>
    <col min="8193" max="8193" width="2" style="2" customWidth="1"/>
    <col min="8194" max="8194" width="1.7109375" style="2" customWidth="1"/>
    <col min="8195" max="8195" width="32.7109375" style="2" customWidth="1"/>
    <col min="8196" max="8196" width="14.7109375" style="2" customWidth="1"/>
    <col min="8197" max="8202" width="14.5703125" style="2" customWidth="1"/>
    <col min="8203" max="8207" width="14.28515625" style="2" customWidth="1"/>
    <col min="8208" max="8208" width="8.140625" style="2" customWidth="1"/>
    <col min="8209" max="8448" width="11.42578125" style="2"/>
    <col min="8449" max="8449" width="2" style="2" customWidth="1"/>
    <col min="8450" max="8450" width="1.7109375" style="2" customWidth="1"/>
    <col min="8451" max="8451" width="32.7109375" style="2" customWidth="1"/>
    <col min="8452" max="8452" width="14.7109375" style="2" customWidth="1"/>
    <col min="8453" max="8458" width="14.5703125" style="2" customWidth="1"/>
    <col min="8459" max="8463" width="14.28515625" style="2" customWidth="1"/>
    <col min="8464" max="8464" width="8.140625" style="2" customWidth="1"/>
    <col min="8465" max="8704" width="11.42578125" style="2"/>
    <col min="8705" max="8705" width="2" style="2" customWidth="1"/>
    <col min="8706" max="8706" width="1.7109375" style="2" customWidth="1"/>
    <col min="8707" max="8707" width="32.7109375" style="2" customWidth="1"/>
    <col min="8708" max="8708" width="14.7109375" style="2" customWidth="1"/>
    <col min="8709" max="8714" width="14.5703125" style="2" customWidth="1"/>
    <col min="8715" max="8719" width="14.28515625" style="2" customWidth="1"/>
    <col min="8720" max="8720" width="8.140625" style="2" customWidth="1"/>
    <col min="8721" max="8960" width="11.42578125" style="2"/>
    <col min="8961" max="8961" width="2" style="2" customWidth="1"/>
    <col min="8962" max="8962" width="1.7109375" style="2" customWidth="1"/>
    <col min="8963" max="8963" width="32.7109375" style="2" customWidth="1"/>
    <col min="8964" max="8964" width="14.7109375" style="2" customWidth="1"/>
    <col min="8965" max="8970" width="14.5703125" style="2" customWidth="1"/>
    <col min="8971" max="8975" width="14.28515625" style="2" customWidth="1"/>
    <col min="8976" max="8976" width="8.140625" style="2" customWidth="1"/>
    <col min="8977" max="9216" width="11.42578125" style="2"/>
    <col min="9217" max="9217" width="2" style="2" customWidth="1"/>
    <col min="9218" max="9218" width="1.7109375" style="2" customWidth="1"/>
    <col min="9219" max="9219" width="32.7109375" style="2" customWidth="1"/>
    <col min="9220" max="9220" width="14.7109375" style="2" customWidth="1"/>
    <col min="9221" max="9226" width="14.5703125" style="2" customWidth="1"/>
    <col min="9227" max="9231" width="14.28515625" style="2" customWidth="1"/>
    <col min="9232" max="9232" width="8.140625" style="2" customWidth="1"/>
    <col min="9233" max="9472" width="11.42578125" style="2"/>
    <col min="9473" max="9473" width="2" style="2" customWidth="1"/>
    <col min="9474" max="9474" width="1.7109375" style="2" customWidth="1"/>
    <col min="9475" max="9475" width="32.7109375" style="2" customWidth="1"/>
    <col min="9476" max="9476" width="14.7109375" style="2" customWidth="1"/>
    <col min="9477" max="9482" width="14.5703125" style="2" customWidth="1"/>
    <col min="9483" max="9487" width="14.28515625" style="2" customWidth="1"/>
    <col min="9488" max="9488" width="8.140625" style="2" customWidth="1"/>
    <col min="9489" max="9728" width="11.42578125" style="2"/>
    <col min="9729" max="9729" width="2" style="2" customWidth="1"/>
    <col min="9730" max="9730" width="1.7109375" style="2" customWidth="1"/>
    <col min="9731" max="9731" width="32.7109375" style="2" customWidth="1"/>
    <col min="9732" max="9732" width="14.7109375" style="2" customWidth="1"/>
    <col min="9733" max="9738" width="14.5703125" style="2" customWidth="1"/>
    <col min="9739" max="9743" width="14.28515625" style="2" customWidth="1"/>
    <col min="9744" max="9744" width="8.140625" style="2" customWidth="1"/>
    <col min="9745" max="9984" width="11.42578125" style="2"/>
    <col min="9985" max="9985" width="2" style="2" customWidth="1"/>
    <col min="9986" max="9986" width="1.7109375" style="2" customWidth="1"/>
    <col min="9987" max="9987" width="32.7109375" style="2" customWidth="1"/>
    <col min="9988" max="9988" width="14.7109375" style="2" customWidth="1"/>
    <col min="9989" max="9994" width="14.5703125" style="2" customWidth="1"/>
    <col min="9995" max="9999" width="14.28515625" style="2" customWidth="1"/>
    <col min="10000" max="10000" width="8.140625" style="2" customWidth="1"/>
    <col min="10001" max="10240" width="11.42578125" style="2"/>
    <col min="10241" max="10241" width="2" style="2" customWidth="1"/>
    <col min="10242" max="10242" width="1.7109375" style="2" customWidth="1"/>
    <col min="10243" max="10243" width="32.7109375" style="2" customWidth="1"/>
    <col min="10244" max="10244" width="14.7109375" style="2" customWidth="1"/>
    <col min="10245" max="10250" width="14.5703125" style="2" customWidth="1"/>
    <col min="10251" max="10255" width="14.28515625" style="2" customWidth="1"/>
    <col min="10256" max="10256" width="8.140625" style="2" customWidth="1"/>
    <col min="10257" max="10496" width="11.42578125" style="2"/>
    <col min="10497" max="10497" width="2" style="2" customWidth="1"/>
    <col min="10498" max="10498" width="1.7109375" style="2" customWidth="1"/>
    <col min="10499" max="10499" width="32.7109375" style="2" customWidth="1"/>
    <col min="10500" max="10500" width="14.7109375" style="2" customWidth="1"/>
    <col min="10501" max="10506" width="14.5703125" style="2" customWidth="1"/>
    <col min="10507" max="10511" width="14.28515625" style="2" customWidth="1"/>
    <col min="10512" max="10512" width="8.140625" style="2" customWidth="1"/>
    <col min="10513" max="10752" width="11.42578125" style="2"/>
    <col min="10753" max="10753" width="2" style="2" customWidth="1"/>
    <col min="10754" max="10754" width="1.7109375" style="2" customWidth="1"/>
    <col min="10755" max="10755" width="32.7109375" style="2" customWidth="1"/>
    <col min="10756" max="10756" width="14.7109375" style="2" customWidth="1"/>
    <col min="10757" max="10762" width="14.5703125" style="2" customWidth="1"/>
    <col min="10763" max="10767" width="14.28515625" style="2" customWidth="1"/>
    <col min="10768" max="10768" width="8.140625" style="2" customWidth="1"/>
    <col min="10769" max="11008" width="11.42578125" style="2"/>
    <col min="11009" max="11009" width="2" style="2" customWidth="1"/>
    <col min="11010" max="11010" width="1.7109375" style="2" customWidth="1"/>
    <col min="11011" max="11011" width="32.7109375" style="2" customWidth="1"/>
    <col min="11012" max="11012" width="14.7109375" style="2" customWidth="1"/>
    <col min="11013" max="11018" width="14.5703125" style="2" customWidth="1"/>
    <col min="11019" max="11023" width="14.28515625" style="2" customWidth="1"/>
    <col min="11024" max="11024" width="8.140625" style="2" customWidth="1"/>
    <col min="11025" max="11264" width="11.42578125" style="2"/>
    <col min="11265" max="11265" width="2" style="2" customWidth="1"/>
    <col min="11266" max="11266" width="1.7109375" style="2" customWidth="1"/>
    <col min="11267" max="11267" width="32.7109375" style="2" customWidth="1"/>
    <col min="11268" max="11268" width="14.7109375" style="2" customWidth="1"/>
    <col min="11269" max="11274" width="14.5703125" style="2" customWidth="1"/>
    <col min="11275" max="11279" width="14.28515625" style="2" customWidth="1"/>
    <col min="11280" max="11280" width="8.140625" style="2" customWidth="1"/>
    <col min="11281" max="11520" width="11.42578125" style="2"/>
    <col min="11521" max="11521" width="2" style="2" customWidth="1"/>
    <col min="11522" max="11522" width="1.7109375" style="2" customWidth="1"/>
    <col min="11523" max="11523" width="32.7109375" style="2" customWidth="1"/>
    <col min="11524" max="11524" width="14.7109375" style="2" customWidth="1"/>
    <col min="11525" max="11530" width="14.5703125" style="2" customWidth="1"/>
    <col min="11531" max="11535" width="14.28515625" style="2" customWidth="1"/>
    <col min="11536" max="11536" width="8.140625" style="2" customWidth="1"/>
    <col min="11537" max="11776" width="11.42578125" style="2"/>
    <col min="11777" max="11777" width="2" style="2" customWidth="1"/>
    <col min="11778" max="11778" width="1.7109375" style="2" customWidth="1"/>
    <col min="11779" max="11779" width="32.7109375" style="2" customWidth="1"/>
    <col min="11780" max="11780" width="14.7109375" style="2" customWidth="1"/>
    <col min="11781" max="11786" width="14.5703125" style="2" customWidth="1"/>
    <col min="11787" max="11791" width="14.28515625" style="2" customWidth="1"/>
    <col min="11792" max="11792" width="8.140625" style="2" customWidth="1"/>
    <col min="11793" max="12032" width="11.42578125" style="2"/>
    <col min="12033" max="12033" width="2" style="2" customWidth="1"/>
    <col min="12034" max="12034" width="1.7109375" style="2" customWidth="1"/>
    <col min="12035" max="12035" width="32.7109375" style="2" customWidth="1"/>
    <col min="12036" max="12036" width="14.7109375" style="2" customWidth="1"/>
    <col min="12037" max="12042" width="14.5703125" style="2" customWidth="1"/>
    <col min="12043" max="12047" width="14.28515625" style="2" customWidth="1"/>
    <col min="12048" max="12048" width="8.140625" style="2" customWidth="1"/>
    <col min="12049" max="12288" width="11.42578125" style="2"/>
    <col min="12289" max="12289" width="2" style="2" customWidth="1"/>
    <col min="12290" max="12290" width="1.7109375" style="2" customWidth="1"/>
    <col min="12291" max="12291" width="32.7109375" style="2" customWidth="1"/>
    <col min="12292" max="12292" width="14.7109375" style="2" customWidth="1"/>
    <col min="12293" max="12298" width="14.5703125" style="2" customWidth="1"/>
    <col min="12299" max="12303" width="14.28515625" style="2" customWidth="1"/>
    <col min="12304" max="12304" width="8.140625" style="2" customWidth="1"/>
    <col min="12305" max="12544" width="11.42578125" style="2"/>
    <col min="12545" max="12545" width="2" style="2" customWidth="1"/>
    <col min="12546" max="12546" width="1.7109375" style="2" customWidth="1"/>
    <col min="12547" max="12547" width="32.7109375" style="2" customWidth="1"/>
    <col min="12548" max="12548" width="14.7109375" style="2" customWidth="1"/>
    <col min="12549" max="12554" width="14.5703125" style="2" customWidth="1"/>
    <col min="12555" max="12559" width="14.28515625" style="2" customWidth="1"/>
    <col min="12560" max="12560" width="8.140625" style="2" customWidth="1"/>
    <col min="12561" max="12800" width="11.42578125" style="2"/>
    <col min="12801" max="12801" width="2" style="2" customWidth="1"/>
    <col min="12802" max="12802" width="1.7109375" style="2" customWidth="1"/>
    <col min="12803" max="12803" width="32.7109375" style="2" customWidth="1"/>
    <col min="12804" max="12804" width="14.7109375" style="2" customWidth="1"/>
    <col min="12805" max="12810" width="14.5703125" style="2" customWidth="1"/>
    <col min="12811" max="12815" width="14.28515625" style="2" customWidth="1"/>
    <col min="12816" max="12816" width="8.140625" style="2" customWidth="1"/>
    <col min="12817" max="13056" width="11.42578125" style="2"/>
    <col min="13057" max="13057" width="2" style="2" customWidth="1"/>
    <col min="13058" max="13058" width="1.7109375" style="2" customWidth="1"/>
    <col min="13059" max="13059" width="32.7109375" style="2" customWidth="1"/>
    <col min="13060" max="13060" width="14.7109375" style="2" customWidth="1"/>
    <col min="13061" max="13066" width="14.5703125" style="2" customWidth="1"/>
    <col min="13067" max="13071" width="14.28515625" style="2" customWidth="1"/>
    <col min="13072" max="13072" width="8.140625" style="2" customWidth="1"/>
    <col min="13073" max="13312" width="11.42578125" style="2"/>
    <col min="13313" max="13313" width="2" style="2" customWidth="1"/>
    <col min="13314" max="13314" width="1.7109375" style="2" customWidth="1"/>
    <col min="13315" max="13315" width="32.7109375" style="2" customWidth="1"/>
    <col min="13316" max="13316" width="14.7109375" style="2" customWidth="1"/>
    <col min="13317" max="13322" width="14.5703125" style="2" customWidth="1"/>
    <col min="13323" max="13327" width="14.28515625" style="2" customWidth="1"/>
    <col min="13328" max="13328" width="8.140625" style="2" customWidth="1"/>
    <col min="13329" max="13568" width="11.42578125" style="2"/>
    <col min="13569" max="13569" width="2" style="2" customWidth="1"/>
    <col min="13570" max="13570" width="1.7109375" style="2" customWidth="1"/>
    <col min="13571" max="13571" width="32.7109375" style="2" customWidth="1"/>
    <col min="13572" max="13572" width="14.7109375" style="2" customWidth="1"/>
    <col min="13573" max="13578" width="14.5703125" style="2" customWidth="1"/>
    <col min="13579" max="13583" width="14.28515625" style="2" customWidth="1"/>
    <col min="13584" max="13584" width="8.140625" style="2" customWidth="1"/>
    <col min="13585" max="13824" width="11.42578125" style="2"/>
    <col min="13825" max="13825" width="2" style="2" customWidth="1"/>
    <col min="13826" max="13826" width="1.7109375" style="2" customWidth="1"/>
    <col min="13827" max="13827" width="32.7109375" style="2" customWidth="1"/>
    <col min="13828" max="13828" width="14.7109375" style="2" customWidth="1"/>
    <col min="13829" max="13834" width="14.5703125" style="2" customWidth="1"/>
    <col min="13835" max="13839" width="14.28515625" style="2" customWidth="1"/>
    <col min="13840" max="13840" width="8.140625" style="2" customWidth="1"/>
    <col min="13841" max="14080" width="11.42578125" style="2"/>
    <col min="14081" max="14081" width="2" style="2" customWidth="1"/>
    <col min="14082" max="14082" width="1.7109375" style="2" customWidth="1"/>
    <col min="14083" max="14083" width="32.7109375" style="2" customWidth="1"/>
    <col min="14084" max="14084" width="14.7109375" style="2" customWidth="1"/>
    <col min="14085" max="14090" width="14.5703125" style="2" customWidth="1"/>
    <col min="14091" max="14095" width="14.28515625" style="2" customWidth="1"/>
    <col min="14096" max="14096" width="8.140625" style="2" customWidth="1"/>
    <col min="14097" max="14336" width="11.42578125" style="2"/>
    <col min="14337" max="14337" width="2" style="2" customWidth="1"/>
    <col min="14338" max="14338" width="1.7109375" style="2" customWidth="1"/>
    <col min="14339" max="14339" width="32.7109375" style="2" customWidth="1"/>
    <col min="14340" max="14340" width="14.7109375" style="2" customWidth="1"/>
    <col min="14341" max="14346" width="14.5703125" style="2" customWidth="1"/>
    <col min="14347" max="14351" width="14.28515625" style="2" customWidth="1"/>
    <col min="14352" max="14352" width="8.140625" style="2" customWidth="1"/>
    <col min="14353" max="14592" width="11.42578125" style="2"/>
    <col min="14593" max="14593" width="2" style="2" customWidth="1"/>
    <col min="14594" max="14594" width="1.7109375" style="2" customWidth="1"/>
    <col min="14595" max="14595" width="32.7109375" style="2" customWidth="1"/>
    <col min="14596" max="14596" width="14.7109375" style="2" customWidth="1"/>
    <col min="14597" max="14602" width="14.5703125" style="2" customWidth="1"/>
    <col min="14603" max="14607" width="14.28515625" style="2" customWidth="1"/>
    <col min="14608" max="14608" width="8.140625" style="2" customWidth="1"/>
    <col min="14609" max="14848" width="11.42578125" style="2"/>
    <col min="14849" max="14849" width="2" style="2" customWidth="1"/>
    <col min="14850" max="14850" width="1.7109375" style="2" customWidth="1"/>
    <col min="14851" max="14851" width="32.7109375" style="2" customWidth="1"/>
    <col min="14852" max="14852" width="14.7109375" style="2" customWidth="1"/>
    <col min="14853" max="14858" width="14.5703125" style="2" customWidth="1"/>
    <col min="14859" max="14863" width="14.28515625" style="2" customWidth="1"/>
    <col min="14864" max="14864" width="8.140625" style="2" customWidth="1"/>
    <col min="14865" max="15104" width="11.42578125" style="2"/>
    <col min="15105" max="15105" width="2" style="2" customWidth="1"/>
    <col min="15106" max="15106" width="1.7109375" style="2" customWidth="1"/>
    <col min="15107" max="15107" width="32.7109375" style="2" customWidth="1"/>
    <col min="15108" max="15108" width="14.7109375" style="2" customWidth="1"/>
    <col min="15109" max="15114" width="14.5703125" style="2" customWidth="1"/>
    <col min="15115" max="15119" width="14.28515625" style="2" customWidth="1"/>
    <col min="15120" max="15120" width="8.140625" style="2" customWidth="1"/>
    <col min="15121" max="15360" width="11.42578125" style="2"/>
    <col min="15361" max="15361" width="2" style="2" customWidth="1"/>
    <col min="15362" max="15362" width="1.7109375" style="2" customWidth="1"/>
    <col min="15363" max="15363" width="32.7109375" style="2" customWidth="1"/>
    <col min="15364" max="15364" width="14.7109375" style="2" customWidth="1"/>
    <col min="15365" max="15370" width="14.5703125" style="2" customWidth="1"/>
    <col min="15371" max="15375" width="14.28515625" style="2" customWidth="1"/>
    <col min="15376" max="15376" width="8.140625" style="2" customWidth="1"/>
    <col min="15377" max="15616" width="11.42578125" style="2"/>
    <col min="15617" max="15617" width="2" style="2" customWidth="1"/>
    <col min="15618" max="15618" width="1.7109375" style="2" customWidth="1"/>
    <col min="15619" max="15619" width="32.7109375" style="2" customWidth="1"/>
    <col min="15620" max="15620" width="14.7109375" style="2" customWidth="1"/>
    <col min="15621" max="15626" width="14.5703125" style="2" customWidth="1"/>
    <col min="15627" max="15631" width="14.28515625" style="2" customWidth="1"/>
    <col min="15632" max="15632" width="8.140625" style="2" customWidth="1"/>
    <col min="15633" max="15872" width="11.42578125" style="2"/>
    <col min="15873" max="15873" width="2" style="2" customWidth="1"/>
    <col min="15874" max="15874" width="1.7109375" style="2" customWidth="1"/>
    <col min="15875" max="15875" width="32.7109375" style="2" customWidth="1"/>
    <col min="15876" max="15876" width="14.7109375" style="2" customWidth="1"/>
    <col min="15877" max="15882" width="14.5703125" style="2" customWidth="1"/>
    <col min="15883" max="15887" width="14.28515625" style="2" customWidth="1"/>
    <col min="15888" max="15888" width="8.140625" style="2" customWidth="1"/>
    <col min="15889" max="16128" width="11.42578125" style="2"/>
    <col min="16129" max="16129" width="2" style="2" customWidth="1"/>
    <col min="16130" max="16130" width="1.7109375" style="2" customWidth="1"/>
    <col min="16131" max="16131" width="32.7109375" style="2" customWidth="1"/>
    <col min="16132" max="16132" width="14.7109375" style="2" customWidth="1"/>
    <col min="16133" max="16138" width="14.5703125" style="2" customWidth="1"/>
    <col min="16139" max="16143" width="14.28515625" style="2" customWidth="1"/>
    <col min="16144" max="16144" width="8.140625" style="2" customWidth="1"/>
    <col min="16145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20.100000000000001" customHeight="1">
      <c r="A3" s="358" t="s">
        <v>547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20.100000000000001" customHeight="1">
      <c r="A4" s="359" t="s">
        <v>38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24" customHeight="1">
      <c r="A6" s="338" t="s">
        <v>106</v>
      </c>
      <c r="B6" s="338"/>
      <c r="C6" s="339"/>
      <c r="D6" s="344" t="s">
        <v>107</v>
      </c>
      <c r="E6" s="362" t="s">
        <v>176</v>
      </c>
      <c r="F6" s="363"/>
      <c r="G6" s="363"/>
      <c r="H6" s="363"/>
      <c r="I6" s="364"/>
      <c r="J6" s="315" t="s">
        <v>177</v>
      </c>
    </row>
    <row r="7" spans="1:10" ht="18" customHeight="1">
      <c r="A7" s="340"/>
      <c r="B7" s="340"/>
      <c r="C7" s="341"/>
      <c r="D7" s="360"/>
      <c r="E7" s="52" t="s">
        <v>178</v>
      </c>
      <c r="F7" s="52" t="s">
        <v>179</v>
      </c>
      <c r="G7" s="52" t="s">
        <v>180</v>
      </c>
      <c r="H7" s="52" t="s">
        <v>181</v>
      </c>
      <c r="I7" s="52" t="s">
        <v>182</v>
      </c>
      <c r="J7" s="350"/>
    </row>
    <row r="8" spans="1:10" ht="12" customHeight="1">
      <c r="A8" s="340"/>
      <c r="B8" s="340"/>
      <c r="C8" s="341"/>
      <c r="D8" s="360"/>
      <c r="E8" s="52" t="s">
        <v>183</v>
      </c>
      <c r="F8" s="52" t="s">
        <v>183</v>
      </c>
      <c r="G8" s="52" t="s">
        <v>183</v>
      </c>
      <c r="H8" s="52" t="s">
        <v>183</v>
      </c>
      <c r="I8" s="52" t="s">
        <v>183</v>
      </c>
      <c r="J8" s="350"/>
    </row>
    <row r="9" spans="1:10" ht="6" customHeight="1">
      <c r="A9" s="342"/>
      <c r="B9" s="342"/>
      <c r="C9" s="343"/>
      <c r="D9" s="361"/>
      <c r="E9" s="169"/>
      <c r="F9" s="169"/>
      <c r="G9" s="169"/>
      <c r="H9" s="169"/>
      <c r="I9" s="169"/>
      <c r="J9" s="351"/>
    </row>
    <row r="10" spans="1:10" ht="54.95" customHeight="1">
      <c r="A10" s="50" t="s">
        <v>61</v>
      </c>
      <c r="B10" s="48"/>
      <c r="C10" s="48"/>
      <c r="D10" s="7">
        <v>91826</v>
      </c>
      <c r="E10" s="7">
        <v>7441</v>
      </c>
      <c r="F10" s="7">
        <v>1684</v>
      </c>
      <c r="G10" s="7">
        <v>82041</v>
      </c>
      <c r="H10" s="7">
        <v>278</v>
      </c>
      <c r="I10" s="7">
        <v>190</v>
      </c>
      <c r="J10" s="7">
        <v>192</v>
      </c>
    </row>
    <row r="11" spans="1:10" ht="15" customHeight="1">
      <c r="A11" s="50" t="s">
        <v>184</v>
      </c>
      <c r="B11" s="48"/>
      <c r="C11" s="48"/>
      <c r="D11" s="7">
        <v>185652</v>
      </c>
      <c r="E11" s="7">
        <v>33668</v>
      </c>
      <c r="F11" s="7">
        <v>6965</v>
      </c>
      <c r="G11" s="7">
        <v>143470</v>
      </c>
      <c r="H11" s="7">
        <v>785</v>
      </c>
      <c r="I11" s="7">
        <v>393</v>
      </c>
      <c r="J11" s="7">
        <v>371</v>
      </c>
    </row>
    <row r="12" spans="1:10" ht="24.95" customHeight="1">
      <c r="A12" s="50" t="s">
        <v>14</v>
      </c>
      <c r="B12" s="48"/>
      <c r="C12" s="48"/>
      <c r="D12" s="7"/>
      <c r="E12" s="7"/>
      <c r="F12" s="7"/>
      <c r="G12" s="7"/>
      <c r="H12" s="7"/>
      <c r="I12" s="7"/>
      <c r="J12" s="7"/>
    </row>
    <row r="13" spans="1:10" ht="20.100000000000001" customHeight="1">
      <c r="B13" s="50" t="s">
        <v>153</v>
      </c>
      <c r="C13" s="48"/>
      <c r="D13" s="7">
        <v>72745</v>
      </c>
      <c r="E13" s="7">
        <v>5110</v>
      </c>
      <c r="F13" s="7">
        <v>1193</v>
      </c>
      <c r="G13" s="7">
        <v>66015</v>
      </c>
      <c r="H13" s="7">
        <v>97</v>
      </c>
      <c r="I13" s="7">
        <v>168</v>
      </c>
      <c r="J13" s="7">
        <v>162</v>
      </c>
    </row>
    <row r="14" spans="1:10" ht="20.100000000000001" customHeight="1">
      <c r="B14" s="50" t="s">
        <v>154</v>
      </c>
      <c r="C14" s="48"/>
      <c r="D14" s="7">
        <v>8707</v>
      </c>
      <c r="E14" s="7">
        <v>379</v>
      </c>
      <c r="F14" s="7">
        <v>30</v>
      </c>
      <c r="G14" s="7">
        <v>8194</v>
      </c>
      <c r="H14" s="7">
        <v>80</v>
      </c>
      <c r="I14" s="7">
        <v>8</v>
      </c>
      <c r="J14" s="7">
        <v>16</v>
      </c>
    </row>
    <row r="15" spans="1:10" ht="20.100000000000001" customHeight="1">
      <c r="B15" s="50" t="s">
        <v>185</v>
      </c>
      <c r="C15" s="48"/>
      <c r="D15" s="7">
        <v>10204</v>
      </c>
      <c r="E15" s="7">
        <v>1913</v>
      </c>
      <c r="F15" s="7">
        <v>446</v>
      </c>
      <c r="G15" s="7">
        <v>7721</v>
      </c>
      <c r="H15" s="7">
        <v>101</v>
      </c>
      <c r="I15" s="7">
        <v>9</v>
      </c>
      <c r="J15" s="7">
        <v>14</v>
      </c>
    </row>
    <row r="16" spans="1:10" ht="15" customHeight="1">
      <c r="B16" s="50" t="s">
        <v>184</v>
      </c>
      <c r="C16" s="48"/>
      <c r="D16" s="7">
        <v>88172</v>
      </c>
      <c r="E16" s="7">
        <v>25136</v>
      </c>
      <c r="F16" s="7">
        <v>5056</v>
      </c>
      <c r="G16" s="7">
        <v>57163</v>
      </c>
      <c r="H16" s="7">
        <v>528</v>
      </c>
      <c r="I16" s="7">
        <v>112</v>
      </c>
      <c r="J16" s="7">
        <v>177</v>
      </c>
    </row>
    <row r="17" spans="1:10" ht="20.100000000000001" customHeight="1">
      <c r="B17" s="50" t="s">
        <v>60</v>
      </c>
      <c r="C17" s="48"/>
      <c r="D17" s="7">
        <v>170</v>
      </c>
      <c r="E17" s="7">
        <v>39</v>
      </c>
      <c r="F17" s="7">
        <v>15</v>
      </c>
      <c r="G17" s="7">
        <v>111</v>
      </c>
      <c r="H17" s="7" t="s">
        <v>42</v>
      </c>
      <c r="I17" s="7">
        <v>5</v>
      </c>
      <c r="J17" s="7" t="s">
        <v>42</v>
      </c>
    </row>
    <row r="18" spans="1:10" ht="15" customHeight="1">
      <c r="B18" s="50" t="s">
        <v>184</v>
      </c>
      <c r="C18" s="48"/>
      <c r="D18" s="7">
        <v>7321</v>
      </c>
      <c r="E18" s="7">
        <v>2664</v>
      </c>
      <c r="F18" s="7">
        <v>656</v>
      </c>
      <c r="G18" s="7">
        <v>3904</v>
      </c>
      <c r="H18" s="7" t="s">
        <v>42</v>
      </c>
      <c r="I18" s="7">
        <v>97</v>
      </c>
      <c r="J18" s="7" t="s">
        <v>42</v>
      </c>
    </row>
    <row r="19" spans="1:10" ht="24.95" customHeight="1">
      <c r="A19" s="50" t="s">
        <v>62</v>
      </c>
      <c r="B19" s="48"/>
      <c r="C19" s="48"/>
      <c r="D19" s="7"/>
      <c r="E19" s="7"/>
      <c r="F19" s="7"/>
      <c r="G19" s="7"/>
      <c r="H19" s="7"/>
      <c r="I19" s="7"/>
      <c r="J19" s="7"/>
    </row>
    <row r="20" spans="1:10" ht="20.100000000000001" customHeight="1">
      <c r="B20" s="50" t="s">
        <v>186</v>
      </c>
      <c r="C20" s="48"/>
      <c r="D20" s="7">
        <v>6265</v>
      </c>
      <c r="E20" s="7">
        <v>1354</v>
      </c>
      <c r="F20" s="7">
        <v>345</v>
      </c>
      <c r="G20" s="7">
        <v>4510</v>
      </c>
      <c r="H20" s="7">
        <v>49</v>
      </c>
      <c r="I20" s="7">
        <v>1</v>
      </c>
      <c r="J20" s="7">
        <v>6</v>
      </c>
    </row>
    <row r="21" spans="1:10" ht="15" customHeight="1">
      <c r="B21" s="50" t="s">
        <v>184</v>
      </c>
      <c r="C21" s="48"/>
      <c r="D21" s="7">
        <v>49971</v>
      </c>
      <c r="E21" s="7">
        <v>14030</v>
      </c>
      <c r="F21" s="7">
        <v>2951</v>
      </c>
      <c r="G21" s="7">
        <v>32689</v>
      </c>
      <c r="H21" s="7">
        <v>277</v>
      </c>
      <c r="I21" s="7">
        <v>1</v>
      </c>
      <c r="J21" s="7">
        <v>23</v>
      </c>
    </row>
    <row r="22" spans="1:10" ht="18" customHeight="1">
      <c r="A22" s="50"/>
      <c r="B22" s="48"/>
      <c r="C22" s="48"/>
      <c r="D22" s="7"/>
      <c r="E22" s="7"/>
      <c r="F22" s="7"/>
      <c r="G22" s="7"/>
      <c r="H22" s="7"/>
      <c r="I22" s="7"/>
      <c r="J22" s="7"/>
    </row>
    <row r="23" spans="1:10" ht="24.95" customHeight="1">
      <c r="A23" s="50" t="s">
        <v>77</v>
      </c>
      <c r="B23" s="48"/>
      <c r="C23" s="48"/>
      <c r="D23" s="7">
        <v>22992</v>
      </c>
      <c r="E23" s="7">
        <v>1235</v>
      </c>
      <c r="F23" s="7">
        <v>242</v>
      </c>
      <c r="G23" s="7">
        <v>7981</v>
      </c>
      <c r="H23" s="7">
        <v>49</v>
      </c>
      <c r="I23" s="7">
        <v>741</v>
      </c>
      <c r="J23" s="7">
        <v>12744</v>
      </c>
    </row>
    <row r="24" spans="1:10" ht="15.95" customHeight="1">
      <c r="A24" s="50" t="s">
        <v>187</v>
      </c>
      <c r="B24" s="48"/>
      <c r="C24" s="48"/>
      <c r="D24" s="7">
        <v>159989.70000000001</v>
      </c>
      <c r="E24" s="7">
        <v>23952.2</v>
      </c>
      <c r="F24" s="7">
        <v>5195.8</v>
      </c>
      <c r="G24" s="7">
        <v>76680.3</v>
      </c>
      <c r="H24" s="7">
        <v>298.10000000000002</v>
      </c>
      <c r="I24" s="7">
        <v>5226.3</v>
      </c>
      <c r="J24" s="7">
        <v>48637</v>
      </c>
    </row>
    <row r="25" spans="1:10" ht="24.95" customHeight="1">
      <c r="A25" s="50" t="s">
        <v>14</v>
      </c>
      <c r="B25" s="48"/>
      <c r="C25" s="48"/>
      <c r="D25" s="7"/>
      <c r="E25" s="7"/>
      <c r="F25" s="7"/>
      <c r="G25" s="7"/>
      <c r="H25" s="7"/>
      <c r="I25" s="7"/>
      <c r="J25" s="7"/>
    </row>
    <row r="26" spans="1:10" ht="20.100000000000001" customHeight="1">
      <c r="B26" s="50" t="s">
        <v>69</v>
      </c>
      <c r="C26" s="48"/>
      <c r="D26" s="7">
        <v>297</v>
      </c>
      <c r="E26" s="7">
        <v>73</v>
      </c>
      <c r="F26" s="7">
        <v>22</v>
      </c>
      <c r="G26" s="7">
        <v>198</v>
      </c>
      <c r="H26" s="7" t="s">
        <v>42</v>
      </c>
      <c r="I26" s="7">
        <v>3</v>
      </c>
      <c r="J26" s="7">
        <v>1</v>
      </c>
    </row>
    <row r="27" spans="1:10" ht="15.95" customHeight="1">
      <c r="B27" s="50" t="s">
        <v>187</v>
      </c>
      <c r="C27" s="48"/>
      <c r="D27" s="7">
        <v>4745.6000000000004</v>
      </c>
      <c r="E27" s="7">
        <v>1596</v>
      </c>
      <c r="F27" s="7">
        <v>777.2</v>
      </c>
      <c r="G27" s="7">
        <v>2356.5</v>
      </c>
      <c r="H27" s="7" t="s">
        <v>42</v>
      </c>
      <c r="I27" s="7">
        <v>10.6</v>
      </c>
      <c r="J27" s="7">
        <v>5.3</v>
      </c>
    </row>
    <row r="28" spans="1:10" ht="20.100000000000001" customHeight="1">
      <c r="B28" s="50" t="s">
        <v>70</v>
      </c>
      <c r="C28" s="48"/>
      <c r="D28" s="7">
        <v>1430</v>
      </c>
      <c r="E28" s="7">
        <v>204</v>
      </c>
      <c r="F28" s="7">
        <v>22</v>
      </c>
      <c r="G28" s="7">
        <v>1138</v>
      </c>
      <c r="H28" s="7">
        <v>9</v>
      </c>
      <c r="I28" s="7">
        <v>46</v>
      </c>
      <c r="J28" s="7">
        <v>11</v>
      </c>
    </row>
    <row r="29" spans="1:10" ht="15.95" customHeight="1">
      <c r="B29" s="50" t="s">
        <v>187</v>
      </c>
      <c r="C29" s="48"/>
      <c r="D29" s="7">
        <v>10096</v>
      </c>
      <c r="E29" s="7">
        <v>3735.3</v>
      </c>
      <c r="F29" s="7">
        <v>272.39999999999998</v>
      </c>
      <c r="G29" s="7">
        <v>5959.9</v>
      </c>
      <c r="H29" s="7">
        <v>24.6</v>
      </c>
      <c r="I29" s="7">
        <v>72.400000000000006</v>
      </c>
      <c r="J29" s="7">
        <v>31.4</v>
      </c>
    </row>
    <row r="30" spans="1:10" ht="20.100000000000001" customHeight="1">
      <c r="B30" s="50" t="s">
        <v>188</v>
      </c>
      <c r="C30" s="48"/>
      <c r="D30" s="7">
        <v>6506</v>
      </c>
      <c r="E30" s="7">
        <v>28</v>
      </c>
      <c r="F30" s="7">
        <v>12</v>
      </c>
      <c r="G30" s="7">
        <v>331</v>
      </c>
      <c r="H30" s="7">
        <v>3</v>
      </c>
      <c r="I30" s="7">
        <v>132</v>
      </c>
      <c r="J30" s="7">
        <v>6000</v>
      </c>
    </row>
    <row r="31" spans="1:10" ht="15.95" customHeight="1">
      <c r="B31" s="50" t="s">
        <v>187</v>
      </c>
      <c r="C31" s="48"/>
      <c r="D31" s="7">
        <v>30922.2</v>
      </c>
      <c r="E31" s="7">
        <v>1587.6</v>
      </c>
      <c r="F31" s="7">
        <v>191.3</v>
      </c>
      <c r="G31" s="7">
        <v>2886.6</v>
      </c>
      <c r="H31" s="7">
        <v>20.5</v>
      </c>
      <c r="I31" s="7">
        <v>950.4</v>
      </c>
      <c r="J31" s="7">
        <v>25285.8</v>
      </c>
    </row>
    <row r="32" spans="1:10" ht="20.100000000000001" customHeight="1">
      <c r="B32" s="50" t="s">
        <v>189</v>
      </c>
      <c r="C32" s="48"/>
      <c r="D32" s="7">
        <v>12591</v>
      </c>
      <c r="E32" s="7">
        <v>526</v>
      </c>
      <c r="F32" s="7">
        <v>127</v>
      </c>
      <c r="G32" s="7">
        <v>4904</v>
      </c>
      <c r="H32" s="7">
        <v>32</v>
      </c>
      <c r="I32" s="7">
        <v>477</v>
      </c>
      <c r="J32" s="7">
        <v>6525</v>
      </c>
    </row>
    <row r="33" spans="1:10" ht="15.95" customHeight="1">
      <c r="B33" s="50" t="s">
        <v>187</v>
      </c>
      <c r="C33" s="48"/>
      <c r="D33" s="7">
        <v>103547.6</v>
      </c>
      <c r="E33" s="7">
        <v>13179.7</v>
      </c>
      <c r="F33" s="7">
        <v>3466</v>
      </c>
      <c r="G33" s="7">
        <v>59918.6</v>
      </c>
      <c r="H33" s="7">
        <v>241.1</v>
      </c>
      <c r="I33" s="7">
        <v>4054.5</v>
      </c>
      <c r="J33" s="7">
        <v>22687.7</v>
      </c>
    </row>
    <row r="34" spans="1:10" ht="24.95" customHeight="1">
      <c r="B34" s="50" t="s">
        <v>62</v>
      </c>
      <c r="C34" s="48"/>
      <c r="D34" s="7"/>
      <c r="E34" s="7"/>
      <c r="F34" s="7"/>
      <c r="G34" s="7"/>
      <c r="H34" s="7"/>
      <c r="I34" s="7"/>
      <c r="J34" s="7"/>
    </row>
    <row r="35" spans="1:10" ht="20.100000000000001" customHeight="1">
      <c r="C35" s="50" t="s">
        <v>73</v>
      </c>
      <c r="D35" s="7">
        <v>2983</v>
      </c>
      <c r="E35" s="7">
        <v>185</v>
      </c>
      <c r="F35" s="7">
        <v>74</v>
      </c>
      <c r="G35" s="7">
        <v>1842</v>
      </c>
      <c r="H35" s="7">
        <v>10</v>
      </c>
      <c r="I35" s="7">
        <v>208</v>
      </c>
      <c r="J35" s="7">
        <v>664</v>
      </c>
    </row>
    <row r="36" spans="1:10" ht="15.95" customHeight="1">
      <c r="C36" s="50" t="s">
        <v>187</v>
      </c>
      <c r="D36" s="7">
        <v>34590.800000000003</v>
      </c>
      <c r="E36" s="7">
        <v>6040.1</v>
      </c>
      <c r="F36" s="7">
        <v>2592.5</v>
      </c>
      <c r="G36" s="7">
        <v>21574.799999999999</v>
      </c>
      <c r="H36" s="7">
        <v>57.8</v>
      </c>
      <c r="I36" s="7">
        <v>1106.0999999999999</v>
      </c>
      <c r="J36" s="7">
        <v>3219.5</v>
      </c>
    </row>
    <row r="37" spans="1:10" ht="20.100000000000001" customHeight="1">
      <c r="C37" s="50" t="s">
        <v>74</v>
      </c>
      <c r="D37" s="7">
        <v>6253</v>
      </c>
      <c r="E37" s="7">
        <v>207</v>
      </c>
      <c r="F37" s="7">
        <v>29</v>
      </c>
      <c r="G37" s="7">
        <v>2387</v>
      </c>
      <c r="H37" s="7">
        <v>19</v>
      </c>
      <c r="I37" s="7">
        <v>202</v>
      </c>
      <c r="J37" s="7">
        <v>3409</v>
      </c>
    </row>
    <row r="38" spans="1:10" ht="15.95" customHeight="1">
      <c r="C38" s="50" t="s">
        <v>187</v>
      </c>
      <c r="D38" s="7">
        <v>59783.5</v>
      </c>
      <c r="E38" s="7">
        <v>5941.4</v>
      </c>
      <c r="F38" s="7">
        <v>569.20000000000005</v>
      </c>
      <c r="G38" s="7">
        <v>35885</v>
      </c>
      <c r="H38" s="7">
        <v>170.5</v>
      </c>
      <c r="I38" s="7">
        <v>2850.2</v>
      </c>
      <c r="J38" s="7">
        <v>14367.2</v>
      </c>
    </row>
    <row r="39" spans="1:10" ht="20.100000000000001" customHeight="1">
      <c r="C39" s="50" t="s">
        <v>75</v>
      </c>
      <c r="D39" s="7">
        <v>423</v>
      </c>
      <c r="E39" s="7">
        <v>83</v>
      </c>
      <c r="F39" s="7">
        <v>15</v>
      </c>
      <c r="G39" s="7">
        <v>308</v>
      </c>
      <c r="H39" s="7" t="s">
        <v>42</v>
      </c>
      <c r="I39" s="7">
        <v>13</v>
      </c>
      <c r="J39" s="7">
        <v>4</v>
      </c>
    </row>
    <row r="40" spans="1:10" ht="15.95" customHeight="1">
      <c r="C40" s="50" t="s">
        <v>187</v>
      </c>
      <c r="D40" s="7">
        <v>1880.7</v>
      </c>
      <c r="E40" s="7">
        <v>686.2</v>
      </c>
      <c r="F40" s="7">
        <v>132</v>
      </c>
      <c r="G40" s="7">
        <v>1025.9000000000001</v>
      </c>
      <c r="H40" s="7" t="s">
        <v>42</v>
      </c>
      <c r="I40" s="7">
        <v>34.299999999999997</v>
      </c>
      <c r="J40" s="7">
        <v>2.2999999999999998</v>
      </c>
    </row>
    <row r="41" spans="1:10" ht="24.95" customHeight="1">
      <c r="B41" s="50" t="s">
        <v>76</v>
      </c>
      <c r="C41" s="48"/>
      <c r="D41" s="7">
        <v>2168</v>
      </c>
      <c r="E41" s="7">
        <v>404</v>
      </c>
      <c r="F41" s="7">
        <v>59</v>
      </c>
      <c r="G41" s="7">
        <v>1410</v>
      </c>
      <c r="H41" s="7">
        <v>5</v>
      </c>
      <c r="I41" s="7">
        <v>83</v>
      </c>
      <c r="J41" s="7">
        <v>207</v>
      </c>
    </row>
    <row r="42" spans="1:10" ht="15.95" customHeight="1">
      <c r="B42" s="50" t="s">
        <v>187</v>
      </c>
      <c r="C42" s="48"/>
      <c r="D42" s="7">
        <v>10678.3</v>
      </c>
      <c r="E42" s="7">
        <v>3853.6</v>
      </c>
      <c r="F42" s="7">
        <v>489</v>
      </c>
      <c r="G42" s="7">
        <v>5558.6</v>
      </c>
      <c r="H42" s="7">
        <v>11.9</v>
      </c>
      <c r="I42" s="7">
        <v>138.30000000000001</v>
      </c>
      <c r="J42" s="7">
        <v>626.9</v>
      </c>
    </row>
    <row r="43" spans="1:10" ht="24.95" customHeight="1">
      <c r="B43" s="50" t="s">
        <v>62</v>
      </c>
      <c r="C43" s="48"/>
      <c r="D43" s="7"/>
      <c r="E43" s="7"/>
      <c r="F43" s="7"/>
      <c r="G43" s="7"/>
      <c r="H43" s="7"/>
      <c r="I43" s="7"/>
      <c r="J43" s="7"/>
    </row>
    <row r="44" spans="1:10" ht="20.100000000000001" customHeight="1">
      <c r="B44" s="50" t="s">
        <v>165</v>
      </c>
      <c r="C44" s="48"/>
      <c r="D44" s="7">
        <v>2935</v>
      </c>
      <c r="E44" s="7">
        <v>482</v>
      </c>
      <c r="F44" s="7">
        <v>97</v>
      </c>
      <c r="G44" s="7">
        <v>1728</v>
      </c>
      <c r="H44" s="7">
        <v>5</v>
      </c>
      <c r="I44" s="7">
        <v>130</v>
      </c>
      <c r="J44" s="7">
        <v>493</v>
      </c>
    </row>
    <row r="45" spans="1:10" ht="15.95" customHeight="1">
      <c r="B45" s="50" t="s">
        <v>187</v>
      </c>
      <c r="C45" s="48"/>
      <c r="D45" s="7">
        <v>17333.3</v>
      </c>
      <c r="E45" s="7">
        <v>5615.6</v>
      </c>
      <c r="F45" s="7">
        <v>1337.4</v>
      </c>
      <c r="G45" s="7">
        <v>8816.9</v>
      </c>
      <c r="H45" s="7">
        <v>11.9</v>
      </c>
      <c r="I45" s="7">
        <v>195.2</v>
      </c>
      <c r="J45" s="7">
        <v>1356.3</v>
      </c>
    </row>
    <row r="46" spans="1:10" ht="38.1" customHeight="1">
      <c r="A46" s="48" t="s">
        <v>36</v>
      </c>
      <c r="B46" s="1"/>
      <c r="C46" s="48"/>
      <c r="D46" s="7"/>
      <c r="E46" s="7"/>
      <c r="F46" s="7"/>
      <c r="G46" s="7"/>
      <c r="H46" s="7"/>
      <c r="I46" s="7"/>
      <c r="J46" s="7"/>
    </row>
    <row r="47" spans="1:10" ht="15" customHeight="1">
      <c r="A47" s="48" t="s">
        <v>531</v>
      </c>
      <c r="B47" s="48"/>
      <c r="C47" s="48"/>
      <c r="D47" s="48"/>
      <c r="E47" s="48"/>
      <c r="F47" s="48"/>
      <c r="G47" s="48"/>
      <c r="H47" s="48"/>
      <c r="I47" s="48"/>
      <c r="J47" s="48"/>
    </row>
    <row r="48" spans="1:10" ht="251.1" customHeight="1">
      <c r="A48" s="306" t="s">
        <v>486</v>
      </c>
      <c r="B48" s="306"/>
      <c r="C48" s="306"/>
      <c r="D48" s="306"/>
      <c r="E48" s="306"/>
      <c r="F48" s="306"/>
      <c r="G48" s="306"/>
      <c r="H48" s="306"/>
      <c r="I48" s="306"/>
      <c r="J48" s="306"/>
    </row>
    <row r="49" spans="4:8" ht="17.45" customHeight="1">
      <c r="D49" s="8"/>
      <c r="E49" s="53"/>
      <c r="F49" s="8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3"/>
  <dimension ref="A1:J4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256" width="11.42578125" style="2"/>
    <col min="257" max="257" width="2" style="2" customWidth="1"/>
    <col min="258" max="258" width="1.7109375" style="2" customWidth="1"/>
    <col min="259" max="259" width="32.7109375" style="2" customWidth="1"/>
    <col min="260" max="260" width="14.7109375" style="2" customWidth="1"/>
    <col min="261" max="266" width="14.5703125" style="2" customWidth="1"/>
    <col min="267" max="271" width="14.28515625" style="2" customWidth="1"/>
    <col min="272" max="272" width="8.140625" style="2" customWidth="1"/>
    <col min="273" max="512" width="11.42578125" style="2"/>
    <col min="513" max="513" width="2" style="2" customWidth="1"/>
    <col min="514" max="514" width="1.7109375" style="2" customWidth="1"/>
    <col min="515" max="515" width="32.7109375" style="2" customWidth="1"/>
    <col min="516" max="516" width="14.7109375" style="2" customWidth="1"/>
    <col min="517" max="522" width="14.5703125" style="2" customWidth="1"/>
    <col min="523" max="527" width="14.28515625" style="2" customWidth="1"/>
    <col min="528" max="528" width="8.140625" style="2" customWidth="1"/>
    <col min="529" max="768" width="11.42578125" style="2"/>
    <col min="769" max="769" width="2" style="2" customWidth="1"/>
    <col min="770" max="770" width="1.7109375" style="2" customWidth="1"/>
    <col min="771" max="771" width="32.7109375" style="2" customWidth="1"/>
    <col min="772" max="772" width="14.7109375" style="2" customWidth="1"/>
    <col min="773" max="778" width="14.5703125" style="2" customWidth="1"/>
    <col min="779" max="783" width="14.28515625" style="2" customWidth="1"/>
    <col min="784" max="784" width="8.140625" style="2" customWidth="1"/>
    <col min="785" max="1024" width="11.42578125" style="2"/>
    <col min="1025" max="1025" width="2" style="2" customWidth="1"/>
    <col min="1026" max="1026" width="1.7109375" style="2" customWidth="1"/>
    <col min="1027" max="1027" width="32.7109375" style="2" customWidth="1"/>
    <col min="1028" max="1028" width="14.7109375" style="2" customWidth="1"/>
    <col min="1029" max="1034" width="14.5703125" style="2" customWidth="1"/>
    <col min="1035" max="1039" width="14.28515625" style="2" customWidth="1"/>
    <col min="1040" max="1040" width="8.140625" style="2" customWidth="1"/>
    <col min="1041" max="1280" width="11.42578125" style="2"/>
    <col min="1281" max="1281" width="2" style="2" customWidth="1"/>
    <col min="1282" max="1282" width="1.7109375" style="2" customWidth="1"/>
    <col min="1283" max="1283" width="32.7109375" style="2" customWidth="1"/>
    <col min="1284" max="1284" width="14.7109375" style="2" customWidth="1"/>
    <col min="1285" max="1290" width="14.5703125" style="2" customWidth="1"/>
    <col min="1291" max="1295" width="14.28515625" style="2" customWidth="1"/>
    <col min="1296" max="1296" width="8.140625" style="2" customWidth="1"/>
    <col min="1297" max="1536" width="11.42578125" style="2"/>
    <col min="1537" max="1537" width="2" style="2" customWidth="1"/>
    <col min="1538" max="1538" width="1.7109375" style="2" customWidth="1"/>
    <col min="1539" max="1539" width="32.7109375" style="2" customWidth="1"/>
    <col min="1540" max="1540" width="14.7109375" style="2" customWidth="1"/>
    <col min="1541" max="1546" width="14.5703125" style="2" customWidth="1"/>
    <col min="1547" max="1551" width="14.28515625" style="2" customWidth="1"/>
    <col min="1552" max="1552" width="8.140625" style="2" customWidth="1"/>
    <col min="1553" max="1792" width="11.42578125" style="2"/>
    <col min="1793" max="1793" width="2" style="2" customWidth="1"/>
    <col min="1794" max="1794" width="1.7109375" style="2" customWidth="1"/>
    <col min="1795" max="1795" width="32.7109375" style="2" customWidth="1"/>
    <col min="1796" max="1796" width="14.7109375" style="2" customWidth="1"/>
    <col min="1797" max="1802" width="14.5703125" style="2" customWidth="1"/>
    <col min="1803" max="1807" width="14.28515625" style="2" customWidth="1"/>
    <col min="1808" max="1808" width="8.140625" style="2" customWidth="1"/>
    <col min="1809" max="2048" width="11.42578125" style="2"/>
    <col min="2049" max="2049" width="2" style="2" customWidth="1"/>
    <col min="2050" max="2050" width="1.7109375" style="2" customWidth="1"/>
    <col min="2051" max="2051" width="32.7109375" style="2" customWidth="1"/>
    <col min="2052" max="2052" width="14.7109375" style="2" customWidth="1"/>
    <col min="2053" max="2058" width="14.5703125" style="2" customWidth="1"/>
    <col min="2059" max="2063" width="14.28515625" style="2" customWidth="1"/>
    <col min="2064" max="2064" width="8.140625" style="2" customWidth="1"/>
    <col min="2065" max="2304" width="11.42578125" style="2"/>
    <col min="2305" max="2305" width="2" style="2" customWidth="1"/>
    <col min="2306" max="2306" width="1.7109375" style="2" customWidth="1"/>
    <col min="2307" max="2307" width="32.7109375" style="2" customWidth="1"/>
    <col min="2308" max="2308" width="14.7109375" style="2" customWidth="1"/>
    <col min="2309" max="2314" width="14.5703125" style="2" customWidth="1"/>
    <col min="2315" max="2319" width="14.28515625" style="2" customWidth="1"/>
    <col min="2320" max="2320" width="8.140625" style="2" customWidth="1"/>
    <col min="2321" max="2560" width="11.42578125" style="2"/>
    <col min="2561" max="2561" width="2" style="2" customWidth="1"/>
    <col min="2562" max="2562" width="1.7109375" style="2" customWidth="1"/>
    <col min="2563" max="2563" width="32.7109375" style="2" customWidth="1"/>
    <col min="2564" max="2564" width="14.7109375" style="2" customWidth="1"/>
    <col min="2565" max="2570" width="14.5703125" style="2" customWidth="1"/>
    <col min="2571" max="2575" width="14.28515625" style="2" customWidth="1"/>
    <col min="2576" max="2576" width="8.140625" style="2" customWidth="1"/>
    <col min="2577" max="2816" width="11.42578125" style="2"/>
    <col min="2817" max="2817" width="2" style="2" customWidth="1"/>
    <col min="2818" max="2818" width="1.7109375" style="2" customWidth="1"/>
    <col min="2819" max="2819" width="32.7109375" style="2" customWidth="1"/>
    <col min="2820" max="2820" width="14.7109375" style="2" customWidth="1"/>
    <col min="2821" max="2826" width="14.5703125" style="2" customWidth="1"/>
    <col min="2827" max="2831" width="14.28515625" style="2" customWidth="1"/>
    <col min="2832" max="2832" width="8.140625" style="2" customWidth="1"/>
    <col min="2833" max="3072" width="11.42578125" style="2"/>
    <col min="3073" max="3073" width="2" style="2" customWidth="1"/>
    <col min="3074" max="3074" width="1.7109375" style="2" customWidth="1"/>
    <col min="3075" max="3075" width="32.7109375" style="2" customWidth="1"/>
    <col min="3076" max="3076" width="14.7109375" style="2" customWidth="1"/>
    <col min="3077" max="3082" width="14.5703125" style="2" customWidth="1"/>
    <col min="3083" max="3087" width="14.28515625" style="2" customWidth="1"/>
    <col min="3088" max="3088" width="8.140625" style="2" customWidth="1"/>
    <col min="3089" max="3328" width="11.42578125" style="2"/>
    <col min="3329" max="3329" width="2" style="2" customWidth="1"/>
    <col min="3330" max="3330" width="1.7109375" style="2" customWidth="1"/>
    <col min="3331" max="3331" width="32.7109375" style="2" customWidth="1"/>
    <col min="3332" max="3332" width="14.7109375" style="2" customWidth="1"/>
    <col min="3333" max="3338" width="14.5703125" style="2" customWidth="1"/>
    <col min="3339" max="3343" width="14.28515625" style="2" customWidth="1"/>
    <col min="3344" max="3344" width="8.140625" style="2" customWidth="1"/>
    <col min="3345" max="3584" width="11.42578125" style="2"/>
    <col min="3585" max="3585" width="2" style="2" customWidth="1"/>
    <col min="3586" max="3586" width="1.7109375" style="2" customWidth="1"/>
    <col min="3587" max="3587" width="32.7109375" style="2" customWidth="1"/>
    <col min="3588" max="3588" width="14.7109375" style="2" customWidth="1"/>
    <col min="3589" max="3594" width="14.5703125" style="2" customWidth="1"/>
    <col min="3595" max="3599" width="14.28515625" style="2" customWidth="1"/>
    <col min="3600" max="3600" width="8.140625" style="2" customWidth="1"/>
    <col min="3601" max="3840" width="11.42578125" style="2"/>
    <col min="3841" max="3841" width="2" style="2" customWidth="1"/>
    <col min="3842" max="3842" width="1.7109375" style="2" customWidth="1"/>
    <col min="3843" max="3843" width="32.7109375" style="2" customWidth="1"/>
    <col min="3844" max="3844" width="14.7109375" style="2" customWidth="1"/>
    <col min="3845" max="3850" width="14.5703125" style="2" customWidth="1"/>
    <col min="3851" max="3855" width="14.28515625" style="2" customWidth="1"/>
    <col min="3856" max="3856" width="8.140625" style="2" customWidth="1"/>
    <col min="3857" max="4096" width="11.42578125" style="2"/>
    <col min="4097" max="4097" width="2" style="2" customWidth="1"/>
    <col min="4098" max="4098" width="1.7109375" style="2" customWidth="1"/>
    <col min="4099" max="4099" width="32.7109375" style="2" customWidth="1"/>
    <col min="4100" max="4100" width="14.7109375" style="2" customWidth="1"/>
    <col min="4101" max="4106" width="14.5703125" style="2" customWidth="1"/>
    <col min="4107" max="4111" width="14.28515625" style="2" customWidth="1"/>
    <col min="4112" max="4112" width="8.140625" style="2" customWidth="1"/>
    <col min="4113" max="4352" width="11.42578125" style="2"/>
    <col min="4353" max="4353" width="2" style="2" customWidth="1"/>
    <col min="4354" max="4354" width="1.7109375" style="2" customWidth="1"/>
    <col min="4355" max="4355" width="32.7109375" style="2" customWidth="1"/>
    <col min="4356" max="4356" width="14.7109375" style="2" customWidth="1"/>
    <col min="4357" max="4362" width="14.5703125" style="2" customWidth="1"/>
    <col min="4363" max="4367" width="14.28515625" style="2" customWidth="1"/>
    <col min="4368" max="4368" width="8.140625" style="2" customWidth="1"/>
    <col min="4369" max="4608" width="11.42578125" style="2"/>
    <col min="4609" max="4609" width="2" style="2" customWidth="1"/>
    <col min="4610" max="4610" width="1.7109375" style="2" customWidth="1"/>
    <col min="4611" max="4611" width="32.7109375" style="2" customWidth="1"/>
    <col min="4612" max="4612" width="14.7109375" style="2" customWidth="1"/>
    <col min="4613" max="4618" width="14.5703125" style="2" customWidth="1"/>
    <col min="4619" max="4623" width="14.28515625" style="2" customWidth="1"/>
    <col min="4624" max="4624" width="8.140625" style="2" customWidth="1"/>
    <col min="4625" max="4864" width="11.42578125" style="2"/>
    <col min="4865" max="4865" width="2" style="2" customWidth="1"/>
    <col min="4866" max="4866" width="1.7109375" style="2" customWidth="1"/>
    <col min="4867" max="4867" width="32.7109375" style="2" customWidth="1"/>
    <col min="4868" max="4868" width="14.7109375" style="2" customWidth="1"/>
    <col min="4869" max="4874" width="14.5703125" style="2" customWidth="1"/>
    <col min="4875" max="4879" width="14.28515625" style="2" customWidth="1"/>
    <col min="4880" max="4880" width="8.140625" style="2" customWidth="1"/>
    <col min="4881" max="5120" width="11.42578125" style="2"/>
    <col min="5121" max="5121" width="2" style="2" customWidth="1"/>
    <col min="5122" max="5122" width="1.7109375" style="2" customWidth="1"/>
    <col min="5123" max="5123" width="32.7109375" style="2" customWidth="1"/>
    <col min="5124" max="5124" width="14.7109375" style="2" customWidth="1"/>
    <col min="5125" max="5130" width="14.5703125" style="2" customWidth="1"/>
    <col min="5131" max="5135" width="14.28515625" style="2" customWidth="1"/>
    <col min="5136" max="5136" width="8.140625" style="2" customWidth="1"/>
    <col min="5137" max="5376" width="11.42578125" style="2"/>
    <col min="5377" max="5377" width="2" style="2" customWidth="1"/>
    <col min="5378" max="5378" width="1.7109375" style="2" customWidth="1"/>
    <col min="5379" max="5379" width="32.7109375" style="2" customWidth="1"/>
    <col min="5380" max="5380" width="14.7109375" style="2" customWidth="1"/>
    <col min="5381" max="5386" width="14.5703125" style="2" customWidth="1"/>
    <col min="5387" max="5391" width="14.28515625" style="2" customWidth="1"/>
    <col min="5392" max="5392" width="8.140625" style="2" customWidth="1"/>
    <col min="5393" max="5632" width="11.42578125" style="2"/>
    <col min="5633" max="5633" width="2" style="2" customWidth="1"/>
    <col min="5634" max="5634" width="1.7109375" style="2" customWidth="1"/>
    <col min="5635" max="5635" width="32.7109375" style="2" customWidth="1"/>
    <col min="5636" max="5636" width="14.7109375" style="2" customWidth="1"/>
    <col min="5637" max="5642" width="14.5703125" style="2" customWidth="1"/>
    <col min="5643" max="5647" width="14.28515625" style="2" customWidth="1"/>
    <col min="5648" max="5648" width="8.140625" style="2" customWidth="1"/>
    <col min="5649" max="5888" width="11.42578125" style="2"/>
    <col min="5889" max="5889" width="2" style="2" customWidth="1"/>
    <col min="5890" max="5890" width="1.7109375" style="2" customWidth="1"/>
    <col min="5891" max="5891" width="32.7109375" style="2" customWidth="1"/>
    <col min="5892" max="5892" width="14.7109375" style="2" customWidth="1"/>
    <col min="5893" max="5898" width="14.5703125" style="2" customWidth="1"/>
    <col min="5899" max="5903" width="14.28515625" style="2" customWidth="1"/>
    <col min="5904" max="5904" width="8.140625" style="2" customWidth="1"/>
    <col min="5905" max="6144" width="11.42578125" style="2"/>
    <col min="6145" max="6145" width="2" style="2" customWidth="1"/>
    <col min="6146" max="6146" width="1.7109375" style="2" customWidth="1"/>
    <col min="6147" max="6147" width="32.7109375" style="2" customWidth="1"/>
    <col min="6148" max="6148" width="14.7109375" style="2" customWidth="1"/>
    <col min="6149" max="6154" width="14.5703125" style="2" customWidth="1"/>
    <col min="6155" max="6159" width="14.28515625" style="2" customWidth="1"/>
    <col min="6160" max="6160" width="8.140625" style="2" customWidth="1"/>
    <col min="6161" max="6400" width="11.42578125" style="2"/>
    <col min="6401" max="6401" width="2" style="2" customWidth="1"/>
    <col min="6402" max="6402" width="1.7109375" style="2" customWidth="1"/>
    <col min="6403" max="6403" width="32.7109375" style="2" customWidth="1"/>
    <col min="6404" max="6404" width="14.7109375" style="2" customWidth="1"/>
    <col min="6405" max="6410" width="14.5703125" style="2" customWidth="1"/>
    <col min="6411" max="6415" width="14.28515625" style="2" customWidth="1"/>
    <col min="6416" max="6416" width="8.140625" style="2" customWidth="1"/>
    <col min="6417" max="6656" width="11.42578125" style="2"/>
    <col min="6657" max="6657" width="2" style="2" customWidth="1"/>
    <col min="6658" max="6658" width="1.7109375" style="2" customWidth="1"/>
    <col min="6659" max="6659" width="32.7109375" style="2" customWidth="1"/>
    <col min="6660" max="6660" width="14.7109375" style="2" customWidth="1"/>
    <col min="6661" max="6666" width="14.5703125" style="2" customWidth="1"/>
    <col min="6667" max="6671" width="14.28515625" style="2" customWidth="1"/>
    <col min="6672" max="6672" width="8.140625" style="2" customWidth="1"/>
    <col min="6673" max="6912" width="11.42578125" style="2"/>
    <col min="6913" max="6913" width="2" style="2" customWidth="1"/>
    <col min="6914" max="6914" width="1.7109375" style="2" customWidth="1"/>
    <col min="6915" max="6915" width="32.7109375" style="2" customWidth="1"/>
    <col min="6916" max="6916" width="14.7109375" style="2" customWidth="1"/>
    <col min="6917" max="6922" width="14.5703125" style="2" customWidth="1"/>
    <col min="6923" max="6927" width="14.28515625" style="2" customWidth="1"/>
    <col min="6928" max="6928" width="8.140625" style="2" customWidth="1"/>
    <col min="6929" max="7168" width="11.42578125" style="2"/>
    <col min="7169" max="7169" width="2" style="2" customWidth="1"/>
    <col min="7170" max="7170" width="1.7109375" style="2" customWidth="1"/>
    <col min="7171" max="7171" width="32.7109375" style="2" customWidth="1"/>
    <col min="7172" max="7172" width="14.7109375" style="2" customWidth="1"/>
    <col min="7173" max="7178" width="14.5703125" style="2" customWidth="1"/>
    <col min="7179" max="7183" width="14.28515625" style="2" customWidth="1"/>
    <col min="7184" max="7184" width="8.140625" style="2" customWidth="1"/>
    <col min="7185" max="7424" width="11.42578125" style="2"/>
    <col min="7425" max="7425" width="2" style="2" customWidth="1"/>
    <col min="7426" max="7426" width="1.7109375" style="2" customWidth="1"/>
    <col min="7427" max="7427" width="32.7109375" style="2" customWidth="1"/>
    <col min="7428" max="7428" width="14.7109375" style="2" customWidth="1"/>
    <col min="7429" max="7434" width="14.5703125" style="2" customWidth="1"/>
    <col min="7435" max="7439" width="14.28515625" style="2" customWidth="1"/>
    <col min="7440" max="7440" width="8.140625" style="2" customWidth="1"/>
    <col min="7441" max="7680" width="11.42578125" style="2"/>
    <col min="7681" max="7681" width="2" style="2" customWidth="1"/>
    <col min="7682" max="7682" width="1.7109375" style="2" customWidth="1"/>
    <col min="7683" max="7683" width="32.7109375" style="2" customWidth="1"/>
    <col min="7684" max="7684" width="14.7109375" style="2" customWidth="1"/>
    <col min="7685" max="7690" width="14.5703125" style="2" customWidth="1"/>
    <col min="7691" max="7695" width="14.28515625" style="2" customWidth="1"/>
    <col min="7696" max="7696" width="8.140625" style="2" customWidth="1"/>
    <col min="7697" max="7936" width="11.42578125" style="2"/>
    <col min="7937" max="7937" width="2" style="2" customWidth="1"/>
    <col min="7938" max="7938" width="1.7109375" style="2" customWidth="1"/>
    <col min="7939" max="7939" width="32.7109375" style="2" customWidth="1"/>
    <col min="7940" max="7940" width="14.7109375" style="2" customWidth="1"/>
    <col min="7941" max="7946" width="14.5703125" style="2" customWidth="1"/>
    <col min="7947" max="7951" width="14.28515625" style="2" customWidth="1"/>
    <col min="7952" max="7952" width="8.140625" style="2" customWidth="1"/>
    <col min="7953" max="8192" width="11.42578125" style="2"/>
    <col min="8193" max="8193" width="2" style="2" customWidth="1"/>
    <col min="8194" max="8194" width="1.7109375" style="2" customWidth="1"/>
    <col min="8195" max="8195" width="32.7109375" style="2" customWidth="1"/>
    <col min="8196" max="8196" width="14.7109375" style="2" customWidth="1"/>
    <col min="8197" max="8202" width="14.5703125" style="2" customWidth="1"/>
    <col min="8203" max="8207" width="14.28515625" style="2" customWidth="1"/>
    <col min="8208" max="8208" width="8.140625" style="2" customWidth="1"/>
    <col min="8209" max="8448" width="11.42578125" style="2"/>
    <col min="8449" max="8449" width="2" style="2" customWidth="1"/>
    <col min="8450" max="8450" width="1.7109375" style="2" customWidth="1"/>
    <col min="8451" max="8451" width="32.7109375" style="2" customWidth="1"/>
    <col min="8452" max="8452" width="14.7109375" style="2" customWidth="1"/>
    <col min="8453" max="8458" width="14.5703125" style="2" customWidth="1"/>
    <col min="8459" max="8463" width="14.28515625" style="2" customWidth="1"/>
    <col min="8464" max="8464" width="8.140625" style="2" customWidth="1"/>
    <col min="8465" max="8704" width="11.42578125" style="2"/>
    <col min="8705" max="8705" width="2" style="2" customWidth="1"/>
    <col min="8706" max="8706" width="1.7109375" style="2" customWidth="1"/>
    <col min="8707" max="8707" width="32.7109375" style="2" customWidth="1"/>
    <col min="8708" max="8708" width="14.7109375" style="2" customWidth="1"/>
    <col min="8709" max="8714" width="14.5703125" style="2" customWidth="1"/>
    <col min="8715" max="8719" width="14.28515625" style="2" customWidth="1"/>
    <col min="8720" max="8720" width="8.140625" style="2" customWidth="1"/>
    <col min="8721" max="8960" width="11.42578125" style="2"/>
    <col min="8961" max="8961" width="2" style="2" customWidth="1"/>
    <col min="8962" max="8962" width="1.7109375" style="2" customWidth="1"/>
    <col min="8963" max="8963" width="32.7109375" style="2" customWidth="1"/>
    <col min="8964" max="8964" width="14.7109375" style="2" customWidth="1"/>
    <col min="8965" max="8970" width="14.5703125" style="2" customWidth="1"/>
    <col min="8971" max="8975" width="14.28515625" style="2" customWidth="1"/>
    <col min="8976" max="8976" width="8.140625" style="2" customWidth="1"/>
    <col min="8977" max="9216" width="11.42578125" style="2"/>
    <col min="9217" max="9217" width="2" style="2" customWidth="1"/>
    <col min="9218" max="9218" width="1.7109375" style="2" customWidth="1"/>
    <col min="9219" max="9219" width="32.7109375" style="2" customWidth="1"/>
    <col min="9220" max="9220" width="14.7109375" style="2" customWidth="1"/>
    <col min="9221" max="9226" width="14.5703125" style="2" customWidth="1"/>
    <col min="9227" max="9231" width="14.28515625" style="2" customWidth="1"/>
    <col min="9232" max="9232" width="8.140625" style="2" customWidth="1"/>
    <col min="9233" max="9472" width="11.42578125" style="2"/>
    <col min="9473" max="9473" width="2" style="2" customWidth="1"/>
    <col min="9474" max="9474" width="1.7109375" style="2" customWidth="1"/>
    <col min="9475" max="9475" width="32.7109375" style="2" customWidth="1"/>
    <col min="9476" max="9476" width="14.7109375" style="2" customWidth="1"/>
    <col min="9477" max="9482" width="14.5703125" style="2" customWidth="1"/>
    <col min="9483" max="9487" width="14.28515625" style="2" customWidth="1"/>
    <col min="9488" max="9488" width="8.140625" style="2" customWidth="1"/>
    <col min="9489" max="9728" width="11.42578125" style="2"/>
    <col min="9729" max="9729" width="2" style="2" customWidth="1"/>
    <col min="9730" max="9730" width="1.7109375" style="2" customWidth="1"/>
    <col min="9731" max="9731" width="32.7109375" style="2" customWidth="1"/>
    <col min="9732" max="9732" width="14.7109375" style="2" customWidth="1"/>
    <col min="9733" max="9738" width="14.5703125" style="2" customWidth="1"/>
    <col min="9739" max="9743" width="14.28515625" style="2" customWidth="1"/>
    <col min="9744" max="9744" width="8.140625" style="2" customWidth="1"/>
    <col min="9745" max="9984" width="11.42578125" style="2"/>
    <col min="9985" max="9985" width="2" style="2" customWidth="1"/>
    <col min="9986" max="9986" width="1.7109375" style="2" customWidth="1"/>
    <col min="9987" max="9987" width="32.7109375" style="2" customWidth="1"/>
    <col min="9988" max="9988" width="14.7109375" style="2" customWidth="1"/>
    <col min="9989" max="9994" width="14.5703125" style="2" customWidth="1"/>
    <col min="9995" max="9999" width="14.28515625" style="2" customWidth="1"/>
    <col min="10000" max="10000" width="8.140625" style="2" customWidth="1"/>
    <col min="10001" max="10240" width="11.42578125" style="2"/>
    <col min="10241" max="10241" width="2" style="2" customWidth="1"/>
    <col min="10242" max="10242" width="1.7109375" style="2" customWidth="1"/>
    <col min="10243" max="10243" width="32.7109375" style="2" customWidth="1"/>
    <col min="10244" max="10244" width="14.7109375" style="2" customWidth="1"/>
    <col min="10245" max="10250" width="14.5703125" style="2" customWidth="1"/>
    <col min="10251" max="10255" width="14.28515625" style="2" customWidth="1"/>
    <col min="10256" max="10256" width="8.140625" style="2" customWidth="1"/>
    <col min="10257" max="10496" width="11.42578125" style="2"/>
    <col min="10497" max="10497" width="2" style="2" customWidth="1"/>
    <col min="10498" max="10498" width="1.7109375" style="2" customWidth="1"/>
    <col min="10499" max="10499" width="32.7109375" style="2" customWidth="1"/>
    <col min="10500" max="10500" width="14.7109375" style="2" customWidth="1"/>
    <col min="10501" max="10506" width="14.5703125" style="2" customWidth="1"/>
    <col min="10507" max="10511" width="14.28515625" style="2" customWidth="1"/>
    <col min="10512" max="10512" width="8.140625" style="2" customWidth="1"/>
    <col min="10513" max="10752" width="11.42578125" style="2"/>
    <col min="10753" max="10753" width="2" style="2" customWidth="1"/>
    <col min="10754" max="10754" width="1.7109375" style="2" customWidth="1"/>
    <col min="10755" max="10755" width="32.7109375" style="2" customWidth="1"/>
    <col min="10756" max="10756" width="14.7109375" style="2" customWidth="1"/>
    <col min="10757" max="10762" width="14.5703125" style="2" customWidth="1"/>
    <col min="10763" max="10767" width="14.28515625" style="2" customWidth="1"/>
    <col min="10768" max="10768" width="8.140625" style="2" customWidth="1"/>
    <col min="10769" max="11008" width="11.42578125" style="2"/>
    <col min="11009" max="11009" width="2" style="2" customWidth="1"/>
    <col min="11010" max="11010" width="1.7109375" style="2" customWidth="1"/>
    <col min="11011" max="11011" width="32.7109375" style="2" customWidth="1"/>
    <col min="11012" max="11012" width="14.7109375" style="2" customWidth="1"/>
    <col min="11013" max="11018" width="14.5703125" style="2" customWidth="1"/>
    <col min="11019" max="11023" width="14.28515625" style="2" customWidth="1"/>
    <col min="11024" max="11024" width="8.140625" style="2" customWidth="1"/>
    <col min="11025" max="11264" width="11.42578125" style="2"/>
    <col min="11265" max="11265" width="2" style="2" customWidth="1"/>
    <col min="11266" max="11266" width="1.7109375" style="2" customWidth="1"/>
    <col min="11267" max="11267" width="32.7109375" style="2" customWidth="1"/>
    <col min="11268" max="11268" width="14.7109375" style="2" customWidth="1"/>
    <col min="11269" max="11274" width="14.5703125" style="2" customWidth="1"/>
    <col min="11275" max="11279" width="14.28515625" style="2" customWidth="1"/>
    <col min="11280" max="11280" width="8.140625" style="2" customWidth="1"/>
    <col min="11281" max="11520" width="11.42578125" style="2"/>
    <col min="11521" max="11521" width="2" style="2" customWidth="1"/>
    <col min="11522" max="11522" width="1.7109375" style="2" customWidth="1"/>
    <col min="11523" max="11523" width="32.7109375" style="2" customWidth="1"/>
    <col min="11524" max="11524" width="14.7109375" style="2" customWidth="1"/>
    <col min="11525" max="11530" width="14.5703125" style="2" customWidth="1"/>
    <col min="11531" max="11535" width="14.28515625" style="2" customWidth="1"/>
    <col min="11536" max="11536" width="8.140625" style="2" customWidth="1"/>
    <col min="11537" max="11776" width="11.42578125" style="2"/>
    <col min="11777" max="11777" width="2" style="2" customWidth="1"/>
    <col min="11778" max="11778" width="1.7109375" style="2" customWidth="1"/>
    <col min="11779" max="11779" width="32.7109375" style="2" customWidth="1"/>
    <col min="11780" max="11780" width="14.7109375" style="2" customWidth="1"/>
    <col min="11781" max="11786" width="14.5703125" style="2" customWidth="1"/>
    <col min="11787" max="11791" width="14.28515625" style="2" customWidth="1"/>
    <col min="11792" max="11792" width="8.140625" style="2" customWidth="1"/>
    <col min="11793" max="12032" width="11.42578125" style="2"/>
    <col min="12033" max="12033" width="2" style="2" customWidth="1"/>
    <col min="12034" max="12034" width="1.7109375" style="2" customWidth="1"/>
    <col min="12035" max="12035" width="32.7109375" style="2" customWidth="1"/>
    <col min="12036" max="12036" width="14.7109375" style="2" customWidth="1"/>
    <col min="12037" max="12042" width="14.5703125" style="2" customWidth="1"/>
    <col min="12043" max="12047" width="14.28515625" style="2" customWidth="1"/>
    <col min="12048" max="12048" width="8.140625" style="2" customWidth="1"/>
    <col min="12049" max="12288" width="11.42578125" style="2"/>
    <col min="12289" max="12289" width="2" style="2" customWidth="1"/>
    <col min="12290" max="12290" width="1.7109375" style="2" customWidth="1"/>
    <col min="12291" max="12291" width="32.7109375" style="2" customWidth="1"/>
    <col min="12292" max="12292" width="14.7109375" style="2" customWidth="1"/>
    <col min="12293" max="12298" width="14.5703125" style="2" customWidth="1"/>
    <col min="12299" max="12303" width="14.28515625" style="2" customWidth="1"/>
    <col min="12304" max="12304" width="8.140625" style="2" customWidth="1"/>
    <col min="12305" max="12544" width="11.42578125" style="2"/>
    <col min="12545" max="12545" width="2" style="2" customWidth="1"/>
    <col min="12546" max="12546" width="1.7109375" style="2" customWidth="1"/>
    <col min="12547" max="12547" width="32.7109375" style="2" customWidth="1"/>
    <col min="12548" max="12548" width="14.7109375" style="2" customWidth="1"/>
    <col min="12549" max="12554" width="14.5703125" style="2" customWidth="1"/>
    <col min="12555" max="12559" width="14.28515625" style="2" customWidth="1"/>
    <col min="12560" max="12560" width="8.140625" style="2" customWidth="1"/>
    <col min="12561" max="12800" width="11.42578125" style="2"/>
    <col min="12801" max="12801" width="2" style="2" customWidth="1"/>
    <col min="12802" max="12802" width="1.7109375" style="2" customWidth="1"/>
    <col min="12803" max="12803" width="32.7109375" style="2" customWidth="1"/>
    <col min="12804" max="12804" width="14.7109375" style="2" customWidth="1"/>
    <col min="12805" max="12810" width="14.5703125" style="2" customWidth="1"/>
    <col min="12811" max="12815" width="14.28515625" style="2" customWidth="1"/>
    <col min="12816" max="12816" width="8.140625" style="2" customWidth="1"/>
    <col min="12817" max="13056" width="11.42578125" style="2"/>
    <col min="13057" max="13057" width="2" style="2" customWidth="1"/>
    <col min="13058" max="13058" width="1.7109375" style="2" customWidth="1"/>
    <col min="13059" max="13059" width="32.7109375" style="2" customWidth="1"/>
    <col min="13060" max="13060" width="14.7109375" style="2" customWidth="1"/>
    <col min="13061" max="13066" width="14.5703125" style="2" customWidth="1"/>
    <col min="13067" max="13071" width="14.28515625" style="2" customWidth="1"/>
    <col min="13072" max="13072" width="8.140625" style="2" customWidth="1"/>
    <col min="13073" max="13312" width="11.42578125" style="2"/>
    <col min="13313" max="13313" width="2" style="2" customWidth="1"/>
    <col min="13314" max="13314" width="1.7109375" style="2" customWidth="1"/>
    <col min="13315" max="13315" width="32.7109375" style="2" customWidth="1"/>
    <col min="13316" max="13316" width="14.7109375" style="2" customWidth="1"/>
    <col min="13317" max="13322" width="14.5703125" style="2" customWidth="1"/>
    <col min="13323" max="13327" width="14.28515625" style="2" customWidth="1"/>
    <col min="13328" max="13328" width="8.140625" style="2" customWidth="1"/>
    <col min="13329" max="13568" width="11.42578125" style="2"/>
    <col min="13569" max="13569" width="2" style="2" customWidth="1"/>
    <col min="13570" max="13570" width="1.7109375" style="2" customWidth="1"/>
    <col min="13571" max="13571" width="32.7109375" style="2" customWidth="1"/>
    <col min="13572" max="13572" width="14.7109375" style="2" customWidth="1"/>
    <col min="13573" max="13578" width="14.5703125" style="2" customWidth="1"/>
    <col min="13579" max="13583" width="14.28515625" style="2" customWidth="1"/>
    <col min="13584" max="13584" width="8.140625" style="2" customWidth="1"/>
    <col min="13585" max="13824" width="11.42578125" style="2"/>
    <col min="13825" max="13825" width="2" style="2" customWidth="1"/>
    <col min="13826" max="13826" width="1.7109375" style="2" customWidth="1"/>
    <col min="13827" max="13827" width="32.7109375" style="2" customWidth="1"/>
    <col min="13828" max="13828" width="14.7109375" style="2" customWidth="1"/>
    <col min="13829" max="13834" width="14.5703125" style="2" customWidth="1"/>
    <col min="13835" max="13839" width="14.28515625" style="2" customWidth="1"/>
    <col min="13840" max="13840" width="8.140625" style="2" customWidth="1"/>
    <col min="13841" max="14080" width="11.42578125" style="2"/>
    <col min="14081" max="14081" width="2" style="2" customWidth="1"/>
    <col min="14082" max="14082" width="1.7109375" style="2" customWidth="1"/>
    <col min="14083" max="14083" width="32.7109375" style="2" customWidth="1"/>
    <col min="14084" max="14084" width="14.7109375" style="2" customWidth="1"/>
    <col min="14085" max="14090" width="14.5703125" style="2" customWidth="1"/>
    <col min="14091" max="14095" width="14.28515625" style="2" customWidth="1"/>
    <col min="14096" max="14096" width="8.140625" style="2" customWidth="1"/>
    <col min="14097" max="14336" width="11.42578125" style="2"/>
    <col min="14337" max="14337" width="2" style="2" customWidth="1"/>
    <col min="14338" max="14338" width="1.7109375" style="2" customWidth="1"/>
    <col min="14339" max="14339" width="32.7109375" style="2" customWidth="1"/>
    <col min="14340" max="14340" width="14.7109375" style="2" customWidth="1"/>
    <col min="14341" max="14346" width="14.5703125" style="2" customWidth="1"/>
    <col min="14347" max="14351" width="14.28515625" style="2" customWidth="1"/>
    <col min="14352" max="14352" width="8.140625" style="2" customWidth="1"/>
    <col min="14353" max="14592" width="11.42578125" style="2"/>
    <col min="14593" max="14593" width="2" style="2" customWidth="1"/>
    <col min="14594" max="14594" width="1.7109375" style="2" customWidth="1"/>
    <col min="14595" max="14595" width="32.7109375" style="2" customWidth="1"/>
    <col min="14596" max="14596" width="14.7109375" style="2" customWidth="1"/>
    <col min="14597" max="14602" width="14.5703125" style="2" customWidth="1"/>
    <col min="14603" max="14607" width="14.28515625" style="2" customWidth="1"/>
    <col min="14608" max="14608" width="8.140625" style="2" customWidth="1"/>
    <col min="14609" max="14848" width="11.42578125" style="2"/>
    <col min="14849" max="14849" width="2" style="2" customWidth="1"/>
    <col min="14850" max="14850" width="1.7109375" style="2" customWidth="1"/>
    <col min="14851" max="14851" width="32.7109375" style="2" customWidth="1"/>
    <col min="14852" max="14852" width="14.7109375" style="2" customWidth="1"/>
    <col min="14853" max="14858" width="14.5703125" style="2" customWidth="1"/>
    <col min="14859" max="14863" width="14.28515625" style="2" customWidth="1"/>
    <col min="14864" max="14864" width="8.140625" style="2" customWidth="1"/>
    <col min="14865" max="15104" width="11.42578125" style="2"/>
    <col min="15105" max="15105" width="2" style="2" customWidth="1"/>
    <col min="15106" max="15106" width="1.7109375" style="2" customWidth="1"/>
    <col min="15107" max="15107" width="32.7109375" style="2" customWidth="1"/>
    <col min="15108" max="15108" width="14.7109375" style="2" customWidth="1"/>
    <col min="15109" max="15114" width="14.5703125" style="2" customWidth="1"/>
    <col min="15115" max="15119" width="14.28515625" style="2" customWidth="1"/>
    <col min="15120" max="15120" width="8.140625" style="2" customWidth="1"/>
    <col min="15121" max="15360" width="11.42578125" style="2"/>
    <col min="15361" max="15361" width="2" style="2" customWidth="1"/>
    <col min="15362" max="15362" width="1.7109375" style="2" customWidth="1"/>
    <col min="15363" max="15363" width="32.7109375" style="2" customWidth="1"/>
    <col min="15364" max="15364" width="14.7109375" style="2" customWidth="1"/>
    <col min="15365" max="15370" width="14.5703125" style="2" customWidth="1"/>
    <col min="15371" max="15375" width="14.28515625" style="2" customWidth="1"/>
    <col min="15376" max="15376" width="8.140625" style="2" customWidth="1"/>
    <col min="15377" max="15616" width="11.42578125" style="2"/>
    <col min="15617" max="15617" width="2" style="2" customWidth="1"/>
    <col min="15618" max="15618" width="1.7109375" style="2" customWidth="1"/>
    <col min="15619" max="15619" width="32.7109375" style="2" customWidth="1"/>
    <col min="15620" max="15620" width="14.7109375" style="2" customWidth="1"/>
    <col min="15621" max="15626" width="14.5703125" style="2" customWidth="1"/>
    <col min="15627" max="15631" width="14.28515625" style="2" customWidth="1"/>
    <col min="15632" max="15632" width="8.140625" style="2" customWidth="1"/>
    <col min="15633" max="15872" width="11.42578125" style="2"/>
    <col min="15873" max="15873" width="2" style="2" customWidth="1"/>
    <col min="15874" max="15874" width="1.7109375" style="2" customWidth="1"/>
    <col min="15875" max="15875" width="32.7109375" style="2" customWidth="1"/>
    <col min="15876" max="15876" width="14.7109375" style="2" customWidth="1"/>
    <col min="15877" max="15882" width="14.5703125" style="2" customWidth="1"/>
    <col min="15883" max="15887" width="14.28515625" style="2" customWidth="1"/>
    <col min="15888" max="15888" width="8.140625" style="2" customWidth="1"/>
    <col min="15889" max="16128" width="11.42578125" style="2"/>
    <col min="16129" max="16129" width="2" style="2" customWidth="1"/>
    <col min="16130" max="16130" width="1.7109375" style="2" customWidth="1"/>
    <col min="16131" max="16131" width="32.7109375" style="2" customWidth="1"/>
    <col min="16132" max="16132" width="14.7109375" style="2" customWidth="1"/>
    <col min="16133" max="16138" width="14.5703125" style="2" customWidth="1"/>
    <col min="16139" max="16143" width="14.28515625" style="2" customWidth="1"/>
    <col min="16144" max="16144" width="8.140625" style="2" customWidth="1"/>
    <col min="16145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  <c r="J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  <c r="J2" s="358"/>
    </row>
    <row r="3" spans="1:10" ht="20.100000000000001" customHeight="1">
      <c r="A3" s="358" t="s">
        <v>547</v>
      </c>
      <c r="B3" s="358"/>
      <c r="C3" s="358"/>
      <c r="D3" s="358"/>
      <c r="E3" s="358"/>
      <c r="F3" s="358"/>
      <c r="G3" s="358"/>
      <c r="H3" s="358"/>
      <c r="I3" s="358"/>
      <c r="J3" s="358"/>
    </row>
    <row r="4" spans="1:10" ht="20.100000000000001" customHeight="1">
      <c r="A4" s="359" t="s">
        <v>41</v>
      </c>
      <c r="B4" s="359"/>
      <c r="C4" s="359"/>
      <c r="D4" s="359"/>
      <c r="E4" s="359"/>
      <c r="F4" s="359"/>
      <c r="G4" s="359"/>
      <c r="H4" s="359"/>
      <c r="I4" s="359"/>
      <c r="J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24" customHeight="1">
      <c r="A6" s="338" t="s">
        <v>106</v>
      </c>
      <c r="B6" s="338"/>
      <c r="C6" s="339"/>
      <c r="D6" s="344" t="s">
        <v>107</v>
      </c>
      <c r="E6" s="362" t="s">
        <v>176</v>
      </c>
      <c r="F6" s="363"/>
      <c r="G6" s="363"/>
      <c r="H6" s="363"/>
      <c r="I6" s="364"/>
      <c r="J6" s="315" t="s">
        <v>177</v>
      </c>
    </row>
    <row r="7" spans="1:10" ht="18" customHeight="1">
      <c r="A7" s="340"/>
      <c r="B7" s="340"/>
      <c r="C7" s="341"/>
      <c r="D7" s="360"/>
      <c r="E7" s="52" t="s">
        <v>178</v>
      </c>
      <c r="F7" s="52" t="s">
        <v>179</v>
      </c>
      <c r="G7" s="52" t="s">
        <v>180</v>
      </c>
      <c r="H7" s="52" t="s">
        <v>181</v>
      </c>
      <c r="I7" s="52" t="s">
        <v>182</v>
      </c>
      <c r="J7" s="350"/>
    </row>
    <row r="8" spans="1:10" ht="12" customHeight="1">
      <c r="A8" s="340"/>
      <c r="B8" s="340"/>
      <c r="C8" s="341"/>
      <c r="D8" s="360"/>
      <c r="E8" s="52" t="s">
        <v>183</v>
      </c>
      <c r="F8" s="52" t="s">
        <v>183</v>
      </c>
      <c r="G8" s="52" t="s">
        <v>183</v>
      </c>
      <c r="H8" s="52" t="s">
        <v>183</v>
      </c>
      <c r="I8" s="52" t="s">
        <v>183</v>
      </c>
      <c r="J8" s="350"/>
    </row>
    <row r="9" spans="1:10" ht="6" customHeight="1">
      <c r="A9" s="342"/>
      <c r="B9" s="342"/>
      <c r="C9" s="343"/>
      <c r="D9" s="361"/>
      <c r="E9" s="169"/>
      <c r="F9" s="169"/>
      <c r="G9" s="169"/>
      <c r="H9" s="169"/>
      <c r="I9" s="169"/>
      <c r="J9" s="351"/>
    </row>
    <row r="10" spans="1:10" ht="54.95" customHeight="1">
      <c r="A10" s="50" t="s">
        <v>61</v>
      </c>
      <c r="B10" s="48"/>
      <c r="C10" s="48"/>
      <c r="D10" s="7">
        <v>17082</v>
      </c>
      <c r="E10" s="7">
        <v>1163</v>
      </c>
      <c r="F10" s="7">
        <v>165</v>
      </c>
      <c r="G10" s="7">
        <v>15529</v>
      </c>
      <c r="H10" s="7">
        <v>87</v>
      </c>
      <c r="I10" s="7">
        <v>114</v>
      </c>
      <c r="J10" s="7">
        <v>24</v>
      </c>
    </row>
    <row r="11" spans="1:10" ht="15" customHeight="1">
      <c r="A11" s="50" t="s">
        <v>184</v>
      </c>
      <c r="B11" s="48"/>
      <c r="C11" s="48"/>
      <c r="D11" s="7">
        <v>30468</v>
      </c>
      <c r="E11" s="7">
        <v>7132</v>
      </c>
      <c r="F11" s="7">
        <v>1274</v>
      </c>
      <c r="G11" s="7">
        <v>21737</v>
      </c>
      <c r="H11" s="7">
        <v>130</v>
      </c>
      <c r="I11" s="7">
        <v>159</v>
      </c>
      <c r="J11" s="7">
        <v>36</v>
      </c>
    </row>
    <row r="12" spans="1:10" ht="24.95" customHeight="1">
      <c r="A12" s="50" t="s">
        <v>14</v>
      </c>
      <c r="B12" s="48"/>
      <c r="C12" s="48"/>
      <c r="D12" s="7"/>
      <c r="E12" s="7"/>
      <c r="F12" s="7"/>
      <c r="G12" s="7"/>
      <c r="H12" s="7"/>
      <c r="I12" s="7"/>
      <c r="J12" s="7"/>
    </row>
    <row r="13" spans="1:10" ht="20.100000000000001" customHeight="1">
      <c r="B13" s="50" t="s">
        <v>153</v>
      </c>
      <c r="C13" s="48"/>
      <c r="D13" s="7">
        <v>15123</v>
      </c>
      <c r="E13" s="7">
        <v>770</v>
      </c>
      <c r="F13" s="7">
        <v>60</v>
      </c>
      <c r="G13" s="7">
        <v>14098</v>
      </c>
      <c r="H13" s="7">
        <v>65</v>
      </c>
      <c r="I13" s="7">
        <v>109</v>
      </c>
      <c r="J13" s="7">
        <v>21</v>
      </c>
    </row>
    <row r="14" spans="1:10" ht="20.100000000000001" customHeight="1">
      <c r="B14" s="50" t="s">
        <v>154</v>
      </c>
      <c r="C14" s="48"/>
      <c r="D14" s="7">
        <v>782</v>
      </c>
      <c r="E14" s="7">
        <v>33</v>
      </c>
      <c r="F14" s="7">
        <v>13</v>
      </c>
      <c r="G14" s="7">
        <v>719</v>
      </c>
      <c r="H14" s="7">
        <v>12</v>
      </c>
      <c r="I14" s="7">
        <v>3</v>
      </c>
      <c r="J14" s="7">
        <v>2</v>
      </c>
    </row>
    <row r="15" spans="1:10" ht="20.100000000000001" customHeight="1">
      <c r="B15" s="50" t="s">
        <v>185</v>
      </c>
      <c r="C15" s="48"/>
      <c r="D15" s="7">
        <v>1154</v>
      </c>
      <c r="E15" s="7">
        <v>356</v>
      </c>
      <c r="F15" s="7">
        <v>91</v>
      </c>
      <c r="G15" s="7">
        <v>695</v>
      </c>
      <c r="H15" s="7">
        <v>10</v>
      </c>
      <c r="I15" s="7">
        <v>1</v>
      </c>
      <c r="J15" s="7">
        <v>1</v>
      </c>
    </row>
    <row r="16" spans="1:10" ht="15" customHeight="1">
      <c r="B16" s="50" t="s">
        <v>184</v>
      </c>
      <c r="C16" s="48"/>
      <c r="D16" s="7">
        <v>12849</v>
      </c>
      <c r="E16" s="7">
        <v>5909</v>
      </c>
      <c r="F16" s="7">
        <v>1109</v>
      </c>
      <c r="G16" s="7">
        <v>5775</v>
      </c>
      <c r="H16" s="7">
        <v>41</v>
      </c>
      <c r="I16" s="7">
        <v>4</v>
      </c>
      <c r="J16" s="7">
        <v>11</v>
      </c>
    </row>
    <row r="17" spans="1:10" ht="20.100000000000001" customHeight="1">
      <c r="B17" s="50" t="s">
        <v>60</v>
      </c>
      <c r="C17" s="48"/>
      <c r="D17" s="7">
        <v>23</v>
      </c>
      <c r="E17" s="7">
        <v>4</v>
      </c>
      <c r="F17" s="7">
        <v>1</v>
      </c>
      <c r="G17" s="7">
        <v>17</v>
      </c>
      <c r="H17" s="7" t="s">
        <v>42</v>
      </c>
      <c r="I17" s="7">
        <v>1</v>
      </c>
      <c r="J17" s="7" t="s">
        <v>42</v>
      </c>
    </row>
    <row r="18" spans="1:10" ht="15" customHeight="1">
      <c r="B18" s="50" t="s">
        <v>184</v>
      </c>
      <c r="C18" s="48"/>
      <c r="D18" s="7">
        <v>932</v>
      </c>
      <c r="E18" s="7">
        <v>387</v>
      </c>
      <c r="F18" s="7">
        <v>79</v>
      </c>
      <c r="G18" s="7">
        <v>426</v>
      </c>
      <c r="H18" s="7" t="s">
        <v>42</v>
      </c>
      <c r="I18" s="7">
        <v>40</v>
      </c>
      <c r="J18" s="7" t="s">
        <v>42</v>
      </c>
    </row>
    <row r="19" spans="1:10" ht="24.95" customHeight="1">
      <c r="A19" s="50" t="s">
        <v>62</v>
      </c>
      <c r="B19" s="48"/>
      <c r="C19" s="48"/>
      <c r="D19" s="7"/>
      <c r="E19" s="7"/>
      <c r="F19" s="7"/>
      <c r="G19" s="7"/>
      <c r="H19" s="7"/>
      <c r="I19" s="7"/>
      <c r="J19" s="7"/>
    </row>
    <row r="20" spans="1:10" ht="20.100000000000001" customHeight="1">
      <c r="B20" s="50" t="s">
        <v>186</v>
      </c>
      <c r="C20" s="48"/>
      <c r="D20" s="7">
        <v>570</v>
      </c>
      <c r="E20" s="7">
        <v>173</v>
      </c>
      <c r="F20" s="7">
        <v>58</v>
      </c>
      <c r="G20" s="7">
        <v>335</v>
      </c>
      <c r="H20" s="7">
        <v>3</v>
      </c>
      <c r="I20" s="7" t="s">
        <v>42</v>
      </c>
      <c r="J20" s="7">
        <v>1</v>
      </c>
    </row>
    <row r="21" spans="1:10" ht="15" customHeight="1">
      <c r="B21" s="50" t="s">
        <v>184</v>
      </c>
      <c r="C21" s="48"/>
      <c r="D21" s="7">
        <v>5983</v>
      </c>
      <c r="E21" s="7">
        <v>2870</v>
      </c>
      <c r="F21" s="7">
        <v>699</v>
      </c>
      <c r="G21" s="7">
        <v>2388</v>
      </c>
      <c r="H21" s="7">
        <v>15</v>
      </c>
      <c r="I21" s="7" t="s">
        <v>42</v>
      </c>
      <c r="J21" s="7">
        <v>11</v>
      </c>
    </row>
    <row r="22" spans="1:10" ht="18" customHeight="1">
      <c r="A22" s="50"/>
      <c r="B22" s="48"/>
      <c r="C22" s="48"/>
      <c r="D22" s="7"/>
      <c r="E22" s="7"/>
      <c r="F22" s="7"/>
      <c r="G22" s="7"/>
      <c r="H22" s="7"/>
      <c r="I22" s="7"/>
      <c r="J22" s="7"/>
    </row>
    <row r="23" spans="1:10" ht="24.95" customHeight="1">
      <c r="A23" s="50" t="s">
        <v>77</v>
      </c>
      <c r="B23" s="48"/>
      <c r="C23" s="48"/>
      <c r="D23" s="7">
        <v>3833</v>
      </c>
      <c r="E23" s="7">
        <v>293</v>
      </c>
      <c r="F23" s="7">
        <v>89</v>
      </c>
      <c r="G23" s="7">
        <v>1347</v>
      </c>
      <c r="H23" s="7">
        <v>13</v>
      </c>
      <c r="I23" s="7">
        <v>240</v>
      </c>
      <c r="J23" s="7">
        <v>1851</v>
      </c>
    </row>
    <row r="24" spans="1:10" ht="15.95" customHeight="1">
      <c r="A24" s="50" t="s">
        <v>187</v>
      </c>
      <c r="B24" s="48"/>
      <c r="C24" s="48"/>
      <c r="D24" s="7">
        <v>25361.1</v>
      </c>
      <c r="E24" s="7">
        <v>4357.3999999999996</v>
      </c>
      <c r="F24" s="7">
        <v>1344</v>
      </c>
      <c r="G24" s="7">
        <v>12783.3</v>
      </c>
      <c r="H24" s="7">
        <v>462.8</v>
      </c>
      <c r="I24" s="7">
        <v>784.7</v>
      </c>
      <c r="J24" s="7">
        <v>5628.9</v>
      </c>
    </row>
    <row r="25" spans="1:10" ht="24.95" customHeight="1">
      <c r="A25" s="50" t="s">
        <v>14</v>
      </c>
      <c r="B25" s="48"/>
      <c r="C25" s="48"/>
      <c r="D25" s="7"/>
      <c r="E25" s="7"/>
      <c r="F25" s="7"/>
      <c r="G25" s="7"/>
      <c r="H25" s="7"/>
      <c r="I25" s="7"/>
      <c r="J25" s="7"/>
    </row>
    <row r="26" spans="1:10" ht="20.100000000000001" customHeight="1">
      <c r="B26" s="50" t="s">
        <v>69</v>
      </c>
      <c r="C26" s="48"/>
      <c r="D26" s="7">
        <v>137</v>
      </c>
      <c r="E26" s="7">
        <v>21</v>
      </c>
      <c r="F26" s="7">
        <v>6</v>
      </c>
      <c r="G26" s="7">
        <v>95</v>
      </c>
      <c r="H26" s="7" t="s">
        <v>42</v>
      </c>
      <c r="I26" s="7">
        <v>12</v>
      </c>
      <c r="J26" s="7">
        <v>3</v>
      </c>
    </row>
    <row r="27" spans="1:10" ht="15.95" customHeight="1">
      <c r="B27" s="50" t="s">
        <v>187</v>
      </c>
      <c r="C27" s="48"/>
      <c r="D27" s="7">
        <v>706.1</v>
      </c>
      <c r="E27" s="7">
        <v>265.89999999999998</v>
      </c>
      <c r="F27" s="7">
        <v>143.1</v>
      </c>
      <c r="G27" s="7">
        <v>292.89999999999998</v>
      </c>
      <c r="H27" s="7" t="s">
        <v>42</v>
      </c>
      <c r="I27" s="7">
        <v>3.4</v>
      </c>
      <c r="J27" s="7">
        <v>0.8</v>
      </c>
    </row>
    <row r="28" spans="1:10" ht="20.100000000000001" customHeight="1">
      <c r="B28" s="50" t="s">
        <v>70</v>
      </c>
      <c r="C28" s="48"/>
      <c r="D28" s="7">
        <v>284</v>
      </c>
      <c r="E28" s="7">
        <v>48</v>
      </c>
      <c r="F28" s="7">
        <v>9</v>
      </c>
      <c r="G28" s="7">
        <v>198</v>
      </c>
      <c r="H28" s="7">
        <v>2</v>
      </c>
      <c r="I28" s="7">
        <v>27</v>
      </c>
      <c r="J28" s="7" t="s">
        <v>42</v>
      </c>
    </row>
    <row r="29" spans="1:10" ht="15.95" customHeight="1">
      <c r="B29" s="50" t="s">
        <v>187</v>
      </c>
      <c r="C29" s="48"/>
      <c r="D29" s="7">
        <v>1951.6</v>
      </c>
      <c r="E29" s="7">
        <v>580.4</v>
      </c>
      <c r="F29" s="7">
        <v>517.1</v>
      </c>
      <c r="G29" s="7">
        <v>832.2</v>
      </c>
      <c r="H29" s="7">
        <v>1.2</v>
      </c>
      <c r="I29" s="7">
        <v>20.7</v>
      </c>
      <c r="J29" s="7" t="s">
        <v>42</v>
      </c>
    </row>
    <row r="30" spans="1:10" ht="20.100000000000001" customHeight="1">
      <c r="B30" s="50" t="s">
        <v>188</v>
      </c>
      <c r="C30" s="48"/>
      <c r="D30" s="7">
        <v>424</v>
      </c>
      <c r="E30" s="7">
        <v>9</v>
      </c>
      <c r="F30" s="7">
        <v>7</v>
      </c>
      <c r="G30" s="7">
        <v>43</v>
      </c>
      <c r="H30" s="7" t="s">
        <v>42</v>
      </c>
      <c r="I30" s="7">
        <v>11</v>
      </c>
      <c r="J30" s="7">
        <v>354</v>
      </c>
    </row>
    <row r="31" spans="1:10" ht="15.95" customHeight="1">
      <c r="B31" s="50" t="s">
        <v>187</v>
      </c>
      <c r="C31" s="48"/>
      <c r="D31" s="7">
        <v>3621.7</v>
      </c>
      <c r="E31" s="7">
        <v>53.4</v>
      </c>
      <c r="F31" s="7">
        <v>65.5</v>
      </c>
      <c r="G31" s="7">
        <v>1286.9000000000001</v>
      </c>
      <c r="H31" s="7" t="s">
        <v>42</v>
      </c>
      <c r="I31" s="7">
        <v>109.8</v>
      </c>
      <c r="J31" s="7">
        <v>2106.1</v>
      </c>
    </row>
    <row r="32" spans="1:10" ht="20.100000000000001" customHeight="1">
      <c r="B32" s="50" t="s">
        <v>189</v>
      </c>
      <c r="C32" s="48"/>
      <c r="D32" s="7">
        <v>2353</v>
      </c>
      <c r="E32" s="7">
        <v>111</v>
      </c>
      <c r="F32" s="7">
        <v>48</v>
      </c>
      <c r="G32" s="7">
        <v>714</v>
      </c>
      <c r="H32" s="7">
        <v>9</v>
      </c>
      <c r="I32" s="7">
        <v>131</v>
      </c>
      <c r="J32" s="7">
        <v>1340</v>
      </c>
    </row>
    <row r="33" spans="1:10" ht="15.95" customHeight="1">
      <c r="B33" s="50" t="s">
        <v>187</v>
      </c>
      <c r="C33" s="48"/>
      <c r="D33" s="7">
        <v>16947.900000000001</v>
      </c>
      <c r="E33" s="7">
        <v>2551.5</v>
      </c>
      <c r="F33" s="7">
        <v>478.1</v>
      </c>
      <c r="G33" s="7">
        <v>9457</v>
      </c>
      <c r="H33" s="7">
        <v>458.6</v>
      </c>
      <c r="I33" s="7">
        <v>615.6</v>
      </c>
      <c r="J33" s="7">
        <v>3387.1</v>
      </c>
    </row>
    <row r="34" spans="1:10" ht="24.95" customHeight="1">
      <c r="B34" s="50" t="s">
        <v>62</v>
      </c>
      <c r="C34" s="48"/>
      <c r="D34" s="7"/>
      <c r="E34" s="7"/>
      <c r="F34" s="7"/>
      <c r="G34" s="7"/>
      <c r="H34" s="7"/>
      <c r="I34" s="7"/>
      <c r="J34" s="7"/>
    </row>
    <row r="35" spans="1:10" ht="20.100000000000001" customHeight="1">
      <c r="C35" s="50" t="s">
        <v>73</v>
      </c>
      <c r="D35" s="7">
        <v>601</v>
      </c>
      <c r="E35" s="7">
        <v>39</v>
      </c>
      <c r="F35" s="7">
        <v>29</v>
      </c>
      <c r="G35" s="7">
        <v>326</v>
      </c>
      <c r="H35" s="7">
        <v>4</v>
      </c>
      <c r="I35" s="7">
        <v>58</v>
      </c>
      <c r="J35" s="7">
        <v>145</v>
      </c>
    </row>
    <row r="36" spans="1:10" ht="15.95" customHeight="1">
      <c r="C36" s="50" t="s">
        <v>187</v>
      </c>
      <c r="D36" s="7">
        <v>5695.3</v>
      </c>
      <c r="E36" s="7">
        <v>339.6</v>
      </c>
      <c r="F36" s="7">
        <v>227.2</v>
      </c>
      <c r="G36" s="7">
        <v>3915.3</v>
      </c>
      <c r="H36" s="7">
        <v>166.6</v>
      </c>
      <c r="I36" s="7">
        <v>272.10000000000002</v>
      </c>
      <c r="J36" s="7">
        <v>774.5</v>
      </c>
    </row>
    <row r="37" spans="1:10" ht="20.100000000000001" customHeight="1">
      <c r="C37" s="50" t="s">
        <v>74</v>
      </c>
      <c r="D37" s="7">
        <v>917</v>
      </c>
      <c r="E37" s="7">
        <v>45</v>
      </c>
      <c r="F37" s="7">
        <v>14</v>
      </c>
      <c r="G37" s="7">
        <v>276</v>
      </c>
      <c r="H37" s="7">
        <v>4</v>
      </c>
      <c r="I37" s="7">
        <v>31</v>
      </c>
      <c r="J37" s="7">
        <v>547</v>
      </c>
    </row>
    <row r="38" spans="1:10" ht="15.95" customHeight="1">
      <c r="C38" s="50" t="s">
        <v>187</v>
      </c>
      <c r="D38" s="7">
        <v>9895.2000000000007</v>
      </c>
      <c r="E38" s="7">
        <v>1731.4</v>
      </c>
      <c r="F38" s="7">
        <v>235.8</v>
      </c>
      <c r="G38" s="7">
        <v>5300.5</v>
      </c>
      <c r="H38" s="7">
        <v>291.3</v>
      </c>
      <c r="I38" s="7">
        <v>315.7</v>
      </c>
      <c r="J38" s="7">
        <v>2020.5</v>
      </c>
    </row>
    <row r="39" spans="1:10" ht="20.100000000000001" customHeight="1">
      <c r="C39" s="50" t="s">
        <v>75</v>
      </c>
      <c r="D39" s="7">
        <v>85</v>
      </c>
      <c r="E39" s="7">
        <v>15</v>
      </c>
      <c r="F39" s="7">
        <v>2</v>
      </c>
      <c r="G39" s="7">
        <v>57</v>
      </c>
      <c r="H39" s="7">
        <v>1</v>
      </c>
      <c r="I39" s="7">
        <v>9</v>
      </c>
      <c r="J39" s="7">
        <v>1</v>
      </c>
    </row>
    <row r="40" spans="1:10" ht="15.95" customHeight="1">
      <c r="C40" s="50" t="s">
        <v>187</v>
      </c>
      <c r="D40" s="7">
        <v>375.9</v>
      </c>
      <c r="E40" s="7">
        <v>220.7</v>
      </c>
      <c r="F40" s="7">
        <v>11.6</v>
      </c>
      <c r="G40" s="7">
        <v>138.1</v>
      </c>
      <c r="H40" s="7">
        <v>0.7</v>
      </c>
      <c r="I40" s="7">
        <v>3.6</v>
      </c>
      <c r="J40" s="7">
        <v>1.2</v>
      </c>
    </row>
    <row r="41" spans="1:10" ht="24.95" customHeight="1">
      <c r="B41" s="50" t="s">
        <v>76</v>
      </c>
      <c r="C41" s="48"/>
      <c r="D41" s="7">
        <v>635</v>
      </c>
      <c r="E41" s="7">
        <v>104</v>
      </c>
      <c r="F41" s="7">
        <v>19</v>
      </c>
      <c r="G41" s="7">
        <v>297</v>
      </c>
      <c r="H41" s="7">
        <v>2</v>
      </c>
      <c r="I41" s="7">
        <v>59</v>
      </c>
      <c r="J41" s="7">
        <v>154</v>
      </c>
    </row>
    <row r="42" spans="1:10" ht="15.95" customHeight="1">
      <c r="B42" s="50" t="s">
        <v>187</v>
      </c>
      <c r="C42" s="48"/>
      <c r="D42" s="7">
        <v>2133.6999999999998</v>
      </c>
      <c r="E42" s="7">
        <v>906.2</v>
      </c>
      <c r="F42" s="7">
        <v>140.19999999999999</v>
      </c>
      <c r="G42" s="7">
        <v>914.3</v>
      </c>
      <c r="H42" s="7">
        <v>3</v>
      </c>
      <c r="I42" s="7">
        <v>35.200000000000003</v>
      </c>
      <c r="J42" s="7">
        <v>134.80000000000001</v>
      </c>
    </row>
    <row r="43" spans="1:10" ht="24.95" customHeight="1">
      <c r="B43" s="50" t="s">
        <v>62</v>
      </c>
      <c r="C43" s="48"/>
      <c r="D43" s="7"/>
      <c r="E43" s="7"/>
      <c r="F43" s="7"/>
      <c r="G43" s="7"/>
      <c r="H43" s="7"/>
      <c r="I43" s="7"/>
      <c r="J43" s="7"/>
    </row>
    <row r="44" spans="1:10" ht="20.100000000000001" customHeight="1">
      <c r="B44" s="50" t="s">
        <v>165</v>
      </c>
      <c r="C44" s="48"/>
      <c r="D44" s="7">
        <v>778</v>
      </c>
      <c r="E44" s="7">
        <v>130</v>
      </c>
      <c r="F44" s="7">
        <v>37</v>
      </c>
      <c r="G44" s="7">
        <v>408</v>
      </c>
      <c r="H44" s="7">
        <v>2</v>
      </c>
      <c r="I44" s="7">
        <v>67</v>
      </c>
      <c r="J44" s="7">
        <v>134</v>
      </c>
    </row>
    <row r="45" spans="1:10" ht="15.95" customHeight="1">
      <c r="B45" s="50" t="s">
        <v>187</v>
      </c>
      <c r="C45" s="48"/>
      <c r="D45" s="7">
        <v>3765.8</v>
      </c>
      <c r="E45" s="7">
        <v>1416.3</v>
      </c>
      <c r="F45" s="7">
        <v>330</v>
      </c>
      <c r="G45" s="7">
        <v>1727.1</v>
      </c>
      <c r="H45" s="7">
        <v>3</v>
      </c>
      <c r="I45" s="7">
        <v>54.6</v>
      </c>
      <c r="J45" s="7">
        <v>234.8</v>
      </c>
    </row>
    <row r="46" spans="1:10" ht="38.1" customHeight="1">
      <c r="A46" s="48" t="s">
        <v>36</v>
      </c>
      <c r="B46" s="1"/>
      <c r="C46" s="48"/>
      <c r="D46" s="7"/>
      <c r="E46" s="7"/>
      <c r="F46" s="7"/>
      <c r="G46" s="7"/>
      <c r="H46" s="7"/>
      <c r="I46" s="7"/>
      <c r="J46" s="7"/>
    </row>
    <row r="47" spans="1:10" ht="15" customHeight="1">
      <c r="A47" s="48" t="s">
        <v>531</v>
      </c>
      <c r="B47" s="48"/>
      <c r="C47" s="48"/>
      <c r="D47" s="48"/>
      <c r="E47" s="48"/>
      <c r="F47" s="48"/>
      <c r="G47" s="48"/>
      <c r="H47" s="48"/>
      <c r="I47" s="48"/>
      <c r="J47" s="48"/>
    </row>
    <row r="48" spans="1:10" ht="251.1" customHeight="1">
      <c r="A48" s="306" t="s">
        <v>486</v>
      </c>
      <c r="B48" s="306"/>
      <c r="C48" s="306"/>
      <c r="D48" s="306"/>
      <c r="E48" s="306"/>
      <c r="F48" s="306"/>
      <c r="G48" s="306"/>
      <c r="H48" s="306"/>
      <c r="I48" s="306"/>
      <c r="J48" s="306"/>
    </row>
    <row r="49" spans="4:8" ht="17.45" customHeight="1">
      <c r="D49" s="8"/>
      <c r="E49" s="53"/>
      <c r="F49" s="8"/>
      <c r="G49" s="3"/>
      <c r="H49" s="1"/>
    </row>
  </sheetData>
  <mergeCells count="9">
    <mergeCell ref="A48:J48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548</v>
      </c>
      <c r="B3" s="54"/>
      <c r="C3" s="54"/>
      <c r="D3" s="54"/>
      <c r="E3" s="54"/>
      <c r="F3" s="54"/>
      <c r="G3" s="54"/>
      <c r="H3" s="54"/>
      <c r="I3" s="54"/>
      <c r="K3" s="54" t="s">
        <v>548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108908</v>
      </c>
      <c r="F10" s="7">
        <v>1344</v>
      </c>
      <c r="G10" s="7">
        <v>55269</v>
      </c>
      <c r="H10" s="7">
        <v>1009</v>
      </c>
      <c r="I10" s="7">
        <v>8604</v>
      </c>
      <c r="J10" s="7">
        <v>8847</v>
      </c>
      <c r="K10" s="7">
        <v>25788</v>
      </c>
      <c r="L10" s="7">
        <v>670</v>
      </c>
      <c r="M10" s="7">
        <v>6020</v>
      </c>
      <c r="N10" s="7">
        <v>206</v>
      </c>
      <c r="O10" s="7">
        <v>367</v>
      </c>
      <c r="P10" s="7">
        <v>568</v>
      </c>
      <c r="Q10" s="7">
        <v>216</v>
      </c>
      <c r="R10" s="7">
        <v>57622</v>
      </c>
      <c r="S10" s="7">
        <v>41898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216120</v>
      </c>
      <c r="F11" s="7">
        <v>2069</v>
      </c>
      <c r="G11" s="7">
        <v>104144</v>
      </c>
      <c r="H11" s="7">
        <v>1478</v>
      </c>
      <c r="I11" s="7">
        <v>40800</v>
      </c>
      <c r="J11" s="7">
        <v>14558</v>
      </c>
      <c r="K11" s="7">
        <v>34252</v>
      </c>
      <c r="L11" s="7">
        <v>1268</v>
      </c>
      <c r="M11" s="7">
        <v>14151</v>
      </c>
      <c r="N11" s="7">
        <v>817</v>
      </c>
      <c r="O11" s="7">
        <v>1049</v>
      </c>
      <c r="P11" s="7">
        <v>1127</v>
      </c>
      <c r="Q11" s="7">
        <v>407</v>
      </c>
      <c r="R11" s="7">
        <v>107691</v>
      </c>
      <c r="S11" s="7">
        <v>66095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87868</v>
      </c>
      <c r="F13" s="7">
        <v>1036</v>
      </c>
      <c r="G13" s="7">
        <v>44558</v>
      </c>
      <c r="H13" s="7">
        <v>869</v>
      </c>
      <c r="I13" s="7">
        <v>5880</v>
      </c>
      <c r="J13" s="7">
        <v>7211</v>
      </c>
      <c r="K13" s="7">
        <v>22287</v>
      </c>
      <c r="L13" s="7">
        <v>512</v>
      </c>
      <c r="M13" s="7">
        <v>4489</v>
      </c>
      <c r="N13" s="7">
        <v>127</v>
      </c>
      <c r="O13" s="7">
        <v>262</v>
      </c>
      <c r="P13" s="7">
        <v>454</v>
      </c>
      <c r="Q13" s="7">
        <v>183</v>
      </c>
      <c r="R13" s="7">
        <v>46463</v>
      </c>
      <c r="S13" s="7">
        <v>34888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9489</v>
      </c>
      <c r="F14" s="7">
        <v>180</v>
      </c>
      <c r="G14" s="7">
        <v>4608</v>
      </c>
      <c r="H14" s="7">
        <v>89</v>
      </c>
      <c r="I14" s="7">
        <v>412</v>
      </c>
      <c r="J14" s="7">
        <v>894</v>
      </c>
      <c r="K14" s="7">
        <v>2390</v>
      </c>
      <c r="L14" s="7">
        <v>85</v>
      </c>
      <c r="M14" s="7">
        <v>688</v>
      </c>
      <c r="N14" s="7">
        <v>25</v>
      </c>
      <c r="O14" s="7">
        <v>38</v>
      </c>
      <c r="P14" s="7">
        <v>62</v>
      </c>
      <c r="Q14" s="7">
        <v>18</v>
      </c>
      <c r="R14" s="7">
        <v>4877</v>
      </c>
      <c r="S14" s="7">
        <v>4120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11358</v>
      </c>
      <c r="F15" s="7">
        <v>127</v>
      </c>
      <c r="G15" s="7">
        <v>6002</v>
      </c>
      <c r="H15" s="7">
        <v>44</v>
      </c>
      <c r="I15" s="7">
        <v>2269</v>
      </c>
      <c r="J15" s="7">
        <v>736</v>
      </c>
      <c r="K15" s="7">
        <v>1106</v>
      </c>
      <c r="L15" s="7">
        <v>72</v>
      </c>
      <c r="M15" s="7">
        <v>818</v>
      </c>
      <c r="N15" s="7">
        <v>52</v>
      </c>
      <c r="O15" s="7">
        <v>66</v>
      </c>
      <c r="P15" s="7">
        <v>51</v>
      </c>
      <c r="Q15" s="7">
        <v>15</v>
      </c>
      <c r="R15" s="7">
        <v>6173</v>
      </c>
      <c r="S15" s="7">
        <v>2850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101021</v>
      </c>
      <c r="F16" s="7">
        <v>647</v>
      </c>
      <c r="G16" s="7">
        <v>46919</v>
      </c>
      <c r="H16" s="7">
        <v>292</v>
      </c>
      <c r="I16" s="7">
        <v>31045</v>
      </c>
      <c r="J16" s="7">
        <v>5367</v>
      </c>
      <c r="K16" s="7">
        <v>7057</v>
      </c>
      <c r="L16" s="7">
        <v>585</v>
      </c>
      <c r="M16" s="7">
        <v>7169</v>
      </c>
      <c r="N16" s="7">
        <v>584</v>
      </c>
      <c r="O16" s="7">
        <v>663</v>
      </c>
      <c r="P16" s="7">
        <v>505</v>
      </c>
      <c r="Q16" s="7">
        <v>188</v>
      </c>
      <c r="R16" s="7">
        <v>47858</v>
      </c>
      <c r="S16" s="7">
        <v>21425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193</v>
      </c>
      <c r="F17" s="7">
        <v>1</v>
      </c>
      <c r="G17" s="7">
        <v>101</v>
      </c>
      <c r="H17" s="7">
        <v>7</v>
      </c>
      <c r="I17" s="7">
        <v>43</v>
      </c>
      <c r="J17" s="7">
        <v>6</v>
      </c>
      <c r="K17" s="7">
        <v>5</v>
      </c>
      <c r="L17" s="7">
        <v>1</v>
      </c>
      <c r="M17" s="7">
        <v>25</v>
      </c>
      <c r="N17" s="7">
        <v>2</v>
      </c>
      <c r="O17" s="7">
        <v>1</v>
      </c>
      <c r="P17" s="7">
        <v>1</v>
      </c>
      <c r="Q17" s="7">
        <v>0</v>
      </c>
      <c r="R17" s="7">
        <v>109</v>
      </c>
      <c r="S17" s="7">
        <v>40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8253</v>
      </c>
      <c r="F18" s="7">
        <v>26</v>
      </c>
      <c r="G18" s="7">
        <v>3451</v>
      </c>
      <c r="H18" s="7">
        <v>139</v>
      </c>
      <c r="I18" s="7">
        <v>3051</v>
      </c>
      <c r="J18" s="7">
        <v>192</v>
      </c>
      <c r="K18" s="7">
        <v>128</v>
      </c>
      <c r="L18" s="7">
        <v>1</v>
      </c>
      <c r="M18" s="7">
        <v>1117</v>
      </c>
      <c r="N18" s="7">
        <v>56</v>
      </c>
      <c r="O18" s="7">
        <v>48</v>
      </c>
      <c r="P18" s="7">
        <v>44</v>
      </c>
      <c r="Q18" s="7">
        <v>0</v>
      </c>
      <c r="R18" s="7">
        <v>3616</v>
      </c>
      <c r="S18" s="7">
        <v>1542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6835</v>
      </c>
      <c r="F20" s="7">
        <v>49</v>
      </c>
      <c r="G20" s="7">
        <v>3428</v>
      </c>
      <c r="H20" s="7">
        <v>22</v>
      </c>
      <c r="I20" s="7">
        <v>1527</v>
      </c>
      <c r="J20" s="7">
        <v>421</v>
      </c>
      <c r="K20" s="7">
        <v>678</v>
      </c>
      <c r="L20" s="7">
        <v>37</v>
      </c>
      <c r="M20" s="7">
        <v>582</v>
      </c>
      <c r="N20" s="7">
        <v>29</v>
      </c>
      <c r="O20" s="7">
        <v>34</v>
      </c>
      <c r="P20" s="7">
        <v>21</v>
      </c>
      <c r="Q20" s="7">
        <v>7</v>
      </c>
      <c r="R20" s="7">
        <v>3499</v>
      </c>
      <c r="S20" s="7">
        <v>1781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55954</v>
      </c>
      <c r="F21" s="7">
        <v>255</v>
      </c>
      <c r="G21" s="7">
        <v>25428</v>
      </c>
      <c r="H21" s="7">
        <v>131</v>
      </c>
      <c r="I21" s="7">
        <v>16900</v>
      </c>
      <c r="J21" s="7">
        <v>2887</v>
      </c>
      <c r="K21" s="7">
        <v>4096</v>
      </c>
      <c r="L21" s="7">
        <v>236</v>
      </c>
      <c r="M21" s="7">
        <v>5160</v>
      </c>
      <c r="N21" s="7">
        <v>296</v>
      </c>
      <c r="O21" s="7">
        <v>364</v>
      </c>
      <c r="P21" s="7">
        <v>167</v>
      </c>
      <c r="Q21" s="7">
        <v>34</v>
      </c>
      <c r="R21" s="7">
        <v>25814</v>
      </c>
      <c r="S21" s="7">
        <v>13039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26825</v>
      </c>
      <c r="F23" s="7">
        <v>530</v>
      </c>
      <c r="G23" s="7">
        <v>6547</v>
      </c>
      <c r="H23" s="7">
        <v>585</v>
      </c>
      <c r="I23" s="7">
        <v>1528</v>
      </c>
      <c r="J23" s="7">
        <v>480</v>
      </c>
      <c r="K23" s="7">
        <v>1183</v>
      </c>
      <c r="L23" s="7">
        <v>50</v>
      </c>
      <c r="M23" s="7">
        <v>933</v>
      </c>
      <c r="N23" s="7">
        <v>126</v>
      </c>
      <c r="O23" s="7">
        <v>72</v>
      </c>
      <c r="P23" s="7">
        <v>196</v>
      </c>
      <c r="Q23" s="7">
        <v>14595</v>
      </c>
      <c r="R23" s="7">
        <v>7662</v>
      </c>
      <c r="S23" s="7">
        <v>2844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185351</v>
      </c>
      <c r="F24" s="7">
        <v>3979</v>
      </c>
      <c r="G24" s="7">
        <v>72099</v>
      </c>
      <c r="H24" s="7">
        <v>2221</v>
      </c>
      <c r="I24" s="7">
        <v>28309</v>
      </c>
      <c r="J24" s="7">
        <v>5114</v>
      </c>
      <c r="K24" s="7">
        <v>9865</v>
      </c>
      <c r="L24" s="7">
        <v>217</v>
      </c>
      <c r="M24" s="7">
        <v>5583</v>
      </c>
      <c r="N24" s="7">
        <v>993</v>
      </c>
      <c r="O24" s="7">
        <v>677</v>
      </c>
      <c r="P24" s="7">
        <v>2025</v>
      </c>
      <c r="Q24" s="7">
        <v>54267</v>
      </c>
      <c r="R24" s="7">
        <v>78297</v>
      </c>
      <c r="S24" s="7">
        <v>22450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434</v>
      </c>
      <c r="F26" s="7">
        <v>10</v>
      </c>
      <c r="G26" s="7">
        <v>233</v>
      </c>
      <c r="H26" s="7">
        <v>13</v>
      </c>
      <c r="I26" s="7">
        <v>94</v>
      </c>
      <c r="J26" s="7">
        <v>6</v>
      </c>
      <c r="K26" s="7">
        <v>34</v>
      </c>
      <c r="L26" s="7">
        <v>0</v>
      </c>
      <c r="M26" s="7">
        <v>29</v>
      </c>
      <c r="N26" s="7">
        <v>4</v>
      </c>
      <c r="O26" s="7">
        <v>4</v>
      </c>
      <c r="P26" s="7">
        <v>3</v>
      </c>
      <c r="Q26" s="7">
        <v>4</v>
      </c>
      <c r="R26" s="7">
        <v>256</v>
      </c>
      <c r="S26" s="7">
        <v>77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5451</v>
      </c>
      <c r="F27" s="7">
        <v>393</v>
      </c>
      <c r="G27" s="7">
        <v>2476</v>
      </c>
      <c r="H27" s="7">
        <v>37</v>
      </c>
      <c r="I27" s="7">
        <v>1863</v>
      </c>
      <c r="J27" s="7">
        <v>103</v>
      </c>
      <c r="K27" s="7">
        <v>127</v>
      </c>
      <c r="L27" s="7">
        <v>0</v>
      </c>
      <c r="M27" s="7">
        <v>331</v>
      </c>
      <c r="N27" s="7">
        <v>42</v>
      </c>
      <c r="O27" s="7">
        <v>57</v>
      </c>
      <c r="P27" s="7">
        <v>16</v>
      </c>
      <c r="Q27" s="7">
        <v>6</v>
      </c>
      <c r="R27" s="7">
        <v>2908</v>
      </c>
      <c r="S27" s="7">
        <v>659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1714</v>
      </c>
      <c r="F28" s="7">
        <v>53</v>
      </c>
      <c r="G28" s="7">
        <v>804</v>
      </c>
      <c r="H28" s="7">
        <v>83</v>
      </c>
      <c r="I28" s="7">
        <v>252</v>
      </c>
      <c r="J28" s="7">
        <v>133</v>
      </c>
      <c r="K28" s="7">
        <v>259</v>
      </c>
      <c r="L28" s="7">
        <v>10</v>
      </c>
      <c r="M28" s="7">
        <v>73</v>
      </c>
      <c r="N28" s="7">
        <v>6</v>
      </c>
      <c r="O28" s="7">
        <v>6</v>
      </c>
      <c r="P28" s="7">
        <v>24</v>
      </c>
      <c r="Q28" s="7">
        <v>11</v>
      </c>
      <c r="R28" s="7">
        <v>940</v>
      </c>
      <c r="S28" s="7">
        <v>487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12046</v>
      </c>
      <c r="F29" s="7">
        <v>101</v>
      </c>
      <c r="G29" s="7">
        <v>4133</v>
      </c>
      <c r="H29" s="7">
        <v>119</v>
      </c>
      <c r="I29" s="7">
        <v>4316</v>
      </c>
      <c r="J29" s="7">
        <v>1185</v>
      </c>
      <c r="K29" s="7">
        <v>1474</v>
      </c>
      <c r="L29" s="7">
        <v>31</v>
      </c>
      <c r="M29" s="7">
        <v>306</v>
      </c>
      <c r="N29" s="7">
        <v>49</v>
      </c>
      <c r="O29" s="7">
        <v>17</v>
      </c>
      <c r="P29" s="7">
        <v>288</v>
      </c>
      <c r="Q29" s="7">
        <v>31</v>
      </c>
      <c r="R29" s="7">
        <v>4352</v>
      </c>
      <c r="S29" s="7">
        <v>3061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6930</v>
      </c>
      <c r="F30" s="7">
        <v>38</v>
      </c>
      <c r="G30" s="7">
        <v>253</v>
      </c>
      <c r="H30" s="7">
        <v>23</v>
      </c>
      <c r="I30" s="7">
        <v>37</v>
      </c>
      <c r="J30" s="7">
        <v>14</v>
      </c>
      <c r="K30" s="7">
        <v>25</v>
      </c>
      <c r="L30" s="7">
        <v>3</v>
      </c>
      <c r="M30" s="7">
        <v>122</v>
      </c>
      <c r="N30" s="7">
        <v>29</v>
      </c>
      <c r="O30" s="7">
        <v>9</v>
      </c>
      <c r="P30" s="7">
        <v>23</v>
      </c>
      <c r="Q30" s="7">
        <v>6354</v>
      </c>
      <c r="R30" s="7">
        <v>314</v>
      </c>
      <c r="S30" s="7">
        <v>202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34543</v>
      </c>
      <c r="F31" s="7">
        <v>976</v>
      </c>
      <c r="G31" s="7">
        <v>2734</v>
      </c>
      <c r="H31" s="7">
        <v>197</v>
      </c>
      <c r="I31" s="7">
        <v>1639</v>
      </c>
      <c r="J31" s="7">
        <v>79</v>
      </c>
      <c r="K31" s="7">
        <v>155</v>
      </c>
      <c r="L31" s="7">
        <v>26</v>
      </c>
      <c r="M31" s="7">
        <v>514</v>
      </c>
      <c r="N31" s="7">
        <v>432</v>
      </c>
      <c r="O31" s="7">
        <v>290</v>
      </c>
      <c r="P31" s="7">
        <v>105</v>
      </c>
      <c r="Q31" s="7">
        <v>27393</v>
      </c>
      <c r="R31" s="7">
        <v>3908</v>
      </c>
      <c r="S31" s="7">
        <v>1497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14944</v>
      </c>
      <c r="F32" s="7">
        <v>348</v>
      </c>
      <c r="G32" s="7">
        <v>4076</v>
      </c>
      <c r="H32" s="7">
        <v>343</v>
      </c>
      <c r="I32" s="7">
        <v>637</v>
      </c>
      <c r="J32" s="7">
        <v>200</v>
      </c>
      <c r="K32" s="7">
        <v>637</v>
      </c>
      <c r="L32" s="7">
        <v>30</v>
      </c>
      <c r="M32" s="7">
        <v>568</v>
      </c>
      <c r="N32" s="7">
        <v>70</v>
      </c>
      <c r="O32" s="7">
        <v>44</v>
      </c>
      <c r="P32" s="7">
        <v>126</v>
      </c>
      <c r="Q32" s="7">
        <v>7865</v>
      </c>
      <c r="R32" s="7">
        <v>4767</v>
      </c>
      <c r="S32" s="7">
        <v>1549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120495</v>
      </c>
      <c r="F33" s="7">
        <v>2334</v>
      </c>
      <c r="G33" s="7">
        <v>58296</v>
      </c>
      <c r="H33" s="7">
        <v>1673</v>
      </c>
      <c r="I33" s="7">
        <v>15732</v>
      </c>
      <c r="J33" s="7">
        <v>2920</v>
      </c>
      <c r="K33" s="7">
        <v>7178</v>
      </c>
      <c r="L33" s="7">
        <v>139</v>
      </c>
      <c r="M33" s="7">
        <v>3941</v>
      </c>
      <c r="N33" s="7">
        <v>389</v>
      </c>
      <c r="O33" s="7">
        <v>257</v>
      </c>
      <c r="P33" s="7">
        <v>1563</v>
      </c>
      <c r="Q33" s="7">
        <v>26077</v>
      </c>
      <c r="R33" s="7">
        <v>62303</v>
      </c>
      <c r="S33" s="7">
        <v>14824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3584</v>
      </c>
      <c r="F35" s="7">
        <v>145</v>
      </c>
      <c r="G35" s="7">
        <v>1600</v>
      </c>
      <c r="H35" s="7">
        <v>136</v>
      </c>
      <c r="I35" s="7">
        <v>224</v>
      </c>
      <c r="J35" s="7">
        <v>81</v>
      </c>
      <c r="K35" s="7">
        <v>227</v>
      </c>
      <c r="L35" s="7">
        <v>9</v>
      </c>
      <c r="M35" s="7">
        <v>241</v>
      </c>
      <c r="N35" s="7">
        <v>33</v>
      </c>
      <c r="O35" s="7">
        <v>25</v>
      </c>
      <c r="P35" s="7">
        <v>54</v>
      </c>
      <c r="Q35" s="7">
        <v>809</v>
      </c>
      <c r="R35" s="7">
        <v>1881</v>
      </c>
      <c r="S35" s="7">
        <v>616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40286</v>
      </c>
      <c r="F36" s="7">
        <v>974</v>
      </c>
      <c r="G36" s="7">
        <v>21350</v>
      </c>
      <c r="H36" s="7">
        <v>319</v>
      </c>
      <c r="I36" s="7">
        <v>6379</v>
      </c>
      <c r="J36" s="7">
        <v>1831</v>
      </c>
      <c r="K36" s="7">
        <v>2715</v>
      </c>
      <c r="L36" s="7">
        <v>51</v>
      </c>
      <c r="M36" s="7">
        <v>1937</v>
      </c>
      <c r="N36" s="7">
        <v>107</v>
      </c>
      <c r="O36" s="7">
        <v>163</v>
      </c>
      <c r="P36" s="7">
        <v>461</v>
      </c>
      <c r="Q36" s="7">
        <v>3996</v>
      </c>
      <c r="R36" s="7">
        <v>22646</v>
      </c>
      <c r="S36" s="7">
        <v>6805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7170</v>
      </c>
      <c r="F37" s="7">
        <v>147</v>
      </c>
      <c r="G37" s="7">
        <v>1923</v>
      </c>
      <c r="H37" s="7">
        <v>150</v>
      </c>
      <c r="I37" s="7">
        <v>252</v>
      </c>
      <c r="J37" s="7">
        <v>84</v>
      </c>
      <c r="K37" s="7">
        <v>337</v>
      </c>
      <c r="L37" s="7">
        <v>17</v>
      </c>
      <c r="M37" s="7">
        <v>213</v>
      </c>
      <c r="N37" s="7">
        <v>28</v>
      </c>
      <c r="O37" s="7">
        <v>12</v>
      </c>
      <c r="P37" s="7">
        <v>51</v>
      </c>
      <c r="Q37" s="7">
        <v>3956</v>
      </c>
      <c r="R37" s="7">
        <v>2220</v>
      </c>
      <c r="S37" s="7">
        <v>691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69678</v>
      </c>
      <c r="F38" s="7">
        <v>1179</v>
      </c>
      <c r="G38" s="7">
        <v>34879</v>
      </c>
      <c r="H38" s="7">
        <v>1275</v>
      </c>
      <c r="I38" s="7">
        <v>7673</v>
      </c>
      <c r="J38" s="7">
        <v>929</v>
      </c>
      <c r="K38" s="7">
        <v>4227</v>
      </c>
      <c r="L38" s="7">
        <v>82</v>
      </c>
      <c r="M38" s="7">
        <v>1772</v>
      </c>
      <c r="N38" s="7">
        <v>258</v>
      </c>
      <c r="O38" s="7">
        <v>61</v>
      </c>
      <c r="P38" s="7">
        <v>955</v>
      </c>
      <c r="Q38" s="7">
        <v>16388</v>
      </c>
      <c r="R38" s="7">
        <v>37334</v>
      </c>
      <c r="S38" s="7">
        <v>7328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508</v>
      </c>
      <c r="F39" s="7">
        <v>20</v>
      </c>
      <c r="G39" s="7">
        <v>251</v>
      </c>
      <c r="H39" s="7">
        <v>20</v>
      </c>
      <c r="I39" s="7">
        <v>98</v>
      </c>
      <c r="J39" s="7">
        <v>18</v>
      </c>
      <c r="K39" s="7">
        <v>31</v>
      </c>
      <c r="L39" s="7">
        <v>0</v>
      </c>
      <c r="M39" s="7">
        <v>50</v>
      </c>
      <c r="N39" s="7">
        <v>4</v>
      </c>
      <c r="O39" s="7">
        <v>3</v>
      </c>
      <c r="P39" s="7">
        <v>8</v>
      </c>
      <c r="Q39" s="7">
        <v>5</v>
      </c>
      <c r="R39" s="7">
        <v>291</v>
      </c>
      <c r="S39" s="7">
        <v>106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2256</v>
      </c>
      <c r="F40" s="7">
        <v>115</v>
      </c>
      <c r="G40" s="7">
        <v>844</v>
      </c>
      <c r="H40" s="7">
        <v>38</v>
      </c>
      <c r="I40" s="7">
        <v>908</v>
      </c>
      <c r="J40" s="7">
        <v>73</v>
      </c>
      <c r="K40" s="7">
        <v>87</v>
      </c>
      <c r="L40" s="7">
        <v>0</v>
      </c>
      <c r="M40" s="7">
        <v>143</v>
      </c>
      <c r="N40" s="7">
        <v>8</v>
      </c>
      <c r="O40" s="7">
        <v>15</v>
      </c>
      <c r="P40" s="7">
        <v>22</v>
      </c>
      <c r="Q40" s="7">
        <v>3</v>
      </c>
      <c r="R40" s="7">
        <v>998</v>
      </c>
      <c r="S40" s="7">
        <v>325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2803</v>
      </c>
      <c r="F41" s="7">
        <v>81</v>
      </c>
      <c r="G41" s="7">
        <v>1181</v>
      </c>
      <c r="H41" s="7">
        <v>123</v>
      </c>
      <c r="I41" s="7">
        <v>508</v>
      </c>
      <c r="J41" s="7">
        <v>127</v>
      </c>
      <c r="K41" s="7">
        <v>228</v>
      </c>
      <c r="L41" s="7">
        <v>7</v>
      </c>
      <c r="M41" s="7">
        <v>141</v>
      </c>
      <c r="N41" s="7">
        <v>17</v>
      </c>
      <c r="O41" s="7">
        <v>9</v>
      </c>
      <c r="P41" s="7">
        <v>20</v>
      </c>
      <c r="Q41" s="7">
        <v>361</v>
      </c>
      <c r="R41" s="7">
        <v>1385</v>
      </c>
      <c r="S41" s="7">
        <v>529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12812</v>
      </c>
      <c r="F42" s="7">
        <v>179</v>
      </c>
      <c r="G42" s="7">
        <v>4454</v>
      </c>
      <c r="H42" s="7">
        <v>189</v>
      </c>
      <c r="I42" s="7">
        <v>4761</v>
      </c>
      <c r="J42" s="7">
        <v>826</v>
      </c>
      <c r="K42" s="7">
        <v>936</v>
      </c>
      <c r="L42" s="7">
        <v>22</v>
      </c>
      <c r="M42" s="7">
        <v>490</v>
      </c>
      <c r="N42" s="7">
        <v>82</v>
      </c>
      <c r="O42" s="7">
        <v>56</v>
      </c>
      <c r="P42" s="7">
        <v>54</v>
      </c>
      <c r="Q42" s="7">
        <v>762</v>
      </c>
      <c r="R42" s="7">
        <v>4823</v>
      </c>
      <c r="S42" s="7">
        <v>2412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3713</v>
      </c>
      <c r="F44" s="7">
        <v>101</v>
      </c>
      <c r="G44" s="7">
        <v>1523</v>
      </c>
      <c r="H44" s="7">
        <v>178</v>
      </c>
      <c r="I44" s="7">
        <v>612</v>
      </c>
      <c r="J44" s="7">
        <v>136</v>
      </c>
      <c r="K44" s="7">
        <v>273</v>
      </c>
      <c r="L44" s="7">
        <v>7</v>
      </c>
      <c r="M44" s="7">
        <v>170</v>
      </c>
      <c r="N44" s="7">
        <v>38</v>
      </c>
      <c r="O44" s="7">
        <v>16</v>
      </c>
      <c r="P44" s="7">
        <v>32</v>
      </c>
      <c r="Q44" s="7">
        <v>627</v>
      </c>
      <c r="R44" s="7">
        <v>1802</v>
      </c>
      <c r="S44" s="7">
        <v>640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21098</v>
      </c>
      <c r="F45" s="7">
        <v>1000</v>
      </c>
      <c r="G45" s="7">
        <v>7725</v>
      </c>
      <c r="H45" s="7">
        <v>317</v>
      </c>
      <c r="I45" s="7">
        <v>7031</v>
      </c>
      <c r="J45" s="7">
        <v>1035</v>
      </c>
      <c r="K45" s="7">
        <v>1097</v>
      </c>
      <c r="L45" s="7">
        <v>22</v>
      </c>
      <c r="M45" s="7">
        <v>908</v>
      </c>
      <c r="N45" s="7">
        <v>138</v>
      </c>
      <c r="O45" s="7">
        <v>116</v>
      </c>
      <c r="P45" s="7">
        <v>117</v>
      </c>
      <c r="Q45" s="7">
        <v>1591</v>
      </c>
      <c r="R45" s="7">
        <v>9043</v>
      </c>
      <c r="S45" s="7">
        <v>3313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J47" s="13"/>
      <c r="K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activeCell="K5" sqref="K5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548</v>
      </c>
      <c r="B3" s="54"/>
      <c r="C3" s="54"/>
      <c r="D3" s="54"/>
      <c r="E3" s="54"/>
      <c r="F3" s="54"/>
      <c r="G3" s="54"/>
      <c r="H3" s="54"/>
      <c r="I3" s="54"/>
      <c r="K3" s="54" t="s">
        <v>548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38" t="s">
        <v>106</v>
      </c>
      <c r="C6" s="338"/>
      <c r="D6" s="339"/>
      <c r="E6" s="344" t="s">
        <v>107</v>
      </c>
      <c r="F6" s="74"/>
      <c r="G6" s="37"/>
      <c r="H6" s="37"/>
      <c r="I6" s="348" t="s">
        <v>244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40"/>
      <c r="C7" s="340"/>
      <c r="D7" s="341"/>
      <c r="E7" s="367"/>
      <c r="F7" s="318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40"/>
      <c r="C8" s="340"/>
      <c r="D8" s="341"/>
      <c r="E8" s="367"/>
      <c r="F8" s="319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42"/>
      <c r="C9" s="342"/>
      <c r="D9" s="343"/>
      <c r="E9" s="368"/>
      <c r="F9" s="320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91826</v>
      </c>
      <c r="F10" s="7">
        <v>1244</v>
      </c>
      <c r="G10" s="7">
        <v>46360</v>
      </c>
      <c r="H10" s="7">
        <v>802</v>
      </c>
      <c r="I10" s="7">
        <v>7441</v>
      </c>
      <c r="J10" s="7">
        <v>6566</v>
      </c>
      <c r="K10" s="7">
        <v>22072</v>
      </c>
      <c r="L10" s="7">
        <v>569</v>
      </c>
      <c r="M10" s="7">
        <v>5590</v>
      </c>
      <c r="N10" s="7">
        <v>186</v>
      </c>
      <c r="O10" s="7">
        <v>331</v>
      </c>
      <c r="P10" s="7">
        <v>473</v>
      </c>
      <c r="Q10" s="7">
        <v>192</v>
      </c>
      <c r="R10" s="7">
        <v>48406</v>
      </c>
      <c r="S10" s="7">
        <v>35314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185652</v>
      </c>
      <c r="F11" s="7">
        <v>1918</v>
      </c>
      <c r="G11" s="7">
        <v>90209</v>
      </c>
      <c r="H11" s="7">
        <v>1159</v>
      </c>
      <c r="I11" s="7">
        <v>33668</v>
      </c>
      <c r="J11" s="7">
        <v>11556</v>
      </c>
      <c r="K11" s="7">
        <v>29994</v>
      </c>
      <c r="L11" s="7">
        <v>968</v>
      </c>
      <c r="M11" s="7">
        <v>13419</v>
      </c>
      <c r="N11" s="7">
        <v>576</v>
      </c>
      <c r="O11" s="7">
        <v>857</v>
      </c>
      <c r="P11" s="7">
        <v>957</v>
      </c>
      <c r="Q11" s="7">
        <v>371</v>
      </c>
      <c r="R11" s="7">
        <v>93286</v>
      </c>
      <c r="S11" s="7">
        <v>57370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72745</v>
      </c>
      <c r="F13" s="7">
        <v>949</v>
      </c>
      <c r="G13" s="7">
        <v>36644</v>
      </c>
      <c r="H13" s="7">
        <v>677</v>
      </c>
      <c r="I13" s="7">
        <v>5110</v>
      </c>
      <c r="J13" s="7">
        <v>5135</v>
      </c>
      <c r="K13" s="7">
        <v>18785</v>
      </c>
      <c r="L13" s="7">
        <v>429</v>
      </c>
      <c r="M13" s="7">
        <v>4121</v>
      </c>
      <c r="N13" s="7">
        <v>121</v>
      </c>
      <c r="O13" s="7">
        <v>242</v>
      </c>
      <c r="P13" s="7">
        <v>370</v>
      </c>
      <c r="Q13" s="7">
        <v>162</v>
      </c>
      <c r="R13" s="7">
        <v>38270</v>
      </c>
      <c r="S13" s="7">
        <v>28833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8707</v>
      </c>
      <c r="F14" s="7">
        <v>173</v>
      </c>
      <c r="G14" s="7">
        <v>4180</v>
      </c>
      <c r="H14" s="7">
        <v>80</v>
      </c>
      <c r="I14" s="7">
        <v>379</v>
      </c>
      <c r="J14" s="7">
        <v>778</v>
      </c>
      <c r="K14" s="7">
        <v>2250</v>
      </c>
      <c r="L14" s="7">
        <v>73</v>
      </c>
      <c r="M14" s="7">
        <v>661</v>
      </c>
      <c r="N14" s="7">
        <v>25</v>
      </c>
      <c r="O14" s="7">
        <v>37</v>
      </c>
      <c r="P14" s="7">
        <v>55</v>
      </c>
      <c r="Q14" s="7">
        <v>16</v>
      </c>
      <c r="R14" s="7">
        <v>4433</v>
      </c>
      <c r="S14" s="7">
        <v>3824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10204</v>
      </c>
      <c r="F15" s="7">
        <v>121</v>
      </c>
      <c r="G15" s="7">
        <v>5449</v>
      </c>
      <c r="H15" s="7">
        <v>39</v>
      </c>
      <c r="I15" s="7">
        <v>1913</v>
      </c>
      <c r="J15" s="7">
        <v>649</v>
      </c>
      <c r="K15" s="7">
        <v>1033</v>
      </c>
      <c r="L15" s="7">
        <v>66</v>
      </c>
      <c r="M15" s="7">
        <v>784</v>
      </c>
      <c r="N15" s="7">
        <v>38</v>
      </c>
      <c r="O15" s="7">
        <v>51</v>
      </c>
      <c r="P15" s="7">
        <v>47</v>
      </c>
      <c r="Q15" s="7">
        <v>14</v>
      </c>
      <c r="R15" s="7">
        <v>5609</v>
      </c>
      <c r="S15" s="7">
        <v>2621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88172</v>
      </c>
      <c r="F16" s="7">
        <v>597</v>
      </c>
      <c r="G16" s="7">
        <v>42230</v>
      </c>
      <c r="H16" s="7">
        <v>223</v>
      </c>
      <c r="I16" s="7">
        <v>25136</v>
      </c>
      <c r="J16" s="7">
        <v>4696</v>
      </c>
      <c r="K16" s="7">
        <v>6582</v>
      </c>
      <c r="L16" s="7">
        <v>392</v>
      </c>
      <c r="M16" s="7">
        <v>6864</v>
      </c>
      <c r="N16" s="7">
        <v>349</v>
      </c>
      <c r="O16" s="7">
        <v>493</v>
      </c>
      <c r="P16" s="7">
        <v>433</v>
      </c>
      <c r="Q16" s="7">
        <v>177</v>
      </c>
      <c r="R16" s="7">
        <v>43050</v>
      </c>
      <c r="S16" s="7">
        <v>19376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170</v>
      </c>
      <c r="F17" s="7">
        <v>1</v>
      </c>
      <c r="G17" s="7">
        <v>87</v>
      </c>
      <c r="H17" s="7">
        <v>6</v>
      </c>
      <c r="I17" s="7">
        <v>39</v>
      </c>
      <c r="J17" s="7">
        <v>4</v>
      </c>
      <c r="K17" s="7">
        <v>4</v>
      </c>
      <c r="L17" s="7">
        <v>1</v>
      </c>
      <c r="M17" s="7">
        <v>24</v>
      </c>
      <c r="N17" s="7">
        <v>2</v>
      </c>
      <c r="O17" s="7">
        <v>1</v>
      </c>
      <c r="P17" s="7">
        <v>1</v>
      </c>
      <c r="Q17" s="7">
        <v>0</v>
      </c>
      <c r="R17" s="7">
        <v>94</v>
      </c>
      <c r="S17" s="7">
        <v>36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7321</v>
      </c>
      <c r="F18" s="7">
        <v>26</v>
      </c>
      <c r="G18" s="7">
        <v>2975</v>
      </c>
      <c r="H18" s="7">
        <v>99</v>
      </c>
      <c r="I18" s="7">
        <v>2664</v>
      </c>
      <c r="J18" s="7">
        <v>169</v>
      </c>
      <c r="K18" s="7">
        <v>127</v>
      </c>
      <c r="L18" s="7">
        <v>1</v>
      </c>
      <c r="M18" s="7">
        <v>1112</v>
      </c>
      <c r="N18" s="7">
        <v>56</v>
      </c>
      <c r="O18" s="7">
        <v>48</v>
      </c>
      <c r="P18" s="7">
        <v>44</v>
      </c>
      <c r="Q18" s="7">
        <v>0</v>
      </c>
      <c r="R18" s="7">
        <v>3100</v>
      </c>
      <c r="S18" s="7">
        <v>1513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6265</v>
      </c>
      <c r="F20" s="7">
        <v>45</v>
      </c>
      <c r="G20" s="7">
        <v>3153</v>
      </c>
      <c r="H20" s="7">
        <v>20</v>
      </c>
      <c r="I20" s="7">
        <v>1354</v>
      </c>
      <c r="J20" s="7">
        <v>361</v>
      </c>
      <c r="K20" s="7">
        <v>643</v>
      </c>
      <c r="L20" s="7">
        <v>36</v>
      </c>
      <c r="M20" s="7">
        <v>570</v>
      </c>
      <c r="N20" s="7">
        <v>25</v>
      </c>
      <c r="O20" s="7">
        <v>32</v>
      </c>
      <c r="P20" s="7">
        <v>20</v>
      </c>
      <c r="Q20" s="7">
        <v>6</v>
      </c>
      <c r="R20" s="7">
        <v>3218</v>
      </c>
      <c r="S20" s="7">
        <v>1667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49971</v>
      </c>
      <c r="F21" s="7">
        <v>224</v>
      </c>
      <c r="G21" s="7">
        <v>23133</v>
      </c>
      <c r="H21" s="7">
        <v>121</v>
      </c>
      <c r="I21" s="7">
        <v>14030</v>
      </c>
      <c r="J21" s="7">
        <v>2519</v>
      </c>
      <c r="K21" s="7">
        <v>3882</v>
      </c>
      <c r="L21" s="7">
        <v>234</v>
      </c>
      <c r="M21" s="7">
        <v>5054</v>
      </c>
      <c r="N21" s="7">
        <v>242</v>
      </c>
      <c r="O21" s="7">
        <v>345</v>
      </c>
      <c r="P21" s="7">
        <v>164</v>
      </c>
      <c r="Q21" s="7">
        <v>23</v>
      </c>
      <c r="R21" s="7">
        <v>23478</v>
      </c>
      <c r="S21" s="7">
        <v>12276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22992</v>
      </c>
      <c r="F23" s="7">
        <v>465</v>
      </c>
      <c r="G23" s="7">
        <v>5535</v>
      </c>
      <c r="H23" s="7">
        <v>419</v>
      </c>
      <c r="I23" s="7">
        <v>1235</v>
      </c>
      <c r="J23" s="7">
        <v>394</v>
      </c>
      <c r="K23" s="7">
        <v>1030</v>
      </c>
      <c r="L23" s="7">
        <v>43</v>
      </c>
      <c r="M23" s="7">
        <v>808</v>
      </c>
      <c r="N23" s="7">
        <v>101</v>
      </c>
      <c r="O23" s="7">
        <v>67</v>
      </c>
      <c r="P23" s="7">
        <v>151</v>
      </c>
      <c r="Q23" s="7">
        <v>12744</v>
      </c>
      <c r="R23" s="7">
        <v>6419</v>
      </c>
      <c r="S23" s="7">
        <v>2443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159991</v>
      </c>
      <c r="F24" s="7">
        <v>2366</v>
      </c>
      <c r="G24" s="7">
        <v>61077</v>
      </c>
      <c r="H24" s="7">
        <v>1986</v>
      </c>
      <c r="I24" s="7">
        <v>23950</v>
      </c>
      <c r="J24" s="7">
        <v>4682</v>
      </c>
      <c r="K24" s="7">
        <v>9240</v>
      </c>
      <c r="L24" s="7">
        <v>199</v>
      </c>
      <c r="M24" s="7">
        <v>4928</v>
      </c>
      <c r="N24" s="7">
        <v>638</v>
      </c>
      <c r="O24" s="7">
        <v>641</v>
      </c>
      <c r="P24" s="7">
        <v>1642</v>
      </c>
      <c r="Q24" s="7">
        <v>48638</v>
      </c>
      <c r="R24" s="7">
        <v>65428</v>
      </c>
      <c r="S24" s="7">
        <v>20328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297</v>
      </c>
      <c r="F26" s="7">
        <v>8</v>
      </c>
      <c r="G26" s="7">
        <v>167</v>
      </c>
      <c r="H26" s="7">
        <v>3</v>
      </c>
      <c r="I26" s="7">
        <v>73</v>
      </c>
      <c r="J26" s="7">
        <v>6</v>
      </c>
      <c r="K26" s="7">
        <v>9</v>
      </c>
      <c r="L26" s="7">
        <v>0</v>
      </c>
      <c r="M26" s="7">
        <v>22</v>
      </c>
      <c r="N26" s="7">
        <v>3</v>
      </c>
      <c r="O26" s="7">
        <v>4</v>
      </c>
      <c r="P26" s="7">
        <v>1</v>
      </c>
      <c r="Q26" s="7">
        <v>1</v>
      </c>
      <c r="R26" s="7">
        <v>178</v>
      </c>
      <c r="S26" s="7">
        <v>44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4745</v>
      </c>
      <c r="F27" s="7">
        <v>386</v>
      </c>
      <c r="G27" s="7">
        <v>2135</v>
      </c>
      <c r="H27" s="7">
        <v>36</v>
      </c>
      <c r="I27" s="7">
        <v>1597</v>
      </c>
      <c r="J27" s="7">
        <v>103</v>
      </c>
      <c r="K27" s="7">
        <v>85</v>
      </c>
      <c r="L27" s="7">
        <v>0</v>
      </c>
      <c r="M27" s="7">
        <v>298</v>
      </c>
      <c r="N27" s="7">
        <v>34</v>
      </c>
      <c r="O27" s="7">
        <v>57</v>
      </c>
      <c r="P27" s="7">
        <v>9</v>
      </c>
      <c r="Q27" s="7">
        <v>5</v>
      </c>
      <c r="R27" s="7">
        <v>2557</v>
      </c>
      <c r="S27" s="7">
        <v>576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1430</v>
      </c>
      <c r="F28" s="7">
        <v>48</v>
      </c>
      <c r="G28" s="7">
        <v>672</v>
      </c>
      <c r="H28" s="7">
        <v>53</v>
      </c>
      <c r="I28" s="7">
        <v>204</v>
      </c>
      <c r="J28" s="7">
        <v>108</v>
      </c>
      <c r="K28" s="7">
        <v>231</v>
      </c>
      <c r="L28" s="7">
        <v>10</v>
      </c>
      <c r="M28" s="7">
        <v>65</v>
      </c>
      <c r="N28" s="7">
        <v>4</v>
      </c>
      <c r="O28" s="7">
        <v>6</v>
      </c>
      <c r="P28" s="7">
        <v>18</v>
      </c>
      <c r="Q28" s="7">
        <v>11</v>
      </c>
      <c r="R28" s="7">
        <v>773</v>
      </c>
      <c r="S28" s="7">
        <v>424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10094</v>
      </c>
      <c r="F29" s="7">
        <v>96</v>
      </c>
      <c r="G29" s="7">
        <v>3157</v>
      </c>
      <c r="H29" s="7">
        <v>98</v>
      </c>
      <c r="I29" s="7">
        <v>3735</v>
      </c>
      <c r="J29" s="7">
        <v>1055</v>
      </c>
      <c r="K29" s="7">
        <v>1394</v>
      </c>
      <c r="L29" s="7">
        <v>31</v>
      </c>
      <c r="M29" s="7">
        <v>283</v>
      </c>
      <c r="N29" s="7">
        <v>45</v>
      </c>
      <c r="O29" s="7">
        <v>17</v>
      </c>
      <c r="P29" s="7">
        <v>154</v>
      </c>
      <c r="Q29" s="7">
        <v>31</v>
      </c>
      <c r="R29" s="7">
        <v>3352</v>
      </c>
      <c r="S29" s="7">
        <v>2826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6506</v>
      </c>
      <c r="F30" s="7">
        <v>30</v>
      </c>
      <c r="G30" s="7">
        <v>234</v>
      </c>
      <c r="H30" s="7">
        <v>19</v>
      </c>
      <c r="I30" s="7">
        <v>28</v>
      </c>
      <c r="J30" s="7">
        <v>14</v>
      </c>
      <c r="K30" s="7">
        <v>23</v>
      </c>
      <c r="L30" s="7">
        <v>2</v>
      </c>
      <c r="M30" s="7">
        <v>110</v>
      </c>
      <c r="N30" s="7">
        <v>16</v>
      </c>
      <c r="O30" s="7">
        <v>9</v>
      </c>
      <c r="P30" s="7">
        <v>21</v>
      </c>
      <c r="Q30" s="7">
        <v>6000</v>
      </c>
      <c r="R30" s="7">
        <v>283</v>
      </c>
      <c r="S30" s="7">
        <v>174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30922</v>
      </c>
      <c r="F31" s="7">
        <v>138</v>
      </c>
      <c r="G31" s="7">
        <v>2513</v>
      </c>
      <c r="H31" s="7">
        <v>171</v>
      </c>
      <c r="I31" s="7">
        <v>1586</v>
      </c>
      <c r="J31" s="7">
        <v>79</v>
      </c>
      <c r="K31" s="7">
        <v>152</v>
      </c>
      <c r="L31" s="7">
        <v>24</v>
      </c>
      <c r="M31" s="7">
        <v>459</v>
      </c>
      <c r="N31" s="7">
        <v>120</v>
      </c>
      <c r="O31" s="7">
        <v>290</v>
      </c>
      <c r="P31" s="7">
        <v>100</v>
      </c>
      <c r="Q31" s="7">
        <v>25286</v>
      </c>
      <c r="R31" s="7">
        <v>2823</v>
      </c>
      <c r="S31" s="7">
        <v>1125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12591</v>
      </c>
      <c r="F32" s="7">
        <v>309</v>
      </c>
      <c r="G32" s="7">
        <v>3481</v>
      </c>
      <c r="H32" s="7">
        <v>268</v>
      </c>
      <c r="I32" s="7">
        <v>526</v>
      </c>
      <c r="J32" s="7">
        <v>177</v>
      </c>
      <c r="K32" s="7">
        <v>574</v>
      </c>
      <c r="L32" s="7">
        <v>26</v>
      </c>
      <c r="M32" s="7">
        <v>505</v>
      </c>
      <c r="N32" s="7">
        <v>62</v>
      </c>
      <c r="O32" s="7">
        <v>40</v>
      </c>
      <c r="P32" s="7">
        <v>98</v>
      </c>
      <c r="Q32" s="7">
        <v>6525</v>
      </c>
      <c r="R32" s="7">
        <v>4058</v>
      </c>
      <c r="S32" s="7">
        <v>1384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103547</v>
      </c>
      <c r="F33" s="7">
        <v>1575</v>
      </c>
      <c r="G33" s="7">
        <v>49475</v>
      </c>
      <c r="H33" s="7">
        <v>1514</v>
      </c>
      <c r="I33" s="7">
        <v>13181</v>
      </c>
      <c r="J33" s="7">
        <v>2823</v>
      </c>
      <c r="K33" s="7">
        <v>6787</v>
      </c>
      <c r="L33" s="7">
        <v>130</v>
      </c>
      <c r="M33" s="7">
        <v>3449</v>
      </c>
      <c r="N33" s="7">
        <v>361</v>
      </c>
      <c r="O33" s="7">
        <v>233</v>
      </c>
      <c r="P33" s="7">
        <v>1334</v>
      </c>
      <c r="Q33" s="7">
        <v>22690</v>
      </c>
      <c r="R33" s="7">
        <v>52563</v>
      </c>
      <c r="S33" s="7">
        <v>13784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2983</v>
      </c>
      <c r="F35" s="7">
        <v>126</v>
      </c>
      <c r="G35" s="7">
        <v>1321</v>
      </c>
      <c r="H35" s="7">
        <v>99</v>
      </c>
      <c r="I35" s="7">
        <v>185</v>
      </c>
      <c r="J35" s="7">
        <v>70</v>
      </c>
      <c r="K35" s="7">
        <v>208</v>
      </c>
      <c r="L35" s="7">
        <v>8</v>
      </c>
      <c r="M35" s="7">
        <v>213</v>
      </c>
      <c r="N35" s="7">
        <v>27</v>
      </c>
      <c r="O35" s="7">
        <v>22</v>
      </c>
      <c r="P35" s="7">
        <v>40</v>
      </c>
      <c r="Q35" s="7">
        <v>664</v>
      </c>
      <c r="R35" s="7">
        <v>1546</v>
      </c>
      <c r="S35" s="7">
        <v>548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34591</v>
      </c>
      <c r="F36" s="7">
        <v>731</v>
      </c>
      <c r="G36" s="7">
        <v>17838</v>
      </c>
      <c r="H36" s="7">
        <v>241</v>
      </c>
      <c r="I36" s="7">
        <v>6040</v>
      </c>
      <c r="J36" s="7">
        <v>1759</v>
      </c>
      <c r="K36" s="7">
        <v>2585</v>
      </c>
      <c r="L36" s="7">
        <v>44</v>
      </c>
      <c r="M36" s="7">
        <v>1556</v>
      </c>
      <c r="N36" s="7">
        <v>81</v>
      </c>
      <c r="O36" s="7">
        <v>141</v>
      </c>
      <c r="P36" s="7">
        <v>352</v>
      </c>
      <c r="Q36" s="7">
        <v>3221</v>
      </c>
      <c r="R36" s="7">
        <v>18813</v>
      </c>
      <c r="S36" s="7">
        <v>6167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6253</v>
      </c>
      <c r="F37" s="7">
        <v>134</v>
      </c>
      <c r="G37" s="7">
        <v>1688</v>
      </c>
      <c r="H37" s="7">
        <v>132</v>
      </c>
      <c r="I37" s="7">
        <v>207</v>
      </c>
      <c r="J37" s="7">
        <v>77</v>
      </c>
      <c r="K37" s="7">
        <v>311</v>
      </c>
      <c r="L37" s="7">
        <v>16</v>
      </c>
      <c r="M37" s="7">
        <v>199</v>
      </c>
      <c r="N37" s="7">
        <v>26</v>
      </c>
      <c r="O37" s="7">
        <v>11</v>
      </c>
      <c r="P37" s="7">
        <v>43</v>
      </c>
      <c r="Q37" s="7">
        <v>3409</v>
      </c>
      <c r="R37" s="7">
        <v>1954</v>
      </c>
      <c r="S37" s="7">
        <v>640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59784</v>
      </c>
      <c r="F38" s="7">
        <v>673</v>
      </c>
      <c r="G38" s="7">
        <v>29742</v>
      </c>
      <c r="H38" s="7">
        <v>1204</v>
      </c>
      <c r="I38" s="7">
        <v>5942</v>
      </c>
      <c r="J38" s="7">
        <v>911</v>
      </c>
      <c r="K38" s="7">
        <v>3996</v>
      </c>
      <c r="L38" s="7">
        <v>82</v>
      </c>
      <c r="M38" s="7">
        <v>1714</v>
      </c>
      <c r="N38" s="7">
        <v>256</v>
      </c>
      <c r="O38" s="7">
        <v>59</v>
      </c>
      <c r="P38" s="7">
        <v>838</v>
      </c>
      <c r="Q38" s="7">
        <v>14367</v>
      </c>
      <c r="R38" s="7">
        <v>31619</v>
      </c>
      <c r="S38" s="7">
        <v>7017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423</v>
      </c>
      <c r="F39" s="7">
        <v>19</v>
      </c>
      <c r="G39" s="7">
        <v>210</v>
      </c>
      <c r="H39" s="7">
        <v>11</v>
      </c>
      <c r="I39" s="7">
        <v>83</v>
      </c>
      <c r="J39" s="7">
        <v>14</v>
      </c>
      <c r="K39" s="7">
        <v>22</v>
      </c>
      <c r="L39" s="7">
        <v>0</v>
      </c>
      <c r="M39" s="7">
        <v>46</v>
      </c>
      <c r="N39" s="7">
        <v>4</v>
      </c>
      <c r="O39" s="7">
        <v>3</v>
      </c>
      <c r="P39" s="7">
        <v>7</v>
      </c>
      <c r="Q39" s="7">
        <v>4</v>
      </c>
      <c r="R39" s="7">
        <v>240</v>
      </c>
      <c r="S39" s="7">
        <v>89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1881</v>
      </c>
      <c r="F40" s="7">
        <v>111</v>
      </c>
      <c r="G40" s="7">
        <v>756</v>
      </c>
      <c r="H40" s="7">
        <v>33</v>
      </c>
      <c r="I40" s="7">
        <v>687</v>
      </c>
      <c r="J40" s="7">
        <v>66</v>
      </c>
      <c r="K40" s="7">
        <v>77</v>
      </c>
      <c r="L40" s="7">
        <v>0</v>
      </c>
      <c r="M40" s="7">
        <v>104</v>
      </c>
      <c r="N40" s="7">
        <v>8</v>
      </c>
      <c r="O40" s="7">
        <v>15</v>
      </c>
      <c r="P40" s="7">
        <v>22</v>
      </c>
      <c r="Q40" s="7">
        <v>2</v>
      </c>
      <c r="R40" s="7">
        <v>900</v>
      </c>
      <c r="S40" s="7">
        <v>270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2168</v>
      </c>
      <c r="F41" s="7">
        <v>70</v>
      </c>
      <c r="G41" s="7">
        <v>981</v>
      </c>
      <c r="H41" s="7">
        <v>76</v>
      </c>
      <c r="I41" s="7">
        <v>404</v>
      </c>
      <c r="J41" s="7">
        <v>89</v>
      </c>
      <c r="K41" s="7">
        <v>193</v>
      </c>
      <c r="L41" s="7">
        <v>5</v>
      </c>
      <c r="M41" s="7">
        <v>106</v>
      </c>
      <c r="N41" s="7">
        <v>16</v>
      </c>
      <c r="O41" s="7">
        <v>8</v>
      </c>
      <c r="P41" s="7">
        <v>13</v>
      </c>
      <c r="Q41" s="7">
        <v>207</v>
      </c>
      <c r="R41" s="7">
        <v>1127</v>
      </c>
      <c r="S41" s="7">
        <v>417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10678</v>
      </c>
      <c r="F42" s="7">
        <v>174</v>
      </c>
      <c r="G42" s="7">
        <v>3791</v>
      </c>
      <c r="H42" s="7">
        <v>167</v>
      </c>
      <c r="I42" s="7">
        <v>3855</v>
      </c>
      <c r="J42" s="7">
        <v>621</v>
      </c>
      <c r="K42" s="7">
        <v>825</v>
      </c>
      <c r="L42" s="7">
        <v>14</v>
      </c>
      <c r="M42" s="7">
        <v>438</v>
      </c>
      <c r="N42" s="7">
        <v>78</v>
      </c>
      <c r="O42" s="7">
        <v>44</v>
      </c>
      <c r="P42" s="7">
        <v>46</v>
      </c>
      <c r="Q42" s="7">
        <v>626</v>
      </c>
      <c r="R42" s="7">
        <v>4132</v>
      </c>
      <c r="S42" s="7">
        <v>2019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2935</v>
      </c>
      <c r="F44" s="7">
        <v>88</v>
      </c>
      <c r="G44" s="7">
        <v>1236</v>
      </c>
      <c r="H44" s="7">
        <v>112</v>
      </c>
      <c r="I44" s="7">
        <v>482</v>
      </c>
      <c r="J44" s="7">
        <v>100</v>
      </c>
      <c r="K44" s="7">
        <v>210</v>
      </c>
      <c r="L44" s="7">
        <v>5</v>
      </c>
      <c r="M44" s="7">
        <v>143</v>
      </c>
      <c r="N44" s="7">
        <v>32</v>
      </c>
      <c r="O44" s="7">
        <v>14</v>
      </c>
      <c r="P44" s="7">
        <v>20</v>
      </c>
      <c r="Q44" s="7">
        <v>493</v>
      </c>
      <c r="R44" s="7">
        <v>1436</v>
      </c>
      <c r="S44" s="7">
        <v>504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17332</v>
      </c>
      <c r="F45" s="7">
        <v>582</v>
      </c>
      <c r="G45" s="7">
        <v>6609</v>
      </c>
      <c r="H45" s="7">
        <v>267</v>
      </c>
      <c r="I45" s="7">
        <v>5615</v>
      </c>
      <c r="J45" s="7">
        <v>832</v>
      </c>
      <c r="K45" s="7">
        <v>931</v>
      </c>
      <c r="L45" s="7">
        <v>14</v>
      </c>
      <c r="M45" s="7">
        <v>824</v>
      </c>
      <c r="N45" s="7">
        <v>123</v>
      </c>
      <c r="O45" s="7">
        <v>104</v>
      </c>
      <c r="P45" s="7">
        <v>76</v>
      </c>
      <c r="Q45" s="7">
        <v>1357</v>
      </c>
      <c r="R45" s="7">
        <v>7459</v>
      </c>
      <c r="S45" s="7">
        <v>2824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J47" s="13"/>
      <c r="K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548</v>
      </c>
      <c r="B3" s="54"/>
      <c r="C3" s="54"/>
      <c r="D3" s="54"/>
      <c r="E3" s="54"/>
      <c r="F3" s="54"/>
      <c r="G3" s="54"/>
      <c r="H3" s="54"/>
      <c r="I3" s="54"/>
      <c r="K3" s="54" t="s">
        <v>548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38" t="s">
        <v>106</v>
      </c>
      <c r="C6" s="338"/>
      <c r="D6" s="339"/>
      <c r="E6" s="344" t="s">
        <v>107</v>
      </c>
      <c r="F6" s="74"/>
      <c r="G6" s="37"/>
      <c r="H6" s="37"/>
      <c r="I6" s="348" t="s">
        <v>244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40"/>
      <c r="C7" s="340"/>
      <c r="D7" s="341"/>
      <c r="E7" s="367"/>
      <c r="F7" s="318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40"/>
      <c r="C8" s="340"/>
      <c r="D8" s="341"/>
      <c r="E8" s="367"/>
      <c r="F8" s="319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42"/>
      <c r="C9" s="342"/>
      <c r="D9" s="343"/>
      <c r="E9" s="368"/>
      <c r="F9" s="320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17082</v>
      </c>
      <c r="F10" s="7">
        <v>100</v>
      </c>
      <c r="G10" s="7">
        <v>8909</v>
      </c>
      <c r="H10" s="7">
        <v>207</v>
      </c>
      <c r="I10" s="7">
        <v>1163</v>
      </c>
      <c r="J10" s="7">
        <v>2281</v>
      </c>
      <c r="K10" s="7">
        <v>3716</v>
      </c>
      <c r="L10" s="7">
        <v>101</v>
      </c>
      <c r="M10" s="7">
        <v>430</v>
      </c>
      <c r="N10" s="7">
        <v>20</v>
      </c>
      <c r="O10" s="7">
        <v>36</v>
      </c>
      <c r="P10" s="7">
        <v>95</v>
      </c>
      <c r="Q10" s="7">
        <v>24</v>
      </c>
      <c r="R10" s="7">
        <v>9216</v>
      </c>
      <c r="S10" s="7">
        <v>6584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30468</v>
      </c>
      <c r="F11" s="7">
        <v>151</v>
      </c>
      <c r="G11" s="7">
        <v>13935</v>
      </c>
      <c r="H11" s="7">
        <v>319</v>
      </c>
      <c r="I11" s="7">
        <v>7132</v>
      </c>
      <c r="J11" s="7">
        <v>3002</v>
      </c>
      <c r="K11" s="7">
        <v>4258</v>
      </c>
      <c r="L11" s="7">
        <v>300</v>
      </c>
      <c r="M11" s="7">
        <v>732</v>
      </c>
      <c r="N11" s="7">
        <v>241</v>
      </c>
      <c r="O11" s="7">
        <v>192</v>
      </c>
      <c r="P11" s="7">
        <v>170</v>
      </c>
      <c r="Q11" s="7">
        <v>36</v>
      </c>
      <c r="R11" s="7">
        <v>14405</v>
      </c>
      <c r="S11" s="7">
        <v>8725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15123</v>
      </c>
      <c r="F13" s="7">
        <v>87</v>
      </c>
      <c r="G13" s="7">
        <v>7914</v>
      </c>
      <c r="H13" s="7">
        <v>192</v>
      </c>
      <c r="I13" s="7">
        <v>770</v>
      </c>
      <c r="J13" s="7">
        <v>2076</v>
      </c>
      <c r="K13" s="7">
        <v>3502</v>
      </c>
      <c r="L13" s="7">
        <v>83</v>
      </c>
      <c r="M13" s="7">
        <v>368</v>
      </c>
      <c r="N13" s="7">
        <v>6</v>
      </c>
      <c r="O13" s="7">
        <v>20</v>
      </c>
      <c r="P13" s="7">
        <v>84</v>
      </c>
      <c r="Q13" s="7">
        <v>21</v>
      </c>
      <c r="R13" s="7">
        <v>8193</v>
      </c>
      <c r="S13" s="7">
        <v>6055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782</v>
      </c>
      <c r="F14" s="7">
        <v>7</v>
      </c>
      <c r="G14" s="7">
        <v>428</v>
      </c>
      <c r="H14" s="7">
        <v>9</v>
      </c>
      <c r="I14" s="7">
        <v>33</v>
      </c>
      <c r="J14" s="7">
        <v>116</v>
      </c>
      <c r="K14" s="7">
        <v>140</v>
      </c>
      <c r="L14" s="7">
        <v>12</v>
      </c>
      <c r="M14" s="7">
        <v>27</v>
      </c>
      <c r="N14" s="7">
        <v>0</v>
      </c>
      <c r="O14" s="7">
        <v>1</v>
      </c>
      <c r="P14" s="7">
        <v>7</v>
      </c>
      <c r="Q14" s="7">
        <v>2</v>
      </c>
      <c r="R14" s="7">
        <v>444</v>
      </c>
      <c r="S14" s="7">
        <v>296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1154</v>
      </c>
      <c r="F15" s="7">
        <v>6</v>
      </c>
      <c r="G15" s="7">
        <v>553</v>
      </c>
      <c r="H15" s="7">
        <v>5</v>
      </c>
      <c r="I15" s="7">
        <v>356</v>
      </c>
      <c r="J15" s="7">
        <v>87</v>
      </c>
      <c r="K15" s="7">
        <v>73</v>
      </c>
      <c r="L15" s="7">
        <v>6</v>
      </c>
      <c r="M15" s="7">
        <v>34</v>
      </c>
      <c r="N15" s="7">
        <v>14</v>
      </c>
      <c r="O15" s="7">
        <v>15</v>
      </c>
      <c r="P15" s="7">
        <v>4</v>
      </c>
      <c r="Q15" s="7">
        <v>1</v>
      </c>
      <c r="R15" s="7">
        <v>564</v>
      </c>
      <c r="S15" s="7">
        <v>229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12849</v>
      </c>
      <c r="F16" s="7">
        <v>50</v>
      </c>
      <c r="G16" s="7">
        <v>4689</v>
      </c>
      <c r="H16" s="7">
        <v>69</v>
      </c>
      <c r="I16" s="7">
        <v>5909</v>
      </c>
      <c r="J16" s="7">
        <v>671</v>
      </c>
      <c r="K16" s="7">
        <v>475</v>
      </c>
      <c r="L16" s="7">
        <v>193</v>
      </c>
      <c r="M16" s="7">
        <v>305</v>
      </c>
      <c r="N16" s="7">
        <v>235</v>
      </c>
      <c r="O16" s="7">
        <v>170</v>
      </c>
      <c r="P16" s="7">
        <v>72</v>
      </c>
      <c r="Q16" s="7">
        <v>11</v>
      </c>
      <c r="R16" s="7">
        <v>4808</v>
      </c>
      <c r="S16" s="7">
        <v>2049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23</v>
      </c>
      <c r="F17" s="7">
        <v>0</v>
      </c>
      <c r="G17" s="7">
        <v>14</v>
      </c>
      <c r="H17" s="7">
        <v>1</v>
      </c>
      <c r="I17" s="7">
        <v>4</v>
      </c>
      <c r="J17" s="7">
        <v>2</v>
      </c>
      <c r="K17" s="7">
        <v>1</v>
      </c>
      <c r="L17" s="7">
        <v>0</v>
      </c>
      <c r="M17" s="7">
        <v>1</v>
      </c>
      <c r="N17" s="7">
        <v>0</v>
      </c>
      <c r="O17" s="7">
        <v>0</v>
      </c>
      <c r="P17" s="7">
        <v>0</v>
      </c>
      <c r="Q17" s="7">
        <v>0</v>
      </c>
      <c r="R17" s="7">
        <v>15</v>
      </c>
      <c r="S17" s="7">
        <v>4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932</v>
      </c>
      <c r="F18" s="7">
        <v>0</v>
      </c>
      <c r="G18" s="7">
        <v>476</v>
      </c>
      <c r="H18" s="7">
        <v>40</v>
      </c>
      <c r="I18" s="7">
        <v>387</v>
      </c>
      <c r="J18" s="7">
        <v>23</v>
      </c>
      <c r="K18" s="7">
        <v>1</v>
      </c>
      <c r="L18" s="7">
        <v>0</v>
      </c>
      <c r="M18" s="7">
        <v>5</v>
      </c>
      <c r="N18" s="7">
        <v>0</v>
      </c>
      <c r="O18" s="7">
        <v>0</v>
      </c>
      <c r="P18" s="7">
        <v>0</v>
      </c>
      <c r="Q18" s="7">
        <v>0</v>
      </c>
      <c r="R18" s="7">
        <v>516</v>
      </c>
      <c r="S18" s="7">
        <v>29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570</v>
      </c>
      <c r="F20" s="7">
        <v>4</v>
      </c>
      <c r="G20" s="7">
        <v>275</v>
      </c>
      <c r="H20" s="7">
        <v>2</v>
      </c>
      <c r="I20" s="7">
        <v>173</v>
      </c>
      <c r="J20" s="7">
        <v>60</v>
      </c>
      <c r="K20" s="7">
        <v>35</v>
      </c>
      <c r="L20" s="7">
        <v>1</v>
      </c>
      <c r="M20" s="7">
        <v>12</v>
      </c>
      <c r="N20" s="7">
        <v>4</v>
      </c>
      <c r="O20" s="7">
        <v>2</v>
      </c>
      <c r="P20" s="7">
        <v>1</v>
      </c>
      <c r="Q20" s="7">
        <v>1</v>
      </c>
      <c r="R20" s="7">
        <v>281</v>
      </c>
      <c r="S20" s="7">
        <v>114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5983</v>
      </c>
      <c r="F21" s="7">
        <v>31</v>
      </c>
      <c r="G21" s="7">
        <v>2295</v>
      </c>
      <c r="H21" s="7">
        <v>10</v>
      </c>
      <c r="I21" s="7">
        <v>2870</v>
      </c>
      <c r="J21" s="7">
        <v>368</v>
      </c>
      <c r="K21" s="7">
        <v>214</v>
      </c>
      <c r="L21" s="7">
        <v>2</v>
      </c>
      <c r="M21" s="7">
        <v>106</v>
      </c>
      <c r="N21" s="7">
        <v>54</v>
      </c>
      <c r="O21" s="7">
        <v>19</v>
      </c>
      <c r="P21" s="7">
        <v>3</v>
      </c>
      <c r="Q21" s="7">
        <v>11</v>
      </c>
      <c r="R21" s="7">
        <v>2336</v>
      </c>
      <c r="S21" s="7">
        <v>763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3833</v>
      </c>
      <c r="F23" s="7">
        <v>65</v>
      </c>
      <c r="G23" s="7">
        <v>1012</v>
      </c>
      <c r="H23" s="7">
        <v>166</v>
      </c>
      <c r="I23" s="7">
        <v>293</v>
      </c>
      <c r="J23" s="7">
        <v>86</v>
      </c>
      <c r="K23" s="7">
        <v>153</v>
      </c>
      <c r="L23" s="7">
        <v>7</v>
      </c>
      <c r="M23" s="7">
        <v>125</v>
      </c>
      <c r="N23" s="7">
        <v>25</v>
      </c>
      <c r="O23" s="7">
        <v>5</v>
      </c>
      <c r="P23" s="7">
        <v>45</v>
      </c>
      <c r="Q23" s="7">
        <v>1851</v>
      </c>
      <c r="R23" s="7">
        <v>1243</v>
      </c>
      <c r="S23" s="7">
        <v>401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25360</v>
      </c>
      <c r="F24" s="7">
        <v>1613</v>
      </c>
      <c r="G24" s="7">
        <v>11022</v>
      </c>
      <c r="H24" s="7">
        <v>235</v>
      </c>
      <c r="I24" s="7">
        <v>4359</v>
      </c>
      <c r="J24" s="7">
        <v>432</v>
      </c>
      <c r="K24" s="7">
        <v>625</v>
      </c>
      <c r="L24" s="7">
        <v>18</v>
      </c>
      <c r="M24" s="7">
        <v>655</v>
      </c>
      <c r="N24" s="7">
        <v>355</v>
      </c>
      <c r="O24" s="7">
        <v>36</v>
      </c>
      <c r="P24" s="7">
        <v>383</v>
      </c>
      <c r="Q24" s="7">
        <v>5629</v>
      </c>
      <c r="R24" s="7">
        <v>12869</v>
      </c>
      <c r="S24" s="7">
        <v>2122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137</v>
      </c>
      <c r="F26" s="7">
        <v>2</v>
      </c>
      <c r="G26" s="7">
        <v>66</v>
      </c>
      <c r="H26" s="7">
        <v>10</v>
      </c>
      <c r="I26" s="7">
        <v>21</v>
      </c>
      <c r="J26" s="7">
        <v>0</v>
      </c>
      <c r="K26" s="7">
        <v>25</v>
      </c>
      <c r="L26" s="7">
        <v>0</v>
      </c>
      <c r="M26" s="7">
        <v>7</v>
      </c>
      <c r="N26" s="7">
        <v>1</v>
      </c>
      <c r="O26" s="7">
        <v>0</v>
      </c>
      <c r="P26" s="7">
        <v>2</v>
      </c>
      <c r="Q26" s="7">
        <v>3</v>
      </c>
      <c r="R26" s="7">
        <v>78</v>
      </c>
      <c r="S26" s="7">
        <v>33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706</v>
      </c>
      <c r="F27" s="7">
        <v>7</v>
      </c>
      <c r="G27" s="7">
        <v>341</v>
      </c>
      <c r="H27" s="7">
        <v>1</v>
      </c>
      <c r="I27" s="7">
        <v>266</v>
      </c>
      <c r="J27" s="7">
        <v>0</v>
      </c>
      <c r="K27" s="7">
        <v>42</v>
      </c>
      <c r="L27" s="7">
        <v>0</v>
      </c>
      <c r="M27" s="7">
        <v>33</v>
      </c>
      <c r="N27" s="7">
        <v>8</v>
      </c>
      <c r="O27" s="7">
        <v>0</v>
      </c>
      <c r="P27" s="7">
        <v>7</v>
      </c>
      <c r="Q27" s="7">
        <v>1</v>
      </c>
      <c r="R27" s="7">
        <v>351</v>
      </c>
      <c r="S27" s="7">
        <v>83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284</v>
      </c>
      <c r="F28" s="7">
        <v>5</v>
      </c>
      <c r="G28" s="7">
        <v>132</v>
      </c>
      <c r="H28" s="7">
        <v>30</v>
      </c>
      <c r="I28" s="7">
        <v>48</v>
      </c>
      <c r="J28" s="7">
        <v>25</v>
      </c>
      <c r="K28" s="7">
        <v>28</v>
      </c>
      <c r="L28" s="7">
        <v>0</v>
      </c>
      <c r="M28" s="7">
        <v>8</v>
      </c>
      <c r="N28" s="7">
        <v>2</v>
      </c>
      <c r="O28" s="7">
        <v>0</v>
      </c>
      <c r="P28" s="7">
        <v>6</v>
      </c>
      <c r="Q28" s="7">
        <v>0</v>
      </c>
      <c r="R28" s="7">
        <v>167</v>
      </c>
      <c r="S28" s="7">
        <v>63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1952</v>
      </c>
      <c r="F29" s="7">
        <v>5</v>
      </c>
      <c r="G29" s="7">
        <v>976</v>
      </c>
      <c r="H29" s="7">
        <v>21</v>
      </c>
      <c r="I29" s="7">
        <v>581</v>
      </c>
      <c r="J29" s="7">
        <v>130</v>
      </c>
      <c r="K29" s="7">
        <v>80</v>
      </c>
      <c r="L29" s="7">
        <v>0</v>
      </c>
      <c r="M29" s="7">
        <v>23</v>
      </c>
      <c r="N29" s="7">
        <v>4</v>
      </c>
      <c r="O29" s="7">
        <v>0</v>
      </c>
      <c r="P29" s="7">
        <v>134</v>
      </c>
      <c r="Q29" s="7">
        <v>0</v>
      </c>
      <c r="R29" s="7">
        <v>1000</v>
      </c>
      <c r="S29" s="7">
        <v>235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424</v>
      </c>
      <c r="F30" s="7">
        <v>8</v>
      </c>
      <c r="G30" s="7">
        <v>19</v>
      </c>
      <c r="H30" s="7">
        <v>4</v>
      </c>
      <c r="I30" s="7">
        <v>9</v>
      </c>
      <c r="J30" s="7">
        <v>0</v>
      </c>
      <c r="K30" s="7">
        <v>2</v>
      </c>
      <c r="L30" s="7">
        <v>1</v>
      </c>
      <c r="M30" s="7">
        <v>12</v>
      </c>
      <c r="N30" s="7">
        <v>13</v>
      </c>
      <c r="O30" s="7">
        <v>0</v>
      </c>
      <c r="P30" s="7">
        <v>2</v>
      </c>
      <c r="Q30" s="7">
        <v>354</v>
      </c>
      <c r="R30" s="7">
        <v>31</v>
      </c>
      <c r="S30" s="7">
        <v>28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3621</v>
      </c>
      <c r="F31" s="7">
        <v>838</v>
      </c>
      <c r="G31" s="7">
        <v>221</v>
      </c>
      <c r="H31" s="7">
        <v>26</v>
      </c>
      <c r="I31" s="7">
        <v>53</v>
      </c>
      <c r="J31" s="7">
        <v>0</v>
      </c>
      <c r="K31" s="7">
        <v>3</v>
      </c>
      <c r="L31" s="7">
        <v>2</v>
      </c>
      <c r="M31" s="7">
        <v>55</v>
      </c>
      <c r="N31" s="7">
        <v>312</v>
      </c>
      <c r="O31" s="7">
        <v>0</v>
      </c>
      <c r="P31" s="7">
        <v>5</v>
      </c>
      <c r="Q31" s="7">
        <v>2107</v>
      </c>
      <c r="R31" s="7">
        <v>1085</v>
      </c>
      <c r="S31" s="7">
        <v>372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2353</v>
      </c>
      <c r="F32" s="7">
        <v>39</v>
      </c>
      <c r="G32" s="7">
        <v>595</v>
      </c>
      <c r="H32" s="7">
        <v>75</v>
      </c>
      <c r="I32" s="7">
        <v>111</v>
      </c>
      <c r="J32" s="7">
        <v>23</v>
      </c>
      <c r="K32" s="7">
        <v>63</v>
      </c>
      <c r="L32" s="7">
        <v>4</v>
      </c>
      <c r="M32" s="7">
        <v>63</v>
      </c>
      <c r="N32" s="7">
        <v>8</v>
      </c>
      <c r="O32" s="7">
        <v>4</v>
      </c>
      <c r="P32" s="7">
        <v>28</v>
      </c>
      <c r="Q32" s="7">
        <v>1340</v>
      </c>
      <c r="R32" s="7">
        <v>709</v>
      </c>
      <c r="S32" s="7">
        <v>165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16948</v>
      </c>
      <c r="F33" s="7">
        <v>759</v>
      </c>
      <c r="G33" s="7">
        <v>8821</v>
      </c>
      <c r="H33" s="7">
        <v>159</v>
      </c>
      <c r="I33" s="7">
        <v>2551</v>
      </c>
      <c r="J33" s="7">
        <v>97</v>
      </c>
      <c r="K33" s="7">
        <v>391</v>
      </c>
      <c r="L33" s="7">
        <v>9</v>
      </c>
      <c r="M33" s="7">
        <v>492</v>
      </c>
      <c r="N33" s="7">
        <v>28</v>
      </c>
      <c r="O33" s="7">
        <v>24</v>
      </c>
      <c r="P33" s="7">
        <v>229</v>
      </c>
      <c r="Q33" s="7">
        <v>3387</v>
      </c>
      <c r="R33" s="7">
        <v>9740</v>
      </c>
      <c r="S33" s="7">
        <v>1040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601</v>
      </c>
      <c r="F35" s="7">
        <v>19</v>
      </c>
      <c r="G35" s="7">
        <v>279</v>
      </c>
      <c r="H35" s="7">
        <v>37</v>
      </c>
      <c r="I35" s="7">
        <v>39</v>
      </c>
      <c r="J35" s="7">
        <v>11</v>
      </c>
      <c r="K35" s="7">
        <v>19</v>
      </c>
      <c r="L35" s="7">
        <v>1</v>
      </c>
      <c r="M35" s="7">
        <v>28</v>
      </c>
      <c r="N35" s="7">
        <v>6</v>
      </c>
      <c r="O35" s="7">
        <v>3</v>
      </c>
      <c r="P35" s="7">
        <v>14</v>
      </c>
      <c r="Q35" s="7">
        <v>145</v>
      </c>
      <c r="R35" s="7">
        <v>335</v>
      </c>
      <c r="S35" s="7">
        <v>68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5695</v>
      </c>
      <c r="F36" s="7">
        <v>243</v>
      </c>
      <c r="G36" s="7">
        <v>3512</v>
      </c>
      <c r="H36" s="7">
        <v>78</v>
      </c>
      <c r="I36" s="7">
        <v>339</v>
      </c>
      <c r="J36" s="7">
        <v>72</v>
      </c>
      <c r="K36" s="7">
        <v>130</v>
      </c>
      <c r="L36" s="7">
        <v>7</v>
      </c>
      <c r="M36" s="7">
        <v>381</v>
      </c>
      <c r="N36" s="7">
        <v>26</v>
      </c>
      <c r="O36" s="7">
        <v>22</v>
      </c>
      <c r="P36" s="7">
        <v>109</v>
      </c>
      <c r="Q36" s="7">
        <v>775</v>
      </c>
      <c r="R36" s="7">
        <v>3833</v>
      </c>
      <c r="S36" s="7">
        <v>638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917</v>
      </c>
      <c r="F37" s="7">
        <v>13</v>
      </c>
      <c r="G37" s="7">
        <v>235</v>
      </c>
      <c r="H37" s="7">
        <v>18</v>
      </c>
      <c r="I37" s="7">
        <v>45</v>
      </c>
      <c r="J37" s="7">
        <v>7</v>
      </c>
      <c r="K37" s="7">
        <v>26</v>
      </c>
      <c r="L37" s="7">
        <v>1</v>
      </c>
      <c r="M37" s="7">
        <v>14</v>
      </c>
      <c r="N37" s="7">
        <v>2</v>
      </c>
      <c r="O37" s="7">
        <v>1</v>
      </c>
      <c r="P37" s="7">
        <v>8</v>
      </c>
      <c r="Q37" s="7">
        <v>547</v>
      </c>
      <c r="R37" s="7">
        <v>266</v>
      </c>
      <c r="S37" s="7">
        <v>51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9894</v>
      </c>
      <c r="F38" s="7">
        <v>506</v>
      </c>
      <c r="G38" s="7">
        <v>5137</v>
      </c>
      <c r="H38" s="7">
        <v>71</v>
      </c>
      <c r="I38" s="7">
        <v>1731</v>
      </c>
      <c r="J38" s="7">
        <v>18</v>
      </c>
      <c r="K38" s="7">
        <v>231</v>
      </c>
      <c r="L38" s="7">
        <v>0</v>
      </c>
      <c r="M38" s="7">
        <v>58</v>
      </c>
      <c r="N38" s="7">
        <v>2</v>
      </c>
      <c r="O38" s="7">
        <v>2</v>
      </c>
      <c r="P38" s="7">
        <v>117</v>
      </c>
      <c r="Q38" s="7">
        <v>2021</v>
      </c>
      <c r="R38" s="7">
        <v>5715</v>
      </c>
      <c r="S38" s="7">
        <v>311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85</v>
      </c>
      <c r="F39" s="7">
        <v>1</v>
      </c>
      <c r="G39" s="7">
        <v>41</v>
      </c>
      <c r="H39" s="7">
        <v>9</v>
      </c>
      <c r="I39" s="7">
        <v>15</v>
      </c>
      <c r="J39" s="7">
        <v>4</v>
      </c>
      <c r="K39" s="7">
        <v>9</v>
      </c>
      <c r="L39" s="7">
        <v>0</v>
      </c>
      <c r="M39" s="7">
        <v>4</v>
      </c>
      <c r="N39" s="7">
        <v>0</v>
      </c>
      <c r="O39" s="7">
        <v>0</v>
      </c>
      <c r="P39" s="7">
        <v>1</v>
      </c>
      <c r="Q39" s="7">
        <v>1</v>
      </c>
      <c r="R39" s="7">
        <v>51</v>
      </c>
      <c r="S39" s="7">
        <v>17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375</v>
      </c>
      <c r="F40" s="7">
        <v>4</v>
      </c>
      <c r="G40" s="7">
        <v>88</v>
      </c>
      <c r="H40" s="7">
        <v>5</v>
      </c>
      <c r="I40" s="7">
        <v>221</v>
      </c>
      <c r="J40" s="7">
        <v>7</v>
      </c>
      <c r="K40" s="7">
        <v>10</v>
      </c>
      <c r="L40" s="7">
        <v>0</v>
      </c>
      <c r="M40" s="7">
        <v>39</v>
      </c>
      <c r="N40" s="7">
        <v>0</v>
      </c>
      <c r="O40" s="7">
        <v>0</v>
      </c>
      <c r="P40" s="7">
        <v>0</v>
      </c>
      <c r="Q40" s="7">
        <v>1</v>
      </c>
      <c r="R40" s="7">
        <v>98</v>
      </c>
      <c r="S40" s="7">
        <v>55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635</v>
      </c>
      <c r="F41" s="7">
        <v>11</v>
      </c>
      <c r="G41" s="7">
        <v>200</v>
      </c>
      <c r="H41" s="7">
        <v>47</v>
      </c>
      <c r="I41" s="7">
        <v>104</v>
      </c>
      <c r="J41" s="7">
        <v>38</v>
      </c>
      <c r="K41" s="7">
        <v>35</v>
      </c>
      <c r="L41" s="7">
        <v>2</v>
      </c>
      <c r="M41" s="7">
        <v>35</v>
      </c>
      <c r="N41" s="7">
        <v>1</v>
      </c>
      <c r="O41" s="7">
        <v>1</v>
      </c>
      <c r="P41" s="7">
        <v>7</v>
      </c>
      <c r="Q41" s="7">
        <v>154</v>
      </c>
      <c r="R41" s="7">
        <v>258</v>
      </c>
      <c r="S41" s="7">
        <v>112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2134</v>
      </c>
      <c r="F42" s="7">
        <v>5</v>
      </c>
      <c r="G42" s="7">
        <v>663</v>
      </c>
      <c r="H42" s="7">
        <v>22</v>
      </c>
      <c r="I42" s="7">
        <v>906</v>
      </c>
      <c r="J42" s="7">
        <v>205</v>
      </c>
      <c r="K42" s="7">
        <v>111</v>
      </c>
      <c r="L42" s="7">
        <v>8</v>
      </c>
      <c r="M42" s="7">
        <v>52</v>
      </c>
      <c r="N42" s="7">
        <v>4</v>
      </c>
      <c r="O42" s="7">
        <v>12</v>
      </c>
      <c r="P42" s="7">
        <v>8</v>
      </c>
      <c r="Q42" s="7">
        <v>136</v>
      </c>
      <c r="R42" s="7">
        <v>691</v>
      </c>
      <c r="S42" s="7">
        <v>393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778</v>
      </c>
      <c r="F44" s="7">
        <v>13</v>
      </c>
      <c r="G44" s="7">
        <v>287</v>
      </c>
      <c r="H44" s="7">
        <v>66</v>
      </c>
      <c r="I44" s="7">
        <v>130</v>
      </c>
      <c r="J44" s="7">
        <v>36</v>
      </c>
      <c r="K44" s="7">
        <v>63</v>
      </c>
      <c r="L44" s="7">
        <v>2</v>
      </c>
      <c r="M44" s="7">
        <v>27</v>
      </c>
      <c r="N44" s="7">
        <v>6</v>
      </c>
      <c r="O44" s="7">
        <v>2</v>
      </c>
      <c r="P44" s="7">
        <v>12</v>
      </c>
      <c r="Q44" s="7">
        <v>134</v>
      </c>
      <c r="R44" s="7">
        <v>366</v>
      </c>
      <c r="S44" s="7">
        <v>136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3766</v>
      </c>
      <c r="F45" s="7">
        <v>418</v>
      </c>
      <c r="G45" s="7">
        <v>1116</v>
      </c>
      <c r="H45" s="7">
        <v>50</v>
      </c>
      <c r="I45" s="7">
        <v>1416</v>
      </c>
      <c r="J45" s="7">
        <v>203</v>
      </c>
      <c r="K45" s="7">
        <v>166</v>
      </c>
      <c r="L45" s="7">
        <v>8</v>
      </c>
      <c r="M45" s="7">
        <v>84</v>
      </c>
      <c r="N45" s="7">
        <v>15</v>
      </c>
      <c r="O45" s="7">
        <v>12</v>
      </c>
      <c r="P45" s="7">
        <v>41</v>
      </c>
      <c r="Q45" s="7">
        <v>234</v>
      </c>
      <c r="R45" s="7">
        <v>1584</v>
      </c>
      <c r="S45" s="7">
        <v>489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549</v>
      </c>
      <c r="B3" s="54"/>
      <c r="C3" s="54"/>
      <c r="D3" s="54"/>
      <c r="E3" s="54"/>
      <c r="F3" s="54"/>
      <c r="G3" s="54"/>
      <c r="H3" s="54"/>
      <c r="I3" s="54"/>
      <c r="K3" s="54" t="s">
        <v>549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245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108908</v>
      </c>
      <c r="F10" s="7">
        <v>48</v>
      </c>
      <c r="G10" s="7">
        <v>800</v>
      </c>
      <c r="H10" s="7">
        <v>5735</v>
      </c>
      <c r="I10" s="7">
        <v>100</v>
      </c>
      <c r="J10" s="7">
        <v>297</v>
      </c>
      <c r="K10" s="7">
        <v>800</v>
      </c>
      <c r="L10" s="7">
        <v>19247</v>
      </c>
      <c r="M10" s="7">
        <v>17527</v>
      </c>
      <c r="N10" s="7">
        <v>83</v>
      </c>
      <c r="O10" s="7">
        <v>62</v>
      </c>
      <c r="P10" s="7">
        <v>446</v>
      </c>
      <c r="Q10" s="7">
        <v>63763</v>
      </c>
      <c r="R10" s="7">
        <v>6583</v>
      </c>
      <c r="S10" s="7">
        <v>38016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216120</v>
      </c>
      <c r="F11" s="7">
        <v>148</v>
      </c>
      <c r="G11" s="7">
        <v>3112</v>
      </c>
      <c r="H11" s="7">
        <v>8187</v>
      </c>
      <c r="I11" s="7">
        <v>366</v>
      </c>
      <c r="J11" s="7">
        <v>754</v>
      </c>
      <c r="K11" s="7">
        <v>1296</v>
      </c>
      <c r="L11" s="7">
        <v>36703</v>
      </c>
      <c r="M11" s="7">
        <v>22480</v>
      </c>
      <c r="N11" s="7">
        <v>521</v>
      </c>
      <c r="O11" s="7">
        <v>111</v>
      </c>
      <c r="P11" s="7">
        <v>1481</v>
      </c>
      <c r="Q11" s="7">
        <v>140961</v>
      </c>
      <c r="R11" s="7">
        <v>11447</v>
      </c>
      <c r="S11" s="7">
        <v>61865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87868</v>
      </c>
      <c r="F13" s="7">
        <v>37</v>
      </c>
      <c r="G13" s="7">
        <v>553</v>
      </c>
      <c r="H13" s="7">
        <v>5105</v>
      </c>
      <c r="I13" s="7">
        <v>76</v>
      </c>
      <c r="J13" s="7">
        <v>203</v>
      </c>
      <c r="K13" s="7">
        <v>656</v>
      </c>
      <c r="L13" s="7">
        <v>15126</v>
      </c>
      <c r="M13" s="7">
        <v>15253</v>
      </c>
      <c r="N13" s="7">
        <v>43</v>
      </c>
      <c r="O13" s="7">
        <v>51</v>
      </c>
      <c r="P13" s="7">
        <v>306</v>
      </c>
      <c r="Q13" s="7">
        <v>50459</v>
      </c>
      <c r="R13" s="7">
        <v>5695</v>
      </c>
      <c r="S13" s="7">
        <v>31332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9489</v>
      </c>
      <c r="F14" s="7">
        <v>3</v>
      </c>
      <c r="G14" s="7">
        <v>60</v>
      </c>
      <c r="H14" s="7">
        <v>366</v>
      </c>
      <c r="I14" s="7">
        <v>6</v>
      </c>
      <c r="J14" s="7">
        <v>52</v>
      </c>
      <c r="K14" s="7">
        <v>79</v>
      </c>
      <c r="L14" s="7">
        <v>1829</v>
      </c>
      <c r="M14" s="7">
        <v>1722</v>
      </c>
      <c r="N14" s="7">
        <v>8</v>
      </c>
      <c r="O14" s="7">
        <v>7</v>
      </c>
      <c r="P14" s="7">
        <v>45</v>
      </c>
      <c r="Q14" s="7">
        <v>5312</v>
      </c>
      <c r="R14" s="7">
        <v>429</v>
      </c>
      <c r="S14" s="7">
        <v>3697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11358</v>
      </c>
      <c r="F15" s="7">
        <v>8</v>
      </c>
      <c r="G15" s="7">
        <v>179</v>
      </c>
      <c r="H15" s="7">
        <v>255</v>
      </c>
      <c r="I15" s="7">
        <v>18</v>
      </c>
      <c r="J15" s="7">
        <v>42</v>
      </c>
      <c r="K15" s="7">
        <v>65</v>
      </c>
      <c r="L15" s="7">
        <v>2273</v>
      </c>
      <c r="M15" s="7">
        <v>549</v>
      </c>
      <c r="N15" s="7">
        <v>32</v>
      </c>
      <c r="O15" s="7">
        <v>4</v>
      </c>
      <c r="P15" s="7">
        <v>93</v>
      </c>
      <c r="Q15" s="7">
        <v>7840</v>
      </c>
      <c r="R15" s="7">
        <v>442</v>
      </c>
      <c r="S15" s="7">
        <v>2965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101021</v>
      </c>
      <c r="F16" s="7">
        <v>105</v>
      </c>
      <c r="G16" s="7">
        <v>1780</v>
      </c>
      <c r="H16" s="7">
        <v>2049</v>
      </c>
      <c r="I16" s="7">
        <v>278</v>
      </c>
      <c r="J16" s="7">
        <v>447</v>
      </c>
      <c r="K16" s="7">
        <v>482</v>
      </c>
      <c r="L16" s="7">
        <v>17245</v>
      </c>
      <c r="M16" s="7">
        <v>3631</v>
      </c>
      <c r="N16" s="7">
        <v>462</v>
      </c>
      <c r="O16" s="7">
        <v>46</v>
      </c>
      <c r="P16" s="7">
        <v>1037</v>
      </c>
      <c r="Q16" s="7">
        <v>73459</v>
      </c>
      <c r="R16" s="7">
        <v>3934</v>
      </c>
      <c r="S16" s="7">
        <v>22313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193</v>
      </c>
      <c r="F17" s="7">
        <v>0</v>
      </c>
      <c r="G17" s="7">
        <v>8</v>
      </c>
      <c r="H17" s="7">
        <v>9</v>
      </c>
      <c r="I17" s="7">
        <v>0</v>
      </c>
      <c r="J17" s="7">
        <v>0</v>
      </c>
      <c r="K17" s="7">
        <v>0</v>
      </c>
      <c r="L17" s="7">
        <v>19</v>
      </c>
      <c r="M17" s="7">
        <v>3</v>
      </c>
      <c r="N17" s="7">
        <v>0</v>
      </c>
      <c r="O17" s="7">
        <v>0</v>
      </c>
      <c r="P17" s="7">
        <v>2</v>
      </c>
      <c r="Q17" s="7">
        <v>152</v>
      </c>
      <c r="R17" s="7">
        <v>17</v>
      </c>
      <c r="S17" s="7">
        <v>22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8253</v>
      </c>
      <c r="F18" s="7">
        <v>0</v>
      </c>
      <c r="G18" s="7">
        <v>659</v>
      </c>
      <c r="H18" s="7">
        <v>301</v>
      </c>
      <c r="I18" s="7">
        <v>0</v>
      </c>
      <c r="J18" s="7">
        <v>0</v>
      </c>
      <c r="K18" s="7">
        <v>0</v>
      </c>
      <c r="L18" s="7">
        <v>674</v>
      </c>
      <c r="M18" s="7">
        <v>152</v>
      </c>
      <c r="N18" s="7">
        <v>0</v>
      </c>
      <c r="O18" s="7">
        <v>0</v>
      </c>
      <c r="P18" s="7">
        <v>48</v>
      </c>
      <c r="Q18" s="7">
        <v>6419</v>
      </c>
      <c r="R18" s="7">
        <v>960</v>
      </c>
      <c r="S18" s="7">
        <v>826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6835</v>
      </c>
      <c r="F20" s="7">
        <v>2</v>
      </c>
      <c r="G20" s="7">
        <v>97</v>
      </c>
      <c r="H20" s="7">
        <v>138</v>
      </c>
      <c r="I20" s="7">
        <v>14</v>
      </c>
      <c r="J20" s="7">
        <v>24</v>
      </c>
      <c r="K20" s="7">
        <v>41</v>
      </c>
      <c r="L20" s="7">
        <v>1310</v>
      </c>
      <c r="M20" s="7">
        <v>332</v>
      </c>
      <c r="N20" s="7">
        <v>16</v>
      </c>
      <c r="O20" s="7">
        <v>2</v>
      </c>
      <c r="P20" s="7">
        <v>49</v>
      </c>
      <c r="Q20" s="7">
        <v>4810</v>
      </c>
      <c r="R20" s="7">
        <v>237</v>
      </c>
      <c r="S20" s="7">
        <v>1725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55954</v>
      </c>
      <c r="F21" s="7">
        <v>12</v>
      </c>
      <c r="G21" s="7">
        <v>828</v>
      </c>
      <c r="H21" s="7">
        <v>1048</v>
      </c>
      <c r="I21" s="7">
        <v>183</v>
      </c>
      <c r="J21" s="7">
        <v>203</v>
      </c>
      <c r="K21" s="7">
        <v>334</v>
      </c>
      <c r="L21" s="7">
        <v>9578</v>
      </c>
      <c r="M21" s="7">
        <v>2243</v>
      </c>
      <c r="N21" s="7">
        <v>116</v>
      </c>
      <c r="O21" s="7">
        <v>20</v>
      </c>
      <c r="P21" s="7">
        <v>482</v>
      </c>
      <c r="Q21" s="7">
        <v>40907</v>
      </c>
      <c r="R21" s="7">
        <v>1888</v>
      </c>
      <c r="S21" s="7">
        <v>12494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26825</v>
      </c>
      <c r="F23" s="7">
        <v>25</v>
      </c>
      <c r="G23" s="7">
        <v>256</v>
      </c>
      <c r="H23" s="7">
        <v>420</v>
      </c>
      <c r="I23" s="7">
        <v>36</v>
      </c>
      <c r="J23" s="7">
        <v>59</v>
      </c>
      <c r="K23" s="7">
        <v>168</v>
      </c>
      <c r="L23" s="7">
        <v>979</v>
      </c>
      <c r="M23" s="7">
        <v>464</v>
      </c>
      <c r="N23" s="7">
        <v>35</v>
      </c>
      <c r="O23" s="7">
        <v>17</v>
      </c>
      <c r="P23" s="7">
        <v>247</v>
      </c>
      <c r="Q23" s="7">
        <v>24119</v>
      </c>
      <c r="R23" s="7">
        <v>701</v>
      </c>
      <c r="S23" s="7">
        <v>1722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185351</v>
      </c>
      <c r="F24" s="7">
        <v>188</v>
      </c>
      <c r="G24" s="7">
        <v>4480</v>
      </c>
      <c r="H24" s="7">
        <v>3344</v>
      </c>
      <c r="I24" s="7">
        <v>386</v>
      </c>
      <c r="J24" s="7">
        <v>1458</v>
      </c>
      <c r="K24" s="7">
        <v>2067</v>
      </c>
      <c r="L24" s="7">
        <v>6978</v>
      </c>
      <c r="M24" s="7">
        <v>1900</v>
      </c>
      <c r="N24" s="7">
        <v>301</v>
      </c>
      <c r="O24" s="7">
        <v>83</v>
      </c>
      <c r="P24" s="7">
        <v>4791</v>
      </c>
      <c r="Q24" s="7">
        <v>159372</v>
      </c>
      <c r="R24" s="7">
        <v>8012</v>
      </c>
      <c r="S24" s="7">
        <v>12792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434</v>
      </c>
      <c r="F26" s="7">
        <v>1</v>
      </c>
      <c r="G26" s="7">
        <v>12</v>
      </c>
      <c r="H26" s="7">
        <v>13</v>
      </c>
      <c r="I26" s="7">
        <v>2</v>
      </c>
      <c r="J26" s="7">
        <v>1</v>
      </c>
      <c r="K26" s="7">
        <v>3</v>
      </c>
      <c r="L26" s="7">
        <v>41</v>
      </c>
      <c r="M26" s="7">
        <v>14</v>
      </c>
      <c r="N26" s="7">
        <v>1</v>
      </c>
      <c r="O26" s="7">
        <v>0</v>
      </c>
      <c r="P26" s="7">
        <v>8</v>
      </c>
      <c r="Q26" s="7">
        <v>338</v>
      </c>
      <c r="R26" s="7">
        <v>26</v>
      </c>
      <c r="S26" s="7">
        <v>60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5451</v>
      </c>
      <c r="F27" s="7">
        <v>3</v>
      </c>
      <c r="G27" s="7">
        <v>153</v>
      </c>
      <c r="H27" s="7">
        <v>51</v>
      </c>
      <c r="I27" s="7">
        <v>14</v>
      </c>
      <c r="J27" s="7">
        <v>326</v>
      </c>
      <c r="K27" s="7">
        <v>64</v>
      </c>
      <c r="L27" s="7">
        <v>365</v>
      </c>
      <c r="M27" s="7">
        <v>80</v>
      </c>
      <c r="N27" s="7">
        <v>24</v>
      </c>
      <c r="O27" s="7">
        <v>0</v>
      </c>
      <c r="P27" s="7">
        <v>90</v>
      </c>
      <c r="Q27" s="7">
        <v>4281</v>
      </c>
      <c r="R27" s="7">
        <v>209</v>
      </c>
      <c r="S27" s="7">
        <v>857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1714</v>
      </c>
      <c r="F28" s="7">
        <v>3</v>
      </c>
      <c r="G28" s="7">
        <v>47</v>
      </c>
      <c r="H28" s="7">
        <v>67</v>
      </c>
      <c r="I28" s="7">
        <v>3</v>
      </c>
      <c r="J28" s="7">
        <v>15</v>
      </c>
      <c r="K28" s="7">
        <v>29</v>
      </c>
      <c r="L28" s="7">
        <v>152</v>
      </c>
      <c r="M28" s="7">
        <v>46</v>
      </c>
      <c r="N28" s="7">
        <v>4</v>
      </c>
      <c r="O28" s="7">
        <v>2</v>
      </c>
      <c r="P28" s="7">
        <v>31</v>
      </c>
      <c r="Q28" s="7">
        <v>1315</v>
      </c>
      <c r="R28" s="7">
        <v>117</v>
      </c>
      <c r="S28" s="7">
        <v>248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12046</v>
      </c>
      <c r="F29" s="7">
        <v>12</v>
      </c>
      <c r="G29" s="7">
        <v>684</v>
      </c>
      <c r="H29" s="7">
        <v>266</v>
      </c>
      <c r="I29" s="7">
        <v>30</v>
      </c>
      <c r="J29" s="7">
        <v>243</v>
      </c>
      <c r="K29" s="7">
        <v>337</v>
      </c>
      <c r="L29" s="7">
        <v>549</v>
      </c>
      <c r="M29" s="7">
        <v>102</v>
      </c>
      <c r="N29" s="7">
        <v>21</v>
      </c>
      <c r="O29" s="7">
        <v>13</v>
      </c>
      <c r="P29" s="7">
        <v>516</v>
      </c>
      <c r="Q29" s="7">
        <v>9274</v>
      </c>
      <c r="R29" s="7">
        <v>963</v>
      </c>
      <c r="S29" s="7">
        <v>1266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6930</v>
      </c>
      <c r="F30" s="7">
        <v>3</v>
      </c>
      <c r="G30" s="7">
        <v>7</v>
      </c>
      <c r="H30" s="7">
        <v>22</v>
      </c>
      <c r="I30" s="7">
        <v>2</v>
      </c>
      <c r="J30" s="7">
        <v>0</v>
      </c>
      <c r="K30" s="7">
        <v>0</v>
      </c>
      <c r="L30" s="7">
        <v>26</v>
      </c>
      <c r="M30" s="7">
        <v>51</v>
      </c>
      <c r="N30" s="7">
        <v>7</v>
      </c>
      <c r="O30" s="7">
        <v>0</v>
      </c>
      <c r="P30" s="7">
        <v>12</v>
      </c>
      <c r="Q30" s="7">
        <v>6800</v>
      </c>
      <c r="R30" s="7">
        <v>32</v>
      </c>
      <c r="S30" s="7">
        <v>84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34543</v>
      </c>
      <c r="F31" s="7">
        <v>4</v>
      </c>
      <c r="G31" s="7">
        <v>569</v>
      </c>
      <c r="H31" s="7">
        <v>205</v>
      </c>
      <c r="I31" s="7">
        <v>3</v>
      </c>
      <c r="J31" s="7">
        <v>0</v>
      </c>
      <c r="K31" s="7">
        <v>0</v>
      </c>
      <c r="L31" s="7">
        <v>210</v>
      </c>
      <c r="M31" s="7">
        <v>296</v>
      </c>
      <c r="N31" s="7">
        <v>65</v>
      </c>
      <c r="O31" s="7">
        <v>0</v>
      </c>
      <c r="P31" s="7">
        <v>87</v>
      </c>
      <c r="Q31" s="7">
        <v>33103</v>
      </c>
      <c r="R31" s="7">
        <v>778</v>
      </c>
      <c r="S31" s="7">
        <v>571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14944</v>
      </c>
      <c r="F32" s="7">
        <v>14</v>
      </c>
      <c r="G32" s="7">
        <v>144</v>
      </c>
      <c r="H32" s="7">
        <v>224</v>
      </c>
      <c r="I32" s="7">
        <v>17</v>
      </c>
      <c r="J32" s="7">
        <v>29</v>
      </c>
      <c r="K32" s="7">
        <v>105</v>
      </c>
      <c r="L32" s="7">
        <v>541</v>
      </c>
      <c r="M32" s="7">
        <v>276</v>
      </c>
      <c r="N32" s="7">
        <v>18</v>
      </c>
      <c r="O32" s="7">
        <v>10</v>
      </c>
      <c r="P32" s="7">
        <v>154</v>
      </c>
      <c r="Q32" s="7">
        <v>13412</v>
      </c>
      <c r="R32" s="7">
        <v>382</v>
      </c>
      <c r="S32" s="7">
        <v>979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120495</v>
      </c>
      <c r="F33" s="7">
        <v>153</v>
      </c>
      <c r="G33" s="7">
        <v>2756</v>
      </c>
      <c r="H33" s="7">
        <v>2505</v>
      </c>
      <c r="I33" s="7">
        <v>154</v>
      </c>
      <c r="J33" s="7">
        <v>727</v>
      </c>
      <c r="K33" s="7">
        <v>1446</v>
      </c>
      <c r="L33" s="7">
        <v>5012</v>
      </c>
      <c r="M33" s="7">
        <v>1197</v>
      </c>
      <c r="N33" s="7">
        <v>172</v>
      </c>
      <c r="O33" s="7">
        <v>53</v>
      </c>
      <c r="P33" s="7">
        <v>3782</v>
      </c>
      <c r="Q33" s="7">
        <v>102544</v>
      </c>
      <c r="R33" s="7">
        <v>5412</v>
      </c>
      <c r="S33" s="7">
        <v>8604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3584</v>
      </c>
      <c r="F35" s="7">
        <v>6</v>
      </c>
      <c r="G35" s="7">
        <v>65</v>
      </c>
      <c r="H35" s="7">
        <v>87</v>
      </c>
      <c r="I35" s="7">
        <v>7</v>
      </c>
      <c r="J35" s="7">
        <v>15</v>
      </c>
      <c r="K35" s="7">
        <v>40</v>
      </c>
      <c r="L35" s="7">
        <v>203</v>
      </c>
      <c r="M35" s="7">
        <v>113</v>
      </c>
      <c r="N35" s="7">
        <v>8</v>
      </c>
      <c r="O35" s="7">
        <v>3</v>
      </c>
      <c r="P35" s="7">
        <v>81</v>
      </c>
      <c r="Q35" s="7">
        <v>2956</v>
      </c>
      <c r="R35" s="7">
        <v>158</v>
      </c>
      <c r="S35" s="7">
        <v>382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40286</v>
      </c>
      <c r="F36" s="7">
        <v>111</v>
      </c>
      <c r="G36" s="7">
        <v>1011</v>
      </c>
      <c r="H36" s="7">
        <v>961</v>
      </c>
      <c r="I36" s="7">
        <v>89</v>
      </c>
      <c r="J36" s="7">
        <v>268</v>
      </c>
      <c r="K36" s="7">
        <v>662</v>
      </c>
      <c r="L36" s="7">
        <v>1884</v>
      </c>
      <c r="M36" s="7">
        <v>745</v>
      </c>
      <c r="N36" s="7">
        <v>23</v>
      </c>
      <c r="O36" s="7">
        <v>10</v>
      </c>
      <c r="P36" s="7">
        <v>2011</v>
      </c>
      <c r="Q36" s="7">
        <v>32511</v>
      </c>
      <c r="R36" s="7">
        <v>2082</v>
      </c>
      <c r="S36" s="7">
        <v>3591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7170</v>
      </c>
      <c r="F37" s="7">
        <v>6</v>
      </c>
      <c r="G37" s="7">
        <v>62</v>
      </c>
      <c r="H37" s="7">
        <v>108</v>
      </c>
      <c r="I37" s="7">
        <v>7</v>
      </c>
      <c r="J37" s="7">
        <v>12</v>
      </c>
      <c r="K37" s="7">
        <v>48</v>
      </c>
      <c r="L37" s="7">
        <v>248</v>
      </c>
      <c r="M37" s="7">
        <v>102</v>
      </c>
      <c r="N37" s="7">
        <v>7</v>
      </c>
      <c r="O37" s="7">
        <v>5</v>
      </c>
      <c r="P37" s="7">
        <v>55</v>
      </c>
      <c r="Q37" s="7">
        <v>6510</v>
      </c>
      <c r="R37" s="7">
        <v>176</v>
      </c>
      <c r="S37" s="7">
        <v>422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69678</v>
      </c>
      <c r="F38" s="7">
        <v>38</v>
      </c>
      <c r="G38" s="7">
        <v>1620</v>
      </c>
      <c r="H38" s="7">
        <v>1381</v>
      </c>
      <c r="I38" s="7">
        <v>60</v>
      </c>
      <c r="J38" s="7">
        <v>445</v>
      </c>
      <c r="K38" s="7">
        <v>697</v>
      </c>
      <c r="L38" s="7">
        <v>2759</v>
      </c>
      <c r="M38" s="7">
        <v>343</v>
      </c>
      <c r="N38" s="7">
        <v>115</v>
      </c>
      <c r="O38" s="7">
        <v>40</v>
      </c>
      <c r="P38" s="7">
        <v>1717</v>
      </c>
      <c r="Q38" s="7">
        <v>60461</v>
      </c>
      <c r="R38" s="7">
        <v>3039</v>
      </c>
      <c r="S38" s="7">
        <v>4402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508</v>
      </c>
      <c r="F39" s="7">
        <v>1</v>
      </c>
      <c r="G39" s="7">
        <v>8</v>
      </c>
      <c r="H39" s="7">
        <v>13</v>
      </c>
      <c r="I39" s="7">
        <v>2</v>
      </c>
      <c r="J39" s="7">
        <v>2</v>
      </c>
      <c r="K39" s="7">
        <v>9</v>
      </c>
      <c r="L39" s="7">
        <v>45</v>
      </c>
      <c r="M39" s="7">
        <v>38</v>
      </c>
      <c r="N39" s="7">
        <v>2</v>
      </c>
      <c r="O39" s="7">
        <v>0</v>
      </c>
      <c r="P39" s="7">
        <v>11</v>
      </c>
      <c r="Q39" s="7">
        <v>377</v>
      </c>
      <c r="R39" s="7">
        <v>22</v>
      </c>
      <c r="S39" s="7">
        <v>96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2256</v>
      </c>
      <c r="F40" s="7">
        <v>3</v>
      </c>
      <c r="G40" s="7">
        <v>58</v>
      </c>
      <c r="H40" s="7">
        <v>27</v>
      </c>
      <c r="I40" s="7">
        <v>3</v>
      </c>
      <c r="J40" s="7">
        <v>12</v>
      </c>
      <c r="K40" s="7">
        <v>42</v>
      </c>
      <c r="L40" s="7">
        <v>150</v>
      </c>
      <c r="M40" s="7">
        <v>72</v>
      </c>
      <c r="N40" s="7">
        <v>1</v>
      </c>
      <c r="O40" s="7">
        <v>0</v>
      </c>
      <c r="P40" s="7">
        <v>45</v>
      </c>
      <c r="Q40" s="7">
        <v>1843</v>
      </c>
      <c r="R40" s="7">
        <v>87</v>
      </c>
      <c r="S40" s="7">
        <v>280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2803</v>
      </c>
      <c r="F41" s="7">
        <v>4</v>
      </c>
      <c r="G41" s="7">
        <v>46</v>
      </c>
      <c r="H41" s="7">
        <v>94</v>
      </c>
      <c r="I41" s="7">
        <v>12</v>
      </c>
      <c r="J41" s="7">
        <v>14</v>
      </c>
      <c r="K41" s="7">
        <v>31</v>
      </c>
      <c r="L41" s="7">
        <v>219</v>
      </c>
      <c r="M41" s="7">
        <v>77</v>
      </c>
      <c r="N41" s="7">
        <v>5</v>
      </c>
      <c r="O41" s="7">
        <v>5</v>
      </c>
      <c r="P41" s="7">
        <v>42</v>
      </c>
      <c r="Q41" s="7">
        <v>2254</v>
      </c>
      <c r="R41" s="7">
        <v>144</v>
      </c>
      <c r="S41" s="7">
        <v>351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8">
        <v>12812</v>
      </c>
      <c r="F42" s="8">
        <v>15</v>
      </c>
      <c r="G42" s="8">
        <v>316</v>
      </c>
      <c r="H42" s="8">
        <v>318</v>
      </c>
      <c r="I42" s="8">
        <v>185</v>
      </c>
      <c r="J42" s="8">
        <v>162</v>
      </c>
      <c r="K42" s="2">
        <v>222</v>
      </c>
      <c r="L42" s="2">
        <v>850</v>
      </c>
      <c r="M42" s="2">
        <v>224</v>
      </c>
      <c r="N42" s="2">
        <v>20</v>
      </c>
      <c r="O42" s="2">
        <v>17</v>
      </c>
      <c r="P42" s="2">
        <v>314</v>
      </c>
      <c r="Q42" s="2">
        <v>10169</v>
      </c>
      <c r="R42" s="2">
        <v>651</v>
      </c>
      <c r="S42" s="2">
        <v>1493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3713</v>
      </c>
      <c r="F44" s="7">
        <v>6</v>
      </c>
      <c r="G44" s="7">
        <v>60</v>
      </c>
      <c r="H44" s="7">
        <v>108</v>
      </c>
      <c r="I44" s="7">
        <v>17</v>
      </c>
      <c r="J44" s="7">
        <v>16</v>
      </c>
      <c r="K44" s="7">
        <v>40</v>
      </c>
      <c r="L44" s="7">
        <v>267</v>
      </c>
      <c r="M44" s="7">
        <v>98</v>
      </c>
      <c r="N44" s="7">
        <v>9</v>
      </c>
      <c r="O44" s="7">
        <v>5</v>
      </c>
      <c r="P44" s="7">
        <v>57</v>
      </c>
      <c r="Q44" s="7">
        <v>3030</v>
      </c>
      <c r="R44" s="7">
        <v>174</v>
      </c>
      <c r="S44" s="7">
        <v>435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21098</v>
      </c>
      <c r="F45" s="7">
        <v>38</v>
      </c>
      <c r="G45" s="7">
        <v>477</v>
      </c>
      <c r="H45" s="7">
        <v>386</v>
      </c>
      <c r="I45" s="7">
        <v>207</v>
      </c>
      <c r="J45" s="7">
        <v>490</v>
      </c>
      <c r="K45" s="7">
        <v>310</v>
      </c>
      <c r="L45" s="7">
        <v>1419</v>
      </c>
      <c r="M45" s="7">
        <v>333</v>
      </c>
      <c r="N45" s="7">
        <v>44</v>
      </c>
      <c r="O45" s="7">
        <v>17</v>
      </c>
      <c r="P45" s="7">
        <v>453</v>
      </c>
      <c r="Q45" s="7">
        <v>16931</v>
      </c>
      <c r="R45" s="7">
        <v>900</v>
      </c>
      <c r="S45" s="7">
        <v>2610</v>
      </c>
      <c r="T45" s="38">
        <v>30</v>
      </c>
    </row>
    <row r="46" spans="1:20" ht="38.1" customHeight="1">
      <c r="A46" s="48" t="s">
        <v>36</v>
      </c>
      <c r="C46" s="1"/>
      <c r="D46" s="48"/>
      <c r="E46" s="40"/>
      <c r="F46" s="40"/>
      <c r="G46" s="40"/>
      <c r="H46" s="40"/>
    </row>
    <row r="47" spans="1:20" ht="15" customHeight="1">
      <c r="A47" s="48" t="s">
        <v>537</v>
      </c>
      <c r="C47" s="48"/>
      <c r="D47" s="48"/>
      <c r="E47" s="8"/>
      <c r="F47" s="53"/>
      <c r="G47" s="8"/>
      <c r="H47" s="8"/>
      <c r="I47" s="3"/>
      <c r="J47" s="1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activeCell="K5" sqref="K5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549</v>
      </c>
      <c r="B3" s="54"/>
      <c r="C3" s="54"/>
      <c r="D3" s="54"/>
      <c r="E3" s="54"/>
      <c r="F3" s="54"/>
      <c r="G3" s="54"/>
      <c r="H3" s="54"/>
      <c r="I3" s="54"/>
      <c r="K3" s="54" t="s">
        <v>549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91826</v>
      </c>
      <c r="F10" s="7">
        <v>38</v>
      </c>
      <c r="G10" s="7">
        <v>645</v>
      </c>
      <c r="H10" s="7">
        <v>3030</v>
      </c>
      <c r="I10" s="7">
        <v>77</v>
      </c>
      <c r="J10" s="7">
        <v>230</v>
      </c>
      <c r="K10" s="7">
        <v>672</v>
      </c>
      <c r="L10" s="7">
        <v>16468</v>
      </c>
      <c r="M10" s="7">
        <v>14890</v>
      </c>
      <c r="N10" s="7">
        <v>77</v>
      </c>
      <c r="O10" s="7">
        <v>37</v>
      </c>
      <c r="P10" s="7">
        <v>173</v>
      </c>
      <c r="Q10" s="7">
        <v>55489</v>
      </c>
      <c r="R10" s="7">
        <v>3713</v>
      </c>
      <c r="S10" s="7">
        <v>32374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185652</v>
      </c>
      <c r="F11" s="7">
        <v>137</v>
      </c>
      <c r="G11" s="7">
        <v>2736</v>
      </c>
      <c r="H11" s="7">
        <v>4267</v>
      </c>
      <c r="I11" s="7">
        <v>264</v>
      </c>
      <c r="J11" s="7">
        <v>521</v>
      </c>
      <c r="K11" s="7">
        <v>1075</v>
      </c>
      <c r="L11" s="7">
        <v>32154</v>
      </c>
      <c r="M11" s="7">
        <v>19347</v>
      </c>
      <c r="N11" s="7">
        <v>474</v>
      </c>
      <c r="O11" s="7">
        <v>84</v>
      </c>
      <c r="P11" s="7">
        <v>459</v>
      </c>
      <c r="Q11" s="7">
        <v>124134</v>
      </c>
      <c r="R11" s="7">
        <v>7140</v>
      </c>
      <c r="S11" s="7">
        <v>53655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72745</v>
      </c>
      <c r="F13" s="7">
        <v>28</v>
      </c>
      <c r="G13" s="7">
        <v>429</v>
      </c>
      <c r="H13" s="7">
        <v>2602</v>
      </c>
      <c r="I13" s="7">
        <v>62</v>
      </c>
      <c r="J13" s="7">
        <v>156</v>
      </c>
      <c r="K13" s="7">
        <v>552</v>
      </c>
      <c r="L13" s="7">
        <v>12685</v>
      </c>
      <c r="M13" s="7">
        <v>12792</v>
      </c>
      <c r="N13" s="7">
        <v>39</v>
      </c>
      <c r="O13" s="7">
        <v>28</v>
      </c>
      <c r="P13" s="7">
        <v>119</v>
      </c>
      <c r="Q13" s="7">
        <v>43253</v>
      </c>
      <c r="R13" s="7">
        <v>3059</v>
      </c>
      <c r="S13" s="7">
        <v>26252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8707</v>
      </c>
      <c r="F14" s="7">
        <v>2</v>
      </c>
      <c r="G14" s="7">
        <v>51</v>
      </c>
      <c r="H14" s="7">
        <v>267</v>
      </c>
      <c r="I14" s="7">
        <v>6</v>
      </c>
      <c r="J14" s="7">
        <v>43</v>
      </c>
      <c r="K14" s="7">
        <v>66</v>
      </c>
      <c r="L14" s="7">
        <v>1697</v>
      </c>
      <c r="M14" s="7">
        <v>1594</v>
      </c>
      <c r="N14" s="7">
        <v>8</v>
      </c>
      <c r="O14" s="7">
        <v>5</v>
      </c>
      <c r="P14" s="7">
        <v>23</v>
      </c>
      <c r="Q14" s="7">
        <v>4945</v>
      </c>
      <c r="R14" s="7">
        <v>320</v>
      </c>
      <c r="S14" s="7">
        <v>3413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10204</v>
      </c>
      <c r="F15" s="7">
        <v>8</v>
      </c>
      <c r="G15" s="7">
        <v>158</v>
      </c>
      <c r="H15" s="7">
        <v>157</v>
      </c>
      <c r="I15" s="7">
        <v>9</v>
      </c>
      <c r="J15" s="7">
        <v>31</v>
      </c>
      <c r="K15" s="7">
        <v>54</v>
      </c>
      <c r="L15" s="7">
        <v>2070</v>
      </c>
      <c r="M15" s="7">
        <v>501</v>
      </c>
      <c r="N15" s="7">
        <v>30</v>
      </c>
      <c r="O15" s="7">
        <v>4</v>
      </c>
      <c r="P15" s="7">
        <v>30</v>
      </c>
      <c r="Q15" s="7">
        <v>7152</v>
      </c>
      <c r="R15" s="7">
        <v>323</v>
      </c>
      <c r="S15" s="7">
        <v>2690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88172</v>
      </c>
      <c r="F16" s="7">
        <v>105</v>
      </c>
      <c r="G16" s="7">
        <v>1568</v>
      </c>
      <c r="H16" s="7">
        <v>1065</v>
      </c>
      <c r="I16" s="7">
        <v>190</v>
      </c>
      <c r="J16" s="7">
        <v>279</v>
      </c>
      <c r="K16" s="7">
        <v>391</v>
      </c>
      <c r="L16" s="7">
        <v>15434</v>
      </c>
      <c r="M16" s="7">
        <v>3215</v>
      </c>
      <c r="N16" s="7">
        <v>419</v>
      </c>
      <c r="O16" s="7">
        <v>46</v>
      </c>
      <c r="P16" s="7">
        <v>286</v>
      </c>
      <c r="Q16" s="7">
        <v>65174</v>
      </c>
      <c r="R16" s="7">
        <v>2738</v>
      </c>
      <c r="S16" s="7">
        <v>19784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170</v>
      </c>
      <c r="F17" s="7">
        <v>0</v>
      </c>
      <c r="G17" s="7">
        <v>7</v>
      </c>
      <c r="H17" s="7">
        <v>4</v>
      </c>
      <c r="I17" s="7">
        <v>0</v>
      </c>
      <c r="J17" s="7">
        <v>0</v>
      </c>
      <c r="K17" s="7">
        <v>0</v>
      </c>
      <c r="L17" s="7">
        <v>16</v>
      </c>
      <c r="M17" s="7">
        <v>3</v>
      </c>
      <c r="N17" s="7">
        <v>0</v>
      </c>
      <c r="O17" s="7">
        <v>0</v>
      </c>
      <c r="P17" s="7">
        <v>1</v>
      </c>
      <c r="Q17" s="7">
        <v>139</v>
      </c>
      <c r="R17" s="7">
        <v>11</v>
      </c>
      <c r="S17" s="7">
        <v>19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7321</v>
      </c>
      <c r="F18" s="7">
        <v>0</v>
      </c>
      <c r="G18" s="7">
        <v>637</v>
      </c>
      <c r="H18" s="7">
        <v>66</v>
      </c>
      <c r="I18" s="7">
        <v>0</v>
      </c>
      <c r="J18" s="7">
        <v>0</v>
      </c>
      <c r="K18" s="7">
        <v>0</v>
      </c>
      <c r="L18" s="7">
        <v>641</v>
      </c>
      <c r="M18" s="7">
        <v>152</v>
      </c>
      <c r="N18" s="7">
        <v>0</v>
      </c>
      <c r="O18" s="7">
        <v>0</v>
      </c>
      <c r="P18" s="7">
        <v>8</v>
      </c>
      <c r="Q18" s="7">
        <v>5817</v>
      </c>
      <c r="R18" s="7">
        <v>703</v>
      </c>
      <c r="S18" s="7">
        <v>793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6265</v>
      </c>
      <c r="F20" s="7">
        <v>2</v>
      </c>
      <c r="G20" s="7">
        <v>87</v>
      </c>
      <c r="H20" s="7">
        <v>81</v>
      </c>
      <c r="I20" s="7">
        <v>7</v>
      </c>
      <c r="J20" s="7">
        <v>17</v>
      </c>
      <c r="K20" s="7">
        <v>33</v>
      </c>
      <c r="L20" s="7">
        <v>1215</v>
      </c>
      <c r="M20" s="7">
        <v>314</v>
      </c>
      <c r="N20" s="7">
        <v>16</v>
      </c>
      <c r="O20" s="7">
        <v>2</v>
      </c>
      <c r="P20" s="7">
        <v>19</v>
      </c>
      <c r="Q20" s="7">
        <v>4472</v>
      </c>
      <c r="R20" s="7">
        <v>170</v>
      </c>
      <c r="S20" s="7">
        <v>1597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49971</v>
      </c>
      <c r="F21" s="7">
        <v>12</v>
      </c>
      <c r="G21" s="7">
        <v>733</v>
      </c>
      <c r="H21" s="7">
        <v>536</v>
      </c>
      <c r="I21" s="7">
        <v>123</v>
      </c>
      <c r="J21" s="7">
        <v>83</v>
      </c>
      <c r="K21" s="7">
        <v>254</v>
      </c>
      <c r="L21" s="7">
        <v>8812</v>
      </c>
      <c r="M21" s="7">
        <v>2135</v>
      </c>
      <c r="N21" s="7">
        <v>116</v>
      </c>
      <c r="O21" s="7">
        <v>20</v>
      </c>
      <c r="P21" s="7">
        <v>202</v>
      </c>
      <c r="Q21" s="7">
        <v>36945</v>
      </c>
      <c r="R21" s="7">
        <v>1281</v>
      </c>
      <c r="S21" s="7">
        <v>11420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22992</v>
      </c>
      <c r="F23" s="7">
        <v>23</v>
      </c>
      <c r="G23" s="7">
        <v>191</v>
      </c>
      <c r="H23" s="7">
        <v>179</v>
      </c>
      <c r="I23" s="7">
        <v>23</v>
      </c>
      <c r="J23" s="7">
        <v>41</v>
      </c>
      <c r="K23" s="7">
        <v>127</v>
      </c>
      <c r="L23" s="7">
        <v>847</v>
      </c>
      <c r="M23" s="7">
        <v>397</v>
      </c>
      <c r="N23" s="7">
        <v>31</v>
      </c>
      <c r="O23" s="7">
        <v>12</v>
      </c>
      <c r="P23" s="7">
        <v>94</v>
      </c>
      <c r="Q23" s="7">
        <v>21027</v>
      </c>
      <c r="R23" s="7">
        <v>393</v>
      </c>
      <c r="S23" s="7">
        <v>1455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159991</v>
      </c>
      <c r="F24" s="7">
        <v>128</v>
      </c>
      <c r="G24" s="7">
        <v>3566</v>
      </c>
      <c r="H24" s="7">
        <v>1909</v>
      </c>
      <c r="I24" s="7">
        <v>242</v>
      </c>
      <c r="J24" s="7">
        <v>977</v>
      </c>
      <c r="K24" s="7">
        <v>1776</v>
      </c>
      <c r="L24" s="7">
        <v>6087</v>
      </c>
      <c r="M24" s="7">
        <v>1465</v>
      </c>
      <c r="N24" s="7">
        <v>241</v>
      </c>
      <c r="O24" s="7">
        <v>63</v>
      </c>
      <c r="P24" s="7">
        <v>2715</v>
      </c>
      <c r="Q24" s="7">
        <v>140821</v>
      </c>
      <c r="R24" s="7">
        <v>5602</v>
      </c>
      <c r="S24" s="7">
        <v>10611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297</v>
      </c>
      <c r="F26" s="7">
        <v>1</v>
      </c>
      <c r="G26" s="7">
        <v>7</v>
      </c>
      <c r="H26" s="7">
        <v>2</v>
      </c>
      <c r="I26" s="7">
        <v>0</v>
      </c>
      <c r="J26" s="7">
        <v>1</v>
      </c>
      <c r="K26" s="7">
        <v>2</v>
      </c>
      <c r="L26" s="7">
        <v>36</v>
      </c>
      <c r="M26" s="7">
        <v>7</v>
      </c>
      <c r="N26" s="7">
        <v>1</v>
      </c>
      <c r="O26" s="7">
        <v>0</v>
      </c>
      <c r="P26" s="7">
        <v>3</v>
      </c>
      <c r="Q26" s="7">
        <v>237</v>
      </c>
      <c r="R26" s="7">
        <v>10</v>
      </c>
      <c r="S26" s="7">
        <v>47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4745</v>
      </c>
      <c r="F27" s="7">
        <v>3</v>
      </c>
      <c r="G27" s="7">
        <v>116</v>
      </c>
      <c r="H27" s="7">
        <v>21</v>
      </c>
      <c r="I27" s="7">
        <v>0</v>
      </c>
      <c r="J27" s="7">
        <v>326</v>
      </c>
      <c r="K27" s="7">
        <v>41</v>
      </c>
      <c r="L27" s="7">
        <v>339</v>
      </c>
      <c r="M27" s="7">
        <v>65</v>
      </c>
      <c r="N27" s="7">
        <v>24</v>
      </c>
      <c r="O27" s="7">
        <v>0</v>
      </c>
      <c r="P27" s="7">
        <v>53</v>
      </c>
      <c r="Q27" s="7">
        <v>3756</v>
      </c>
      <c r="R27" s="7">
        <v>141</v>
      </c>
      <c r="S27" s="7">
        <v>793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1430</v>
      </c>
      <c r="F28" s="7">
        <v>3</v>
      </c>
      <c r="G28" s="7">
        <v>33</v>
      </c>
      <c r="H28" s="7">
        <v>31</v>
      </c>
      <c r="I28" s="7">
        <v>2</v>
      </c>
      <c r="J28" s="7">
        <v>11</v>
      </c>
      <c r="K28" s="7">
        <v>25</v>
      </c>
      <c r="L28" s="7">
        <v>129</v>
      </c>
      <c r="M28" s="7">
        <v>41</v>
      </c>
      <c r="N28" s="7">
        <v>4</v>
      </c>
      <c r="O28" s="7">
        <v>2</v>
      </c>
      <c r="P28" s="7">
        <v>7</v>
      </c>
      <c r="Q28" s="7">
        <v>1142</v>
      </c>
      <c r="R28" s="7">
        <v>67</v>
      </c>
      <c r="S28" s="7">
        <v>212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10094</v>
      </c>
      <c r="F29" s="7">
        <v>12</v>
      </c>
      <c r="G29" s="7">
        <v>500</v>
      </c>
      <c r="H29" s="7">
        <v>174</v>
      </c>
      <c r="I29" s="7">
        <v>23</v>
      </c>
      <c r="J29" s="7">
        <v>179</v>
      </c>
      <c r="K29" s="7">
        <v>313</v>
      </c>
      <c r="L29" s="7">
        <v>467</v>
      </c>
      <c r="M29" s="7">
        <v>99</v>
      </c>
      <c r="N29" s="7">
        <v>21</v>
      </c>
      <c r="O29" s="7">
        <v>13</v>
      </c>
      <c r="P29" s="7">
        <v>178</v>
      </c>
      <c r="Q29" s="7">
        <v>8115</v>
      </c>
      <c r="R29" s="7">
        <v>687</v>
      </c>
      <c r="S29" s="7">
        <v>1095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6506</v>
      </c>
      <c r="F30" s="7">
        <v>3</v>
      </c>
      <c r="G30" s="7">
        <v>5</v>
      </c>
      <c r="H30" s="7">
        <v>13</v>
      </c>
      <c r="I30" s="7">
        <v>2</v>
      </c>
      <c r="J30" s="7">
        <v>0</v>
      </c>
      <c r="K30" s="7">
        <v>0</v>
      </c>
      <c r="L30" s="7">
        <v>22</v>
      </c>
      <c r="M30" s="7">
        <v>47</v>
      </c>
      <c r="N30" s="7">
        <v>5</v>
      </c>
      <c r="O30" s="7">
        <v>0</v>
      </c>
      <c r="P30" s="7">
        <v>5</v>
      </c>
      <c r="Q30" s="7">
        <v>6404</v>
      </c>
      <c r="R30" s="7">
        <v>21</v>
      </c>
      <c r="S30" s="7">
        <v>74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30922</v>
      </c>
      <c r="F31" s="7">
        <v>4</v>
      </c>
      <c r="G31" s="7">
        <v>357</v>
      </c>
      <c r="H31" s="7">
        <v>112</v>
      </c>
      <c r="I31" s="7">
        <v>3</v>
      </c>
      <c r="J31" s="7">
        <v>0</v>
      </c>
      <c r="K31" s="7">
        <v>0</v>
      </c>
      <c r="L31" s="7">
        <v>184</v>
      </c>
      <c r="M31" s="7">
        <v>290</v>
      </c>
      <c r="N31" s="7">
        <v>8</v>
      </c>
      <c r="O31" s="7">
        <v>0</v>
      </c>
      <c r="P31" s="7">
        <v>36</v>
      </c>
      <c r="Q31" s="7">
        <v>29927</v>
      </c>
      <c r="R31" s="7">
        <v>473</v>
      </c>
      <c r="S31" s="7">
        <v>482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12591</v>
      </c>
      <c r="F32" s="7">
        <v>13</v>
      </c>
      <c r="G32" s="7">
        <v>115</v>
      </c>
      <c r="H32" s="7">
        <v>104</v>
      </c>
      <c r="I32" s="7">
        <v>11</v>
      </c>
      <c r="J32" s="7">
        <v>19</v>
      </c>
      <c r="K32" s="7">
        <v>79</v>
      </c>
      <c r="L32" s="7">
        <v>477</v>
      </c>
      <c r="M32" s="7">
        <v>242</v>
      </c>
      <c r="N32" s="7">
        <v>16</v>
      </c>
      <c r="O32" s="7">
        <v>8</v>
      </c>
      <c r="P32" s="7">
        <v>72</v>
      </c>
      <c r="Q32" s="7">
        <v>11435</v>
      </c>
      <c r="R32" s="7">
        <v>232</v>
      </c>
      <c r="S32" s="7">
        <v>841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103547</v>
      </c>
      <c r="F33" s="7">
        <v>95</v>
      </c>
      <c r="G33" s="7">
        <v>2389</v>
      </c>
      <c r="H33" s="7">
        <v>1501</v>
      </c>
      <c r="I33" s="7">
        <v>125</v>
      </c>
      <c r="J33" s="7">
        <v>383</v>
      </c>
      <c r="K33" s="7">
        <v>1252</v>
      </c>
      <c r="L33" s="7">
        <v>4415</v>
      </c>
      <c r="M33" s="7">
        <v>802</v>
      </c>
      <c r="N33" s="7">
        <v>169</v>
      </c>
      <c r="O33" s="7">
        <v>48</v>
      </c>
      <c r="P33" s="7">
        <v>2351</v>
      </c>
      <c r="Q33" s="7">
        <v>90022</v>
      </c>
      <c r="R33" s="7">
        <v>3983</v>
      </c>
      <c r="S33" s="7">
        <v>7067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2983</v>
      </c>
      <c r="F35" s="7">
        <v>5</v>
      </c>
      <c r="G35" s="7">
        <v>49</v>
      </c>
      <c r="H35" s="7">
        <v>33</v>
      </c>
      <c r="I35" s="7">
        <v>4</v>
      </c>
      <c r="J35" s="7">
        <v>9</v>
      </c>
      <c r="K35" s="7">
        <v>30</v>
      </c>
      <c r="L35" s="7">
        <v>177</v>
      </c>
      <c r="M35" s="7">
        <v>101</v>
      </c>
      <c r="N35" s="7">
        <v>6</v>
      </c>
      <c r="O35" s="7">
        <v>2</v>
      </c>
      <c r="P35" s="7">
        <v>33</v>
      </c>
      <c r="Q35" s="7">
        <v>2534</v>
      </c>
      <c r="R35" s="7">
        <v>87</v>
      </c>
      <c r="S35" s="7">
        <v>325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34591</v>
      </c>
      <c r="F36" s="7">
        <v>53</v>
      </c>
      <c r="G36" s="7">
        <v>802</v>
      </c>
      <c r="H36" s="7">
        <v>559</v>
      </c>
      <c r="I36" s="7">
        <v>79</v>
      </c>
      <c r="J36" s="7">
        <v>156</v>
      </c>
      <c r="K36" s="7">
        <v>569</v>
      </c>
      <c r="L36" s="7">
        <v>1643</v>
      </c>
      <c r="M36" s="7">
        <v>374</v>
      </c>
      <c r="N36" s="7">
        <v>20</v>
      </c>
      <c r="O36" s="7">
        <v>7</v>
      </c>
      <c r="P36" s="7">
        <v>1006</v>
      </c>
      <c r="Q36" s="7">
        <v>29321</v>
      </c>
      <c r="R36" s="7">
        <v>1414</v>
      </c>
      <c r="S36" s="7">
        <v>2770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6253</v>
      </c>
      <c r="F37" s="7">
        <v>6</v>
      </c>
      <c r="G37" s="7">
        <v>53</v>
      </c>
      <c r="H37" s="7">
        <v>59</v>
      </c>
      <c r="I37" s="7">
        <v>4</v>
      </c>
      <c r="J37" s="7">
        <v>9</v>
      </c>
      <c r="K37" s="7">
        <v>39</v>
      </c>
      <c r="L37" s="7">
        <v>223</v>
      </c>
      <c r="M37" s="7">
        <v>94</v>
      </c>
      <c r="N37" s="7">
        <v>7</v>
      </c>
      <c r="O37" s="7">
        <v>5</v>
      </c>
      <c r="P37" s="7">
        <v>34</v>
      </c>
      <c r="Q37" s="7">
        <v>5720</v>
      </c>
      <c r="R37" s="7">
        <v>118</v>
      </c>
      <c r="S37" s="7">
        <v>377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59784</v>
      </c>
      <c r="F38" s="7">
        <v>38</v>
      </c>
      <c r="G38" s="7">
        <v>1473</v>
      </c>
      <c r="H38" s="7">
        <v>811</v>
      </c>
      <c r="I38" s="7">
        <v>41</v>
      </c>
      <c r="J38" s="7">
        <v>224</v>
      </c>
      <c r="K38" s="7">
        <v>613</v>
      </c>
      <c r="L38" s="7">
        <v>2426</v>
      </c>
      <c r="M38" s="7">
        <v>336</v>
      </c>
      <c r="N38" s="7">
        <v>115</v>
      </c>
      <c r="O38" s="7">
        <v>40</v>
      </c>
      <c r="P38" s="7">
        <v>1329</v>
      </c>
      <c r="Q38" s="7">
        <v>52336</v>
      </c>
      <c r="R38" s="7">
        <v>2322</v>
      </c>
      <c r="S38" s="7">
        <v>3757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423</v>
      </c>
      <c r="F39" s="7">
        <v>1</v>
      </c>
      <c r="G39" s="7">
        <v>7</v>
      </c>
      <c r="H39" s="7">
        <v>2</v>
      </c>
      <c r="I39" s="7">
        <v>2</v>
      </c>
      <c r="J39" s="7">
        <v>1</v>
      </c>
      <c r="K39" s="7">
        <v>5</v>
      </c>
      <c r="L39" s="7">
        <v>38</v>
      </c>
      <c r="M39" s="7">
        <v>32</v>
      </c>
      <c r="N39" s="7">
        <v>2</v>
      </c>
      <c r="O39" s="7">
        <v>0</v>
      </c>
      <c r="P39" s="7">
        <v>2</v>
      </c>
      <c r="Q39" s="7">
        <v>331</v>
      </c>
      <c r="R39" s="7">
        <v>10</v>
      </c>
      <c r="S39" s="7">
        <v>78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1881</v>
      </c>
      <c r="F40" s="7">
        <v>3</v>
      </c>
      <c r="G40" s="7">
        <v>56</v>
      </c>
      <c r="H40" s="7">
        <v>4</v>
      </c>
      <c r="I40" s="7">
        <v>3</v>
      </c>
      <c r="J40" s="7">
        <v>2</v>
      </c>
      <c r="K40" s="7">
        <v>31</v>
      </c>
      <c r="L40" s="7">
        <v>134</v>
      </c>
      <c r="M40" s="7">
        <v>60</v>
      </c>
      <c r="N40" s="7">
        <v>1</v>
      </c>
      <c r="O40" s="7">
        <v>0</v>
      </c>
      <c r="P40" s="7">
        <v>10</v>
      </c>
      <c r="Q40" s="7">
        <v>1577</v>
      </c>
      <c r="R40" s="7">
        <v>62</v>
      </c>
      <c r="S40" s="7">
        <v>229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2168</v>
      </c>
      <c r="F41" s="7">
        <v>3</v>
      </c>
      <c r="G41" s="7">
        <v>31</v>
      </c>
      <c r="H41" s="7">
        <v>29</v>
      </c>
      <c r="I41" s="7">
        <v>8</v>
      </c>
      <c r="J41" s="7">
        <v>10</v>
      </c>
      <c r="K41" s="7">
        <v>21</v>
      </c>
      <c r="L41" s="7">
        <v>183</v>
      </c>
      <c r="M41" s="7">
        <v>60</v>
      </c>
      <c r="N41" s="7">
        <v>5</v>
      </c>
      <c r="O41" s="7">
        <v>2</v>
      </c>
      <c r="P41" s="7">
        <v>7</v>
      </c>
      <c r="Q41" s="7">
        <v>1809</v>
      </c>
      <c r="R41" s="7">
        <v>63</v>
      </c>
      <c r="S41" s="7">
        <v>281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8">
        <v>10678</v>
      </c>
      <c r="F42" s="8">
        <v>13</v>
      </c>
      <c r="G42" s="8">
        <v>203</v>
      </c>
      <c r="H42" s="8">
        <v>102</v>
      </c>
      <c r="I42" s="8">
        <v>90</v>
      </c>
      <c r="J42" s="8">
        <v>87</v>
      </c>
      <c r="K42" s="2">
        <v>171</v>
      </c>
      <c r="L42" s="2">
        <v>685</v>
      </c>
      <c r="M42" s="2">
        <v>207</v>
      </c>
      <c r="N42" s="2">
        <v>20</v>
      </c>
      <c r="O42" s="2">
        <v>2</v>
      </c>
      <c r="P42" s="2">
        <v>97</v>
      </c>
      <c r="Q42" s="2">
        <v>9001</v>
      </c>
      <c r="R42" s="2">
        <v>319</v>
      </c>
      <c r="S42" s="2">
        <v>1173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2935</v>
      </c>
      <c r="F44" s="7">
        <v>5</v>
      </c>
      <c r="G44" s="7">
        <v>38</v>
      </c>
      <c r="H44" s="7">
        <v>37</v>
      </c>
      <c r="I44" s="7">
        <v>9</v>
      </c>
      <c r="J44" s="7">
        <v>10</v>
      </c>
      <c r="K44" s="7">
        <v>27</v>
      </c>
      <c r="L44" s="7">
        <v>225</v>
      </c>
      <c r="M44" s="7">
        <v>76</v>
      </c>
      <c r="N44" s="7">
        <v>8</v>
      </c>
      <c r="O44" s="7">
        <v>2</v>
      </c>
      <c r="P44" s="7">
        <v>10</v>
      </c>
      <c r="Q44" s="7">
        <v>2488</v>
      </c>
      <c r="R44" s="7">
        <v>80</v>
      </c>
      <c r="S44" s="7">
        <v>348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17332</v>
      </c>
      <c r="F45" s="7">
        <v>36</v>
      </c>
      <c r="G45" s="7">
        <v>320</v>
      </c>
      <c r="H45" s="7">
        <v>146</v>
      </c>
      <c r="I45" s="7">
        <v>91</v>
      </c>
      <c r="J45" s="7">
        <v>413</v>
      </c>
      <c r="K45" s="7">
        <v>233</v>
      </c>
      <c r="L45" s="7">
        <v>1223</v>
      </c>
      <c r="M45" s="7">
        <v>303</v>
      </c>
      <c r="N45" s="7">
        <v>44</v>
      </c>
      <c r="O45" s="7">
        <v>2</v>
      </c>
      <c r="P45" s="7">
        <v>150</v>
      </c>
      <c r="Q45" s="7">
        <v>14376</v>
      </c>
      <c r="R45" s="7">
        <v>502</v>
      </c>
      <c r="S45" s="7">
        <v>2217</v>
      </c>
      <c r="T45" s="38">
        <v>30</v>
      </c>
    </row>
    <row r="46" spans="1:20" ht="38.1" customHeight="1">
      <c r="A46" s="48" t="s">
        <v>36</v>
      </c>
      <c r="C46" s="1"/>
      <c r="D46" s="48"/>
      <c r="E46" s="40"/>
      <c r="F46" s="40"/>
      <c r="G46" s="40"/>
      <c r="H46" s="40"/>
    </row>
    <row r="47" spans="1:20" ht="15" customHeight="1">
      <c r="A47" s="48" t="s">
        <v>537</v>
      </c>
      <c r="C47" s="48"/>
      <c r="D47" s="48"/>
      <c r="E47" s="8"/>
      <c r="F47" s="53"/>
      <c r="G47" s="8"/>
      <c r="H47" s="8"/>
      <c r="I47" s="3"/>
      <c r="J47" s="1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1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549</v>
      </c>
      <c r="B3" s="54"/>
      <c r="C3" s="54"/>
      <c r="D3" s="54"/>
      <c r="E3" s="54"/>
      <c r="F3" s="54"/>
      <c r="G3" s="54"/>
      <c r="H3" s="54"/>
      <c r="I3" s="54"/>
      <c r="K3" s="54" t="s">
        <v>549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244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5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6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17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17082</v>
      </c>
      <c r="F10" s="7">
        <v>10</v>
      </c>
      <c r="G10" s="7">
        <v>155</v>
      </c>
      <c r="H10" s="7">
        <v>2705</v>
      </c>
      <c r="I10" s="7">
        <v>23</v>
      </c>
      <c r="J10" s="7">
        <v>67</v>
      </c>
      <c r="K10" s="7">
        <v>128</v>
      </c>
      <c r="L10" s="7">
        <v>2779</v>
      </c>
      <c r="M10" s="7">
        <v>2637</v>
      </c>
      <c r="N10" s="7">
        <v>6</v>
      </c>
      <c r="O10" s="7">
        <v>25</v>
      </c>
      <c r="P10" s="7">
        <v>273</v>
      </c>
      <c r="Q10" s="7">
        <v>8274</v>
      </c>
      <c r="R10" s="7">
        <v>2870</v>
      </c>
      <c r="S10" s="7">
        <v>5642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30468</v>
      </c>
      <c r="F11" s="7">
        <v>11</v>
      </c>
      <c r="G11" s="7">
        <v>376</v>
      </c>
      <c r="H11" s="7">
        <v>3920</v>
      </c>
      <c r="I11" s="7">
        <v>102</v>
      </c>
      <c r="J11" s="7">
        <v>233</v>
      </c>
      <c r="K11" s="7">
        <v>221</v>
      </c>
      <c r="L11" s="7">
        <v>4549</v>
      </c>
      <c r="M11" s="7">
        <v>3133</v>
      </c>
      <c r="N11" s="7">
        <v>47</v>
      </c>
      <c r="O11" s="7">
        <v>27</v>
      </c>
      <c r="P11" s="7">
        <v>1022</v>
      </c>
      <c r="Q11" s="7">
        <v>16827</v>
      </c>
      <c r="R11" s="7">
        <v>4307</v>
      </c>
      <c r="S11" s="7">
        <v>8210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15123</v>
      </c>
      <c r="F13" s="7">
        <v>9</v>
      </c>
      <c r="G13" s="7">
        <v>124</v>
      </c>
      <c r="H13" s="7">
        <v>2503</v>
      </c>
      <c r="I13" s="7">
        <v>14</v>
      </c>
      <c r="J13" s="7">
        <v>47</v>
      </c>
      <c r="K13" s="7">
        <v>104</v>
      </c>
      <c r="L13" s="7">
        <v>2441</v>
      </c>
      <c r="M13" s="7">
        <v>2461</v>
      </c>
      <c r="N13" s="7">
        <v>4</v>
      </c>
      <c r="O13" s="7">
        <v>23</v>
      </c>
      <c r="P13" s="7">
        <v>187</v>
      </c>
      <c r="Q13" s="7">
        <v>7206</v>
      </c>
      <c r="R13" s="7">
        <v>2636</v>
      </c>
      <c r="S13" s="7">
        <v>5080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782</v>
      </c>
      <c r="F14" s="7">
        <v>1</v>
      </c>
      <c r="G14" s="7">
        <v>9</v>
      </c>
      <c r="H14" s="7">
        <v>99</v>
      </c>
      <c r="I14" s="7">
        <v>0</v>
      </c>
      <c r="J14" s="7">
        <v>9</v>
      </c>
      <c r="K14" s="7">
        <v>13</v>
      </c>
      <c r="L14" s="7">
        <v>132</v>
      </c>
      <c r="M14" s="7">
        <v>128</v>
      </c>
      <c r="N14" s="7">
        <v>0</v>
      </c>
      <c r="O14" s="7">
        <v>2</v>
      </c>
      <c r="P14" s="7">
        <v>22</v>
      </c>
      <c r="Q14" s="7">
        <v>367</v>
      </c>
      <c r="R14" s="7">
        <v>109</v>
      </c>
      <c r="S14" s="7">
        <v>284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1154</v>
      </c>
      <c r="F15" s="7">
        <v>0</v>
      </c>
      <c r="G15" s="7">
        <v>21</v>
      </c>
      <c r="H15" s="7">
        <v>98</v>
      </c>
      <c r="I15" s="7">
        <v>9</v>
      </c>
      <c r="J15" s="7">
        <v>11</v>
      </c>
      <c r="K15" s="7">
        <v>11</v>
      </c>
      <c r="L15" s="7">
        <v>203</v>
      </c>
      <c r="M15" s="7">
        <v>48</v>
      </c>
      <c r="N15" s="7">
        <v>2</v>
      </c>
      <c r="O15" s="7">
        <v>0</v>
      </c>
      <c r="P15" s="7">
        <v>63</v>
      </c>
      <c r="Q15" s="7">
        <v>688</v>
      </c>
      <c r="R15" s="7">
        <v>119</v>
      </c>
      <c r="S15" s="7">
        <v>275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12849</v>
      </c>
      <c r="F16" s="7">
        <v>0</v>
      </c>
      <c r="G16" s="7">
        <v>212</v>
      </c>
      <c r="H16" s="7">
        <v>984</v>
      </c>
      <c r="I16" s="7">
        <v>88</v>
      </c>
      <c r="J16" s="7">
        <v>168</v>
      </c>
      <c r="K16" s="7">
        <v>91</v>
      </c>
      <c r="L16" s="7">
        <v>1811</v>
      </c>
      <c r="M16" s="7">
        <v>416</v>
      </c>
      <c r="N16" s="7">
        <v>43</v>
      </c>
      <c r="O16" s="7">
        <v>0</v>
      </c>
      <c r="P16" s="7">
        <v>751</v>
      </c>
      <c r="Q16" s="7">
        <v>8285</v>
      </c>
      <c r="R16" s="7">
        <v>1196</v>
      </c>
      <c r="S16" s="7">
        <v>2529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23</v>
      </c>
      <c r="F17" s="7">
        <v>0</v>
      </c>
      <c r="G17" s="7">
        <v>1</v>
      </c>
      <c r="H17" s="7">
        <v>5</v>
      </c>
      <c r="I17" s="7">
        <v>0</v>
      </c>
      <c r="J17" s="7">
        <v>0</v>
      </c>
      <c r="K17" s="7">
        <v>0</v>
      </c>
      <c r="L17" s="7">
        <v>3</v>
      </c>
      <c r="M17" s="7">
        <v>0</v>
      </c>
      <c r="N17" s="7">
        <v>0</v>
      </c>
      <c r="O17" s="7">
        <v>0</v>
      </c>
      <c r="P17" s="7">
        <v>1</v>
      </c>
      <c r="Q17" s="7">
        <v>13</v>
      </c>
      <c r="R17" s="7">
        <v>6</v>
      </c>
      <c r="S17" s="7">
        <v>3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932</v>
      </c>
      <c r="F18" s="7">
        <v>0</v>
      </c>
      <c r="G18" s="7">
        <v>22</v>
      </c>
      <c r="H18" s="7">
        <v>235</v>
      </c>
      <c r="I18" s="7">
        <v>0</v>
      </c>
      <c r="J18" s="7">
        <v>0</v>
      </c>
      <c r="K18" s="7">
        <v>0</v>
      </c>
      <c r="L18" s="7">
        <v>33</v>
      </c>
      <c r="M18" s="7">
        <v>0</v>
      </c>
      <c r="N18" s="7">
        <v>0</v>
      </c>
      <c r="O18" s="7">
        <v>0</v>
      </c>
      <c r="P18" s="7">
        <v>40</v>
      </c>
      <c r="Q18" s="7">
        <v>602</v>
      </c>
      <c r="R18" s="7">
        <v>257</v>
      </c>
      <c r="S18" s="7">
        <v>33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570</v>
      </c>
      <c r="F20" s="7">
        <v>0</v>
      </c>
      <c r="G20" s="7">
        <v>10</v>
      </c>
      <c r="H20" s="7">
        <v>57</v>
      </c>
      <c r="I20" s="7">
        <v>7</v>
      </c>
      <c r="J20" s="7">
        <v>7</v>
      </c>
      <c r="K20" s="7">
        <v>8</v>
      </c>
      <c r="L20" s="7">
        <v>95</v>
      </c>
      <c r="M20" s="7">
        <v>18</v>
      </c>
      <c r="N20" s="7">
        <v>0</v>
      </c>
      <c r="O20" s="7">
        <v>0</v>
      </c>
      <c r="P20" s="7">
        <v>30</v>
      </c>
      <c r="Q20" s="7">
        <v>338</v>
      </c>
      <c r="R20" s="7">
        <v>67</v>
      </c>
      <c r="S20" s="7">
        <v>128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5983</v>
      </c>
      <c r="F21" s="7">
        <v>0</v>
      </c>
      <c r="G21" s="7">
        <v>95</v>
      </c>
      <c r="H21" s="7">
        <v>512</v>
      </c>
      <c r="I21" s="7">
        <v>60</v>
      </c>
      <c r="J21" s="7">
        <v>120</v>
      </c>
      <c r="K21" s="7">
        <v>80</v>
      </c>
      <c r="L21" s="7">
        <v>766</v>
      </c>
      <c r="M21" s="7">
        <v>108</v>
      </c>
      <c r="N21" s="7">
        <v>0</v>
      </c>
      <c r="O21" s="7">
        <v>0</v>
      </c>
      <c r="P21" s="7">
        <v>280</v>
      </c>
      <c r="Q21" s="7">
        <v>3962</v>
      </c>
      <c r="R21" s="7">
        <v>607</v>
      </c>
      <c r="S21" s="7">
        <v>1074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3833</v>
      </c>
      <c r="F23" s="7">
        <v>2</v>
      </c>
      <c r="G23" s="7">
        <v>65</v>
      </c>
      <c r="H23" s="7">
        <v>241</v>
      </c>
      <c r="I23" s="7">
        <v>13</v>
      </c>
      <c r="J23" s="7">
        <v>18</v>
      </c>
      <c r="K23" s="7">
        <v>41</v>
      </c>
      <c r="L23" s="7">
        <v>132</v>
      </c>
      <c r="M23" s="7">
        <v>67</v>
      </c>
      <c r="N23" s="7">
        <v>4</v>
      </c>
      <c r="O23" s="7">
        <v>5</v>
      </c>
      <c r="P23" s="7">
        <v>153</v>
      </c>
      <c r="Q23" s="7">
        <v>3092</v>
      </c>
      <c r="R23" s="7">
        <v>308</v>
      </c>
      <c r="S23" s="7">
        <v>267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25360</v>
      </c>
      <c r="F24" s="7">
        <v>60</v>
      </c>
      <c r="G24" s="7">
        <v>914</v>
      </c>
      <c r="H24" s="7">
        <v>1435</v>
      </c>
      <c r="I24" s="7">
        <v>144</v>
      </c>
      <c r="J24" s="7">
        <v>481</v>
      </c>
      <c r="K24" s="7">
        <v>291</v>
      </c>
      <c r="L24" s="7">
        <v>891</v>
      </c>
      <c r="M24" s="7">
        <v>435</v>
      </c>
      <c r="N24" s="7">
        <v>60</v>
      </c>
      <c r="O24" s="7">
        <v>20</v>
      </c>
      <c r="P24" s="7">
        <v>2076</v>
      </c>
      <c r="Q24" s="7">
        <v>18551</v>
      </c>
      <c r="R24" s="7">
        <v>2410</v>
      </c>
      <c r="S24" s="7">
        <v>2181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137</v>
      </c>
      <c r="F26" s="7">
        <v>0</v>
      </c>
      <c r="G26" s="7">
        <v>5</v>
      </c>
      <c r="H26" s="7">
        <v>11</v>
      </c>
      <c r="I26" s="7">
        <v>2</v>
      </c>
      <c r="J26" s="7">
        <v>0</v>
      </c>
      <c r="K26" s="7">
        <v>1</v>
      </c>
      <c r="L26" s="7">
        <v>5</v>
      </c>
      <c r="M26" s="7">
        <v>7</v>
      </c>
      <c r="N26" s="7">
        <v>0</v>
      </c>
      <c r="O26" s="7">
        <v>0</v>
      </c>
      <c r="P26" s="7">
        <v>5</v>
      </c>
      <c r="Q26" s="7">
        <v>101</v>
      </c>
      <c r="R26" s="7">
        <v>16</v>
      </c>
      <c r="S26" s="7">
        <v>13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706</v>
      </c>
      <c r="F27" s="7">
        <v>0</v>
      </c>
      <c r="G27" s="7">
        <v>37</v>
      </c>
      <c r="H27" s="7">
        <v>30</v>
      </c>
      <c r="I27" s="7">
        <v>14</v>
      </c>
      <c r="J27" s="7">
        <v>0</v>
      </c>
      <c r="K27" s="7">
        <v>23</v>
      </c>
      <c r="L27" s="7">
        <v>26</v>
      </c>
      <c r="M27" s="7">
        <v>15</v>
      </c>
      <c r="N27" s="7">
        <v>0</v>
      </c>
      <c r="O27" s="7">
        <v>0</v>
      </c>
      <c r="P27" s="7">
        <v>37</v>
      </c>
      <c r="Q27" s="7">
        <v>525</v>
      </c>
      <c r="R27" s="7">
        <v>68</v>
      </c>
      <c r="S27" s="7">
        <v>64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284</v>
      </c>
      <c r="F28" s="7">
        <v>0</v>
      </c>
      <c r="G28" s="7">
        <v>14</v>
      </c>
      <c r="H28" s="7">
        <v>36</v>
      </c>
      <c r="I28" s="7">
        <v>1</v>
      </c>
      <c r="J28" s="7">
        <v>4</v>
      </c>
      <c r="K28" s="7">
        <v>4</v>
      </c>
      <c r="L28" s="7">
        <v>23</v>
      </c>
      <c r="M28" s="7">
        <v>5</v>
      </c>
      <c r="N28" s="7">
        <v>0</v>
      </c>
      <c r="O28" s="7">
        <v>0</v>
      </c>
      <c r="P28" s="7">
        <v>24</v>
      </c>
      <c r="Q28" s="7">
        <v>173</v>
      </c>
      <c r="R28" s="7">
        <v>50</v>
      </c>
      <c r="S28" s="7">
        <v>36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1952</v>
      </c>
      <c r="F29" s="7">
        <v>0</v>
      </c>
      <c r="G29" s="7">
        <v>184</v>
      </c>
      <c r="H29" s="7">
        <v>92</v>
      </c>
      <c r="I29" s="7">
        <v>7</v>
      </c>
      <c r="J29" s="7">
        <v>64</v>
      </c>
      <c r="K29" s="7">
        <v>24</v>
      </c>
      <c r="L29" s="7">
        <v>82</v>
      </c>
      <c r="M29" s="7">
        <v>3</v>
      </c>
      <c r="N29" s="7">
        <v>0</v>
      </c>
      <c r="O29" s="7">
        <v>0</v>
      </c>
      <c r="P29" s="7">
        <v>338</v>
      </c>
      <c r="Q29" s="7">
        <v>1159</v>
      </c>
      <c r="R29" s="7">
        <v>276</v>
      </c>
      <c r="S29" s="7">
        <v>171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424</v>
      </c>
      <c r="F30" s="7">
        <v>0</v>
      </c>
      <c r="G30" s="7">
        <v>2</v>
      </c>
      <c r="H30" s="7">
        <v>9</v>
      </c>
      <c r="I30" s="7">
        <v>0</v>
      </c>
      <c r="J30" s="7">
        <v>0</v>
      </c>
      <c r="K30" s="7">
        <v>0</v>
      </c>
      <c r="L30" s="7">
        <v>4</v>
      </c>
      <c r="M30" s="7">
        <v>4</v>
      </c>
      <c r="N30" s="7">
        <v>2</v>
      </c>
      <c r="O30" s="7">
        <v>0</v>
      </c>
      <c r="P30" s="7">
        <v>7</v>
      </c>
      <c r="Q30" s="7">
        <v>396</v>
      </c>
      <c r="R30" s="7">
        <v>11</v>
      </c>
      <c r="S30" s="7">
        <v>10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3621</v>
      </c>
      <c r="F31" s="7">
        <v>0</v>
      </c>
      <c r="G31" s="7">
        <v>212</v>
      </c>
      <c r="H31" s="7">
        <v>93</v>
      </c>
      <c r="I31" s="7">
        <v>0</v>
      </c>
      <c r="J31" s="7">
        <v>0</v>
      </c>
      <c r="K31" s="7">
        <v>0</v>
      </c>
      <c r="L31" s="7">
        <v>26</v>
      </c>
      <c r="M31" s="7">
        <v>6</v>
      </c>
      <c r="N31" s="7">
        <v>57</v>
      </c>
      <c r="O31" s="7">
        <v>0</v>
      </c>
      <c r="P31" s="7">
        <v>51</v>
      </c>
      <c r="Q31" s="7">
        <v>3176</v>
      </c>
      <c r="R31" s="7">
        <v>305</v>
      </c>
      <c r="S31" s="7">
        <v>89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2353</v>
      </c>
      <c r="F32" s="7">
        <v>1</v>
      </c>
      <c r="G32" s="7">
        <v>29</v>
      </c>
      <c r="H32" s="7">
        <v>120</v>
      </c>
      <c r="I32" s="7">
        <v>6</v>
      </c>
      <c r="J32" s="7">
        <v>10</v>
      </c>
      <c r="K32" s="7">
        <v>26</v>
      </c>
      <c r="L32" s="7">
        <v>64</v>
      </c>
      <c r="M32" s="7">
        <v>34</v>
      </c>
      <c r="N32" s="7">
        <v>2</v>
      </c>
      <c r="O32" s="7">
        <v>2</v>
      </c>
      <c r="P32" s="7">
        <v>82</v>
      </c>
      <c r="Q32" s="7">
        <v>1977</v>
      </c>
      <c r="R32" s="7">
        <v>150</v>
      </c>
      <c r="S32" s="7">
        <v>138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16948</v>
      </c>
      <c r="F33" s="7">
        <v>58</v>
      </c>
      <c r="G33" s="7">
        <v>367</v>
      </c>
      <c r="H33" s="7">
        <v>1004</v>
      </c>
      <c r="I33" s="7">
        <v>29</v>
      </c>
      <c r="J33" s="7">
        <v>344</v>
      </c>
      <c r="K33" s="7">
        <v>194</v>
      </c>
      <c r="L33" s="7">
        <v>597</v>
      </c>
      <c r="M33" s="7">
        <v>395</v>
      </c>
      <c r="N33" s="7">
        <v>3</v>
      </c>
      <c r="O33" s="7">
        <v>5</v>
      </c>
      <c r="P33" s="7">
        <v>1431</v>
      </c>
      <c r="Q33" s="7">
        <v>12522</v>
      </c>
      <c r="R33" s="7">
        <v>1429</v>
      </c>
      <c r="S33" s="7">
        <v>1537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601</v>
      </c>
      <c r="F35" s="7">
        <v>1</v>
      </c>
      <c r="G35" s="7">
        <v>16</v>
      </c>
      <c r="H35" s="7">
        <v>54</v>
      </c>
      <c r="I35" s="7">
        <v>3</v>
      </c>
      <c r="J35" s="7">
        <v>6</v>
      </c>
      <c r="K35" s="7">
        <v>10</v>
      </c>
      <c r="L35" s="7">
        <v>26</v>
      </c>
      <c r="M35" s="7">
        <v>12</v>
      </c>
      <c r="N35" s="7">
        <v>2</v>
      </c>
      <c r="O35" s="7">
        <v>1</v>
      </c>
      <c r="P35" s="7">
        <v>48</v>
      </c>
      <c r="Q35" s="7">
        <v>422</v>
      </c>
      <c r="R35" s="7">
        <v>71</v>
      </c>
      <c r="S35" s="7">
        <v>57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5695</v>
      </c>
      <c r="F36" s="7">
        <v>58</v>
      </c>
      <c r="G36" s="7">
        <v>209</v>
      </c>
      <c r="H36" s="7">
        <v>402</v>
      </c>
      <c r="I36" s="7">
        <v>10</v>
      </c>
      <c r="J36" s="7">
        <v>112</v>
      </c>
      <c r="K36" s="7">
        <v>93</v>
      </c>
      <c r="L36" s="7">
        <v>241</v>
      </c>
      <c r="M36" s="7">
        <v>371</v>
      </c>
      <c r="N36" s="7">
        <v>3</v>
      </c>
      <c r="O36" s="7">
        <v>3</v>
      </c>
      <c r="P36" s="7">
        <v>1005</v>
      </c>
      <c r="Q36" s="7">
        <v>3190</v>
      </c>
      <c r="R36" s="7">
        <v>668</v>
      </c>
      <c r="S36" s="7">
        <v>821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917</v>
      </c>
      <c r="F37" s="7">
        <v>0</v>
      </c>
      <c r="G37" s="7">
        <v>9</v>
      </c>
      <c r="H37" s="7">
        <v>49</v>
      </c>
      <c r="I37" s="7">
        <v>3</v>
      </c>
      <c r="J37" s="7">
        <v>3</v>
      </c>
      <c r="K37" s="7">
        <v>9</v>
      </c>
      <c r="L37" s="7">
        <v>25</v>
      </c>
      <c r="M37" s="7">
        <v>8</v>
      </c>
      <c r="N37" s="7">
        <v>0</v>
      </c>
      <c r="O37" s="7">
        <v>0</v>
      </c>
      <c r="P37" s="7">
        <v>21</v>
      </c>
      <c r="Q37" s="7">
        <v>790</v>
      </c>
      <c r="R37" s="7">
        <v>58</v>
      </c>
      <c r="S37" s="7">
        <v>45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9894</v>
      </c>
      <c r="F38" s="7">
        <v>0</v>
      </c>
      <c r="G38" s="7">
        <v>147</v>
      </c>
      <c r="H38" s="7">
        <v>570</v>
      </c>
      <c r="I38" s="7">
        <v>19</v>
      </c>
      <c r="J38" s="7">
        <v>221</v>
      </c>
      <c r="K38" s="7">
        <v>84</v>
      </c>
      <c r="L38" s="7">
        <v>333</v>
      </c>
      <c r="M38" s="7">
        <v>7</v>
      </c>
      <c r="N38" s="7">
        <v>0</v>
      </c>
      <c r="O38" s="7">
        <v>0</v>
      </c>
      <c r="P38" s="7">
        <v>388</v>
      </c>
      <c r="Q38" s="7">
        <v>8125</v>
      </c>
      <c r="R38" s="7">
        <v>717</v>
      </c>
      <c r="S38" s="7">
        <v>645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85</v>
      </c>
      <c r="F39" s="7">
        <v>0</v>
      </c>
      <c r="G39" s="7">
        <v>1</v>
      </c>
      <c r="H39" s="7">
        <v>11</v>
      </c>
      <c r="I39" s="7">
        <v>0</v>
      </c>
      <c r="J39" s="7">
        <v>1</v>
      </c>
      <c r="K39" s="7">
        <v>4</v>
      </c>
      <c r="L39" s="7">
        <v>7</v>
      </c>
      <c r="M39" s="7">
        <v>6</v>
      </c>
      <c r="N39" s="7">
        <v>0</v>
      </c>
      <c r="O39" s="7">
        <v>0</v>
      </c>
      <c r="P39" s="7">
        <v>9</v>
      </c>
      <c r="Q39" s="7">
        <v>46</v>
      </c>
      <c r="R39" s="7">
        <v>12</v>
      </c>
      <c r="S39" s="7">
        <v>18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375</v>
      </c>
      <c r="F40" s="7">
        <v>0</v>
      </c>
      <c r="G40" s="7">
        <v>2</v>
      </c>
      <c r="H40" s="7">
        <v>23</v>
      </c>
      <c r="I40" s="7">
        <v>0</v>
      </c>
      <c r="J40" s="7">
        <v>10</v>
      </c>
      <c r="K40" s="7">
        <v>11</v>
      </c>
      <c r="L40" s="7">
        <v>16</v>
      </c>
      <c r="M40" s="7">
        <v>12</v>
      </c>
      <c r="N40" s="7">
        <v>0</v>
      </c>
      <c r="O40" s="7">
        <v>0</v>
      </c>
      <c r="P40" s="7">
        <v>35</v>
      </c>
      <c r="Q40" s="7">
        <v>266</v>
      </c>
      <c r="R40" s="7">
        <v>25</v>
      </c>
      <c r="S40" s="7">
        <v>51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635</v>
      </c>
      <c r="F41" s="7">
        <v>1</v>
      </c>
      <c r="G41" s="7">
        <v>15</v>
      </c>
      <c r="H41" s="7">
        <v>65</v>
      </c>
      <c r="I41" s="7">
        <v>4</v>
      </c>
      <c r="J41" s="7">
        <v>4</v>
      </c>
      <c r="K41" s="7">
        <v>10</v>
      </c>
      <c r="L41" s="7">
        <v>36</v>
      </c>
      <c r="M41" s="7">
        <v>17</v>
      </c>
      <c r="N41" s="7">
        <v>0</v>
      </c>
      <c r="O41" s="7">
        <v>3</v>
      </c>
      <c r="P41" s="7">
        <v>35</v>
      </c>
      <c r="Q41" s="7">
        <v>445</v>
      </c>
      <c r="R41" s="7">
        <v>81</v>
      </c>
      <c r="S41" s="7">
        <v>70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8">
        <v>2134</v>
      </c>
      <c r="F42" s="8">
        <v>2</v>
      </c>
      <c r="G42" s="8">
        <v>113</v>
      </c>
      <c r="H42" s="8">
        <v>216</v>
      </c>
      <c r="I42" s="8">
        <v>95</v>
      </c>
      <c r="J42" s="8">
        <v>75</v>
      </c>
      <c r="K42" s="2">
        <v>51</v>
      </c>
      <c r="L42" s="2">
        <v>165</v>
      </c>
      <c r="M42" s="2">
        <v>17</v>
      </c>
      <c r="N42" s="2">
        <v>0</v>
      </c>
      <c r="O42" s="2">
        <v>15</v>
      </c>
      <c r="P42" s="2">
        <v>217</v>
      </c>
      <c r="Q42" s="2">
        <v>1168</v>
      </c>
      <c r="R42" s="2">
        <v>332</v>
      </c>
      <c r="S42" s="2">
        <v>320</v>
      </c>
      <c r="T42" s="38">
        <v>28</v>
      </c>
    </row>
    <row r="43" spans="1:20" ht="24.95" customHeight="1">
      <c r="A43" s="38"/>
      <c r="C43" s="50" t="s">
        <v>62</v>
      </c>
      <c r="D43" s="48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778</v>
      </c>
      <c r="F44" s="7">
        <v>1</v>
      </c>
      <c r="G44" s="7">
        <v>22</v>
      </c>
      <c r="H44" s="7">
        <v>71</v>
      </c>
      <c r="I44" s="7">
        <v>8</v>
      </c>
      <c r="J44" s="7">
        <v>6</v>
      </c>
      <c r="K44" s="7">
        <v>13</v>
      </c>
      <c r="L44" s="7">
        <v>42</v>
      </c>
      <c r="M44" s="7">
        <v>22</v>
      </c>
      <c r="N44" s="7">
        <v>1</v>
      </c>
      <c r="O44" s="7">
        <v>3</v>
      </c>
      <c r="P44" s="7">
        <v>47</v>
      </c>
      <c r="Q44" s="7">
        <v>542</v>
      </c>
      <c r="R44" s="7">
        <v>94</v>
      </c>
      <c r="S44" s="7">
        <v>87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3766</v>
      </c>
      <c r="F45" s="7">
        <v>2</v>
      </c>
      <c r="G45" s="7">
        <v>157</v>
      </c>
      <c r="H45" s="7">
        <v>240</v>
      </c>
      <c r="I45" s="7">
        <v>116</v>
      </c>
      <c r="J45" s="7">
        <v>77</v>
      </c>
      <c r="K45" s="7">
        <v>77</v>
      </c>
      <c r="L45" s="7">
        <v>196</v>
      </c>
      <c r="M45" s="7">
        <v>30</v>
      </c>
      <c r="N45" s="7">
        <v>0</v>
      </c>
      <c r="O45" s="7">
        <v>15</v>
      </c>
      <c r="P45" s="7">
        <v>303</v>
      </c>
      <c r="Q45" s="7">
        <v>2555</v>
      </c>
      <c r="R45" s="7">
        <v>398</v>
      </c>
      <c r="S45" s="7">
        <v>393</v>
      </c>
      <c r="T45" s="38">
        <v>30</v>
      </c>
    </row>
    <row r="46" spans="1:20" ht="38.1" customHeight="1">
      <c r="A46" s="48" t="s">
        <v>36</v>
      </c>
      <c r="C46" s="1"/>
      <c r="D46" s="48"/>
      <c r="E46" s="40"/>
      <c r="F46" s="40"/>
      <c r="G46" s="40"/>
      <c r="H46" s="40"/>
    </row>
    <row r="47" spans="1:20" ht="15" customHeight="1">
      <c r="A47" s="48" t="s">
        <v>537</v>
      </c>
      <c r="C47" s="48"/>
      <c r="D47" s="48"/>
      <c r="E47" s="8"/>
      <c r="F47" s="53"/>
      <c r="G47" s="8"/>
      <c r="H47" s="8"/>
      <c r="I47" s="3"/>
      <c r="J47" s="1"/>
    </row>
    <row r="48" spans="1:20" ht="15" customHeight="1">
      <c r="A48" s="48" t="s">
        <v>538</v>
      </c>
      <c r="C48" s="48"/>
      <c r="D48" s="48"/>
    </row>
    <row r="49" spans="1:11" ht="242.1" customHeight="1">
      <c r="B49" s="40"/>
      <c r="C49" s="40"/>
      <c r="D49" s="40"/>
    </row>
    <row r="50" spans="1:11" ht="17.45" customHeight="1"/>
    <row r="51" spans="1:11">
      <c r="A51" s="165" t="s">
        <v>486</v>
      </c>
      <c r="K51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550</v>
      </c>
      <c r="B3" s="54"/>
      <c r="C3" s="54"/>
      <c r="D3" s="54"/>
      <c r="E3" s="54"/>
      <c r="F3" s="54"/>
      <c r="G3" s="54"/>
      <c r="H3" s="54"/>
      <c r="I3" s="54"/>
      <c r="K3" s="54" t="s">
        <v>550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108908</v>
      </c>
      <c r="F10" s="7">
        <v>756</v>
      </c>
      <c r="G10" s="7">
        <v>41546</v>
      </c>
      <c r="H10" s="7">
        <v>1423</v>
      </c>
      <c r="I10" s="7">
        <v>7657</v>
      </c>
      <c r="J10" s="7">
        <v>7566</v>
      </c>
      <c r="K10" s="7">
        <v>23265</v>
      </c>
      <c r="L10" s="7">
        <v>11032</v>
      </c>
      <c r="M10" s="7">
        <v>4683</v>
      </c>
      <c r="N10" s="7">
        <v>183</v>
      </c>
      <c r="O10" s="7">
        <v>304</v>
      </c>
      <c r="P10" s="7">
        <v>244</v>
      </c>
      <c r="Q10" s="7">
        <v>10249</v>
      </c>
      <c r="R10" s="7">
        <v>43725</v>
      </c>
      <c r="S10" s="7">
        <v>47033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216120</v>
      </c>
      <c r="F11" s="7">
        <v>1184</v>
      </c>
      <c r="G11" s="7">
        <v>80213</v>
      </c>
      <c r="H11" s="7">
        <v>2779</v>
      </c>
      <c r="I11" s="7">
        <v>35662</v>
      </c>
      <c r="J11" s="7">
        <v>12155</v>
      </c>
      <c r="K11" s="7">
        <v>30471</v>
      </c>
      <c r="L11" s="7">
        <v>17034</v>
      </c>
      <c r="M11" s="7">
        <v>11705</v>
      </c>
      <c r="N11" s="7">
        <v>719</v>
      </c>
      <c r="O11" s="7">
        <v>885</v>
      </c>
      <c r="P11" s="7">
        <v>645</v>
      </c>
      <c r="Q11" s="7">
        <v>22668</v>
      </c>
      <c r="R11" s="7">
        <v>84176</v>
      </c>
      <c r="S11" s="7">
        <v>72969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87868</v>
      </c>
      <c r="F13" s="7">
        <v>591</v>
      </c>
      <c r="G13" s="7">
        <v>33282</v>
      </c>
      <c r="H13" s="7">
        <v>1126</v>
      </c>
      <c r="I13" s="7">
        <v>5277</v>
      </c>
      <c r="J13" s="7">
        <v>6250</v>
      </c>
      <c r="K13" s="7">
        <v>20219</v>
      </c>
      <c r="L13" s="7">
        <v>9341</v>
      </c>
      <c r="M13" s="7">
        <v>3416</v>
      </c>
      <c r="N13" s="7">
        <v>110</v>
      </c>
      <c r="O13" s="7">
        <v>221</v>
      </c>
      <c r="P13" s="7">
        <v>190</v>
      </c>
      <c r="Q13" s="7">
        <v>7845</v>
      </c>
      <c r="R13" s="7">
        <v>34999</v>
      </c>
      <c r="S13" s="7">
        <v>39557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9489</v>
      </c>
      <c r="F14" s="7">
        <v>87</v>
      </c>
      <c r="G14" s="7">
        <v>3472</v>
      </c>
      <c r="H14" s="7">
        <v>122</v>
      </c>
      <c r="I14" s="7">
        <v>378</v>
      </c>
      <c r="J14" s="7">
        <v>723</v>
      </c>
      <c r="K14" s="7">
        <v>2110</v>
      </c>
      <c r="L14" s="7">
        <v>901</v>
      </c>
      <c r="M14" s="7">
        <v>530</v>
      </c>
      <c r="N14" s="7">
        <v>26</v>
      </c>
      <c r="O14" s="7">
        <v>29</v>
      </c>
      <c r="P14" s="7">
        <v>18</v>
      </c>
      <c r="Q14" s="7">
        <v>1093</v>
      </c>
      <c r="R14" s="7">
        <v>3681</v>
      </c>
      <c r="S14" s="7">
        <v>4319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11358</v>
      </c>
      <c r="F15" s="7">
        <v>77</v>
      </c>
      <c r="G15" s="7">
        <v>4705</v>
      </c>
      <c r="H15" s="7">
        <v>166</v>
      </c>
      <c r="I15" s="7">
        <v>1962</v>
      </c>
      <c r="J15" s="7">
        <v>587</v>
      </c>
      <c r="K15" s="7">
        <v>931</v>
      </c>
      <c r="L15" s="7">
        <v>780</v>
      </c>
      <c r="M15" s="7">
        <v>713</v>
      </c>
      <c r="N15" s="7">
        <v>45</v>
      </c>
      <c r="O15" s="7">
        <v>53</v>
      </c>
      <c r="P15" s="7">
        <v>35</v>
      </c>
      <c r="Q15" s="7">
        <v>1304</v>
      </c>
      <c r="R15" s="7">
        <v>4948</v>
      </c>
      <c r="S15" s="7">
        <v>3109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101021</v>
      </c>
      <c r="F16" s="7">
        <v>393</v>
      </c>
      <c r="G16" s="7">
        <v>36778</v>
      </c>
      <c r="H16" s="7">
        <v>1260</v>
      </c>
      <c r="I16" s="7">
        <v>26608</v>
      </c>
      <c r="J16" s="7">
        <v>4267</v>
      </c>
      <c r="K16" s="7">
        <v>5904</v>
      </c>
      <c r="L16" s="7">
        <v>5537</v>
      </c>
      <c r="M16" s="7">
        <v>6414</v>
      </c>
      <c r="N16" s="7">
        <v>501</v>
      </c>
      <c r="O16" s="7">
        <v>558</v>
      </c>
      <c r="P16" s="7">
        <v>375</v>
      </c>
      <c r="Q16" s="7">
        <v>12426</v>
      </c>
      <c r="R16" s="7">
        <v>38431</v>
      </c>
      <c r="S16" s="7">
        <v>23181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193</v>
      </c>
      <c r="F17" s="7">
        <v>1</v>
      </c>
      <c r="G17" s="7">
        <v>87</v>
      </c>
      <c r="H17" s="7">
        <v>9</v>
      </c>
      <c r="I17" s="7">
        <v>40</v>
      </c>
      <c r="J17" s="7">
        <v>6</v>
      </c>
      <c r="K17" s="7">
        <v>5</v>
      </c>
      <c r="L17" s="7">
        <v>10</v>
      </c>
      <c r="M17" s="7">
        <v>24</v>
      </c>
      <c r="N17" s="7">
        <v>2</v>
      </c>
      <c r="O17" s="7">
        <v>1</v>
      </c>
      <c r="P17" s="7">
        <v>1</v>
      </c>
      <c r="Q17" s="7">
        <v>7</v>
      </c>
      <c r="R17" s="7">
        <v>97</v>
      </c>
      <c r="S17" s="7">
        <v>48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8253</v>
      </c>
      <c r="F18" s="7">
        <v>26</v>
      </c>
      <c r="G18" s="7">
        <v>3209</v>
      </c>
      <c r="H18" s="7">
        <v>149</v>
      </c>
      <c r="I18" s="7">
        <v>3021</v>
      </c>
      <c r="J18" s="7">
        <v>192</v>
      </c>
      <c r="K18" s="7">
        <v>128</v>
      </c>
      <c r="L18" s="7">
        <v>354</v>
      </c>
      <c r="M18" s="7">
        <v>815</v>
      </c>
      <c r="N18" s="7">
        <v>56</v>
      </c>
      <c r="O18" s="7">
        <v>48</v>
      </c>
      <c r="P18" s="7">
        <v>44</v>
      </c>
      <c r="Q18" s="7">
        <v>211</v>
      </c>
      <c r="R18" s="7">
        <v>3384</v>
      </c>
      <c r="S18" s="7">
        <v>1593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6835</v>
      </c>
      <c r="F20" s="7">
        <v>27</v>
      </c>
      <c r="G20" s="7">
        <v>2656</v>
      </c>
      <c r="H20" s="7">
        <v>70</v>
      </c>
      <c r="I20" s="7">
        <v>1345</v>
      </c>
      <c r="J20" s="7">
        <v>355</v>
      </c>
      <c r="K20" s="7">
        <v>583</v>
      </c>
      <c r="L20" s="7">
        <v>445</v>
      </c>
      <c r="M20" s="7">
        <v>518</v>
      </c>
      <c r="N20" s="7">
        <v>26</v>
      </c>
      <c r="O20" s="7">
        <v>33</v>
      </c>
      <c r="P20" s="7">
        <v>15</v>
      </c>
      <c r="Q20" s="7">
        <v>762</v>
      </c>
      <c r="R20" s="7">
        <v>2753</v>
      </c>
      <c r="S20" s="7">
        <v>1960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55954</v>
      </c>
      <c r="F21" s="7">
        <v>129</v>
      </c>
      <c r="G21" s="7">
        <v>19551</v>
      </c>
      <c r="H21" s="7">
        <v>534</v>
      </c>
      <c r="I21" s="7">
        <v>14813</v>
      </c>
      <c r="J21" s="7">
        <v>2461</v>
      </c>
      <c r="K21" s="7">
        <v>3490</v>
      </c>
      <c r="L21" s="7">
        <v>2985</v>
      </c>
      <c r="M21" s="7">
        <v>4754</v>
      </c>
      <c r="N21" s="7">
        <v>279</v>
      </c>
      <c r="O21" s="7">
        <v>348</v>
      </c>
      <c r="P21" s="7">
        <v>137</v>
      </c>
      <c r="Q21" s="7">
        <v>6473</v>
      </c>
      <c r="R21" s="7">
        <v>20214</v>
      </c>
      <c r="S21" s="7">
        <v>14317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26825</v>
      </c>
      <c r="F23" s="7">
        <v>284</v>
      </c>
      <c r="G23" s="7">
        <v>4642</v>
      </c>
      <c r="H23" s="7">
        <v>1774</v>
      </c>
      <c r="I23" s="7">
        <v>1140</v>
      </c>
      <c r="J23" s="7">
        <v>311</v>
      </c>
      <c r="K23" s="7">
        <v>820</v>
      </c>
      <c r="L23" s="7">
        <v>328</v>
      </c>
      <c r="M23" s="7">
        <v>592</v>
      </c>
      <c r="N23" s="7">
        <v>86</v>
      </c>
      <c r="O23" s="7">
        <v>58</v>
      </c>
      <c r="P23" s="7">
        <v>106</v>
      </c>
      <c r="Q23" s="7">
        <v>16684</v>
      </c>
      <c r="R23" s="7">
        <v>6700</v>
      </c>
      <c r="S23" s="7">
        <v>2195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185351</v>
      </c>
      <c r="F24" s="7">
        <v>1675</v>
      </c>
      <c r="G24" s="7">
        <v>47484</v>
      </c>
      <c r="H24" s="7">
        <v>17690</v>
      </c>
      <c r="I24" s="7">
        <v>21550</v>
      </c>
      <c r="J24" s="7">
        <v>2821</v>
      </c>
      <c r="K24" s="7">
        <v>6470</v>
      </c>
      <c r="L24" s="7">
        <v>1882</v>
      </c>
      <c r="M24" s="7">
        <v>3905</v>
      </c>
      <c r="N24" s="7">
        <v>587</v>
      </c>
      <c r="O24" s="7">
        <v>607</v>
      </c>
      <c r="P24" s="7">
        <v>1769</v>
      </c>
      <c r="Q24" s="7">
        <v>78908</v>
      </c>
      <c r="R24" s="7">
        <v>66849</v>
      </c>
      <c r="S24" s="7">
        <v>16273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434</v>
      </c>
      <c r="F26" s="7">
        <v>6</v>
      </c>
      <c r="G26" s="7">
        <v>191</v>
      </c>
      <c r="H26" s="7">
        <v>33</v>
      </c>
      <c r="I26" s="7">
        <v>74</v>
      </c>
      <c r="J26" s="7">
        <v>4</v>
      </c>
      <c r="K26" s="7">
        <v>31</v>
      </c>
      <c r="L26" s="7">
        <v>10</v>
      </c>
      <c r="M26" s="7">
        <v>24</v>
      </c>
      <c r="N26" s="7">
        <v>4</v>
      </c>
      <c r="O26" s="7">
        <v>4</v>
      </c>
      <c r="P26" s="7">
        <v>1</v>
      </c>
      <c r="Q26" s="7">
        <v>52</v>
      </c>
      <c r="R26" s="7">
        <v>230</v>
      </c>
      <c r="S26" s="7">
        <v>77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5451</v>
      </c>
      <c r="F27" s="7">
        <v>37</v>
      </c>
      <c r="G27" s="7">
        <v>1926</v>
      </c>
      <c r="H27" s="7">
        <v>98</v>
      </c>
      <c r="I27" s="7">
        <v>1334</v>
      </c>
      <c r="J27" s="7">
        <v>60</v>
      </c>
      <c r="K27" s="7">
        <v>116</v>
      </c>
      <c r="L27" s="7">
        <v>55</v>
      </c>
      <c r="M27" s="7">
        <v>325</v>
      </c>
      <c r="N27" s="7">
        <v>42</v>
      </c>
      <c r="O27" s="7">
        <v>57</v>
      </c>
      <c r="P27" s="7">
        <v>9</v>
      </c>
      <c r="Q27" s="7">
        <v>1394</v>
      </c>
      <c r="R27" s="7">
        <v>2063</v>
      </c>
      <c r="S27" s="7">
        <v>655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1714</v>
      </c>
      <c r="F28" s="7">
        <v>30</v>
      </c>
      <c r="G28" s="7">
        <v>598</v>
      </c>
      <c r="H28" s="7">
        <v>291</v>
      </c>
      <c r="I28" s="7">
        <v>183</v>
      </c>
      <c r="J28" s="7">
        <v>82</v>
      </c>
      <c r="K28" s="7">
        <v>174</v>
      </c>
      <c r="L28" s="7">
        <v>61</v>
      </c>
      <c r="M28" s="7">
        <v>56</v>
      </c>
      <c r="N28" s="7">
        <v>5</v>
      </c>
      <c r="O28" s="7">
        <v>6</v>
      </c>
      <c r="P28" s="7">
        <v>11</v>
      </c>
      <c r="Q28" s="7">
        <v>217</v>
      </c>
      <c r="R28" s="7">
        <v>919</v>
      </c>
      <c r="S28" s="7">
        <v>384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12046</v>
      </c>
      <c r="F29" s="7">
        <v>60</v>
      </c>
      <c r="G29" s="7">
        <v>2814</v>
      </c>
      <c r="H29" s="7">
        <v>2245</v>
      </c>
      <c r="I29" s="7">
        <v>2830</v>
      </c>
      <c r="J29" s="7">
        <v>505</v>
      </c>
      <c r="K29" s="7">
        <v>1049</v>
      </c>
      <c r="L29" s="7">
        <v>289</v>
      </c>
      <c r="M29" s="7">
        <v>199</v>
      </c>
      <c r="N29" s="7">
        <v>53</v>
      </c>
      <c r="O29" s="7">
        <v>24</v>
      </c>
      <c r="P29" s="7">
        <v>190</v>
      </c>
      <c r="Q29" s="7">
        <v>1784</v>
      </c>
      <c r="R29" s="7">
        <v>5117</v>
      </c>
      <c r="S29" s="7">
        <v>2124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6930</v>
      </c>
      <c r="F30" s="7">
        <v>12</v>
      </c>
      <c r="G30" s="7">
        <v>136</v>
      </c>
      <c r="H30" s="7">
        <v>57</v>
      </c>
      <c r="I30" s="7">
        <v>19</v>
      </c>
      <c r="J30" s="7">
        <v>9</v>
      </c>
      <c r="K30" s="7">
        <v>15</v>
      </c>
      <c r="L30" s="7">
        <v>13</v>
      </c>
      <c r="M30" s="7">
        <v>83</v>
      </c>
      <c r="N30" s="7">
        <v>16</v>
      </c>
      <c r="O30" s="7">
        <v>5</v>
      </c>
      <c r="P30" s="7">
        <v>12</v>
      </c>
      <c r="Q30" s="7">
        <v>6553</v>
      </c>
      <c r="R30" s="7">
        <v>205</v>
      </c>
      <c r="S30" s="7">
        <v>141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34543</v>
      </c>
      <c r="F31" s="7">
        <v>356</v>
      </c>
      <c r="G31" s="7">
        <v>1420</v>
      </c>
      <c r="H31" s="7">
        <v>508</v>
      </c>
      <c r="I31" s="7">
        <v>1514</v>
      </c>
      <c r="J31" s="7">
        <v>40</v>
      </c>
      <c r="K31" s="7">
        <v>118</v>
      </c>
      <c r="L31" s="7">
        <v>74</v>
      </c>
      <c r="M31" s="7">
        <v>317</v>
      </c>
      <c r="N31" s="7">
        <v>183</v>
      </c>
      <c r="O31" s="7">
        <v>237</v>
      </c>
      <c r="P31" s="7">
        <v>76</v>
      </c>
      <c r="Q31" s="7">
        <v>29705</v>
      </c>
      <c r="R31" s="7">
        <v>2282</v>
      </c>
      <c r="S31" s="7">
        <v>967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14944</v>
      </c>
      <c r="F32" s="7">
        <v>175</v>
      </c>
      <c r="G32" s="7">
        <v>2822</v>
      </c>
      <c r="H32" s="7">
        <v>1032</v>
      </c>
      <c r="I32" s="7">
        <v>460</v>
      </c>
      <c r="J32" s="7">
        <v>129</v>
      </c>
      <c r="K32" s="7">
        <v>443</v>
      </c>
      <c r="L32" s="7">
        <v>172</v>
      </c>
      <c r="M32" s="7">
        <v>352</v>
      </c>
      <c r="N32" s="7">
        <v>49</v>
      </c>
      <c r="O32" s="7">
        <v>35</v>
      </c>
      <c r="P32" s="7">
        <v>70</v>
      </c>
      <c r="Q32" s="7">
        <v>9205</v>
      </c>
      <c r="R32" s="7">
        <v>4029</v>
      </c>
      <c r="S32" s="7">
        <v>1180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120495</v>
      </c>
      <c r="F33" s="7">
        <v>1129</v>
      </c>
      <c r="G33" s="7">
        <v>37957</v>
      </c>
      <c r="H33" s="7">
        <v>13589</v>
      </c>
      <c r="I33" s="7">
        <v>12331</v>
      </c>
      <c r="J33" s="7">
        <v>1805</v>
      </c>
      <c r="K33" s="7">
        <v>4604</v>
      </c>
      <c r="L33" s="7">
        <v>1214</v>
      </c>
      <c r="M33" s="7">
        <v>2720</v>
      </c>
      <c r="N33" s="7">
        <v>271</v>
      </c>
      <c r="O33" s="7">
        <v>249</v>
      </c>
      <c r="P33" s="7">
        <v>1442</v>
      </c>
      <c r="Q33" s="7">
        <v>43189</v>
      </c>
      <c r="R33" s="7">
        <v>52675</v>
      </c>
      <c r="S33" s="7">
        <v>10860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3584</v>
      </c>
      <c r="F35" s="7">
        <v>70</v>
      </c>
      <c r="G35" s="7">
        <v>1097</v>
      </c>
      <c r="H35" s="7">
        <v>337</v>
      </c>
      <c r="I35" s="7">
        <v>160</v>
      </c>
      <c r="J35" s="7">
        <v>48</v>
      </c>
      <c r="K35" s="7">
        <v>167</v>
      </c>
      <c r="L35" s="7">
        <v>61</v>
      </c>
      <c r="M35" s="7">
        <v>157</v>
      </c>
      <c r="N35" s="7">
        <v>21</v>
      </c>
      <c r="O35" s="7">
        <v>20</v>
      </c>
      <c r="P35" s="7">
        <v>32</v>
      </c>
      <c r="Q35" s="7">
        <v>1414</v>
      </c>
      <c r="R35" s="7">
        <v>1504</v>
      </c>
      <c r="S35" s="7">
        <v>474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40286</v>
      </c>
      <c r="F36" s="7">
        <v>376</v>
      </c>
      <c r="G36" s="7">
        <v>14446</v>
      </c>
      <c r="H36" s="7">
        <v>2990</v>
      </c>
      <c r="I36" s="7">
        <v>5330</v>
      </c>
      <c r="J36" s="7">
        <v>955</v>
      </c>
      <c r="K36" s="7">
        <v>2084</v>
      </c>
      <c r="L36" s="7">
        <v>394</v>
      </c>
      <c r="M36" s="7">
        <v>1521</v>
      </c>
      <c r="N36" s="7">
        <v>82</v>
      </c>
      <c r="O36" s="7">
        <v>155</v>
      </c>
      <c r="P36" s="7">
        <v>658</v>
      </c>
      <c r="Q36" s="7">
        <v>11297</v>
      </c>
      <c r="R36" s="7">
        <v>17813</v>
      </c>
      <c r="S36" s="7">
        <v>5191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7170</v>
      </c>
      <c r="F37" s="7">
        <v>76</v>
      </c>
      <c r="G37" s="7">
        <v>1304</v>
      </c>
      <c r="H37" s="7">
        <v>551</v>
      </c>
      <c r="I37" s="7">
        <v>177</v>
      </c>
      <c r="J37" s="7">
        <v>58</v>
      </c>
      <c r="K37" s="7">
        <v>225</v>
      </c>
      <c r="L37" s="7">
        <v>84</v>
      </c>
      <c r="M37" s="7">
        <v>136</v>
      </c>
      <c r="N37" s="7">
        <v>22</v>
      </c>
      <c r="O37" s="7">
        <v>9</v>
      </c>
      <c r="P37" s="7">
        <v>32</v>
      </c>
      <c r="Q37" s="7">
        <v>4496</v>
      </c>
      <c r="R37" s="7">
        <v>1931</v>
      </c>
      <c r="S37" s="7">
        <v>534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69678</v>
      </c>
      <c r="F38" s="7">
        <v>676</v>
      </c>
      <c r="G38" s="7">
        <v>21941</v>
      </c>
      <c r="H38" s="7">
        <v>10118</v>
      </c>
      <c r="I38" s="7">
        <v>5936</v>
      </c>
      <c r="J38" s="7">
        <v>751</v>
      </c>
      <c r="K38" s="7">
        <v>2380</v>
      </c>
      <c r="L38" s="7">
        <v>756</v>
      </c>
      <c r="M38" s="7">
        <v>1055</v>
      </c>
      <c r="N38" s="7">
        <v>175</v>
      </c>
      <c r="O38" s="7">
        <v>61</v>
      </c>
      <c r="P38" s="7">
        <v>777</v>
      </c>
      <c r="Q38" s="7">
        <v>25052</v>
      </c>
      <c r="R38" s="7">
        <v>32735</v>
      </c>
      <c r="S38" s="7">
        <v>5176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508</v>
      </c>
      <c r="F39" s="7">
        <v>11</v>
      </c>
      <c r="G39" s="7">
        <v>207</v>
      </c>
      <c r="H39" s="7">
        <v>47</v>
      </c>
      <c r="I39" s="7">
        <v>80</v>
      </c>
      <c r="J39" s="7">
        <v>11</v>
      </c>
      <c r="K39" s="7">
        <v>26</v>
      </c>
      <c r="L39" s="7">
        <v>10</v>
      </c>
      <c r="M39" s="7">
        <v>38</v>
      </c>
      <c r="N39" s="7">
        <v>2</v>
      </c>
      <c r="O39" s="7">
        <v>3</v>
      </c>
      <c r="P39" s="7">
        <v>5</v>
      </c>
      <c r="Q39" s="7">
        <v>68</v>
      </c>
      <c r="R39" s="7">
        <v>265</v>
      </c>
      <c r="S39" s="7">
        <v>90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2256</v>
      </c>
      <c r="F40" s="7">
        <v>49</v>
      </c>
      <c r="G40" s="7">
        <v>635</v>
      </c>
      <c r="H40" s="7">
        <v>108</v>
      </c>
      <c r="I40" s="7">
        <v>698</v>
      </c>
      <c r="J40" s="7">
        <v>59</v>
      </c>
      <c r="K40" s="7">
        <v>71</v>
      </c>
      <c r="L40" s="7">
        <v>25</v>
      </c>
      <c r="M40" s="7">
        <v>124</v>
      </c>
      <c r="N40" s="7">
        <v>5</v>
      </c>
      <c r="O40" s="7">
        <v>15</v>
      </c>
      <c r="P40" s="7">
        <v>7</v>
      </c>
      <c r="Q40" s="7">
        <v>458</v>
      </c>
      <c r="R40" s="7">
        <v>793</v>
      </c>
      <c r="S40" s="7">
        <v>300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2803</v>
      </c>
      <c r="F41" s="7">
        <v>61</v>
      </c>
      <c r="G41" s="7">
        <v>895</v>
      </c>
      <c r="H41" s="7">
        <v>361</v>
      </c>
      <c r="I41" s="7">
        <v>404</v>
      </c>
      <c r="J41" s="7">
        <v>87</v>
      </c>
      <c r="K41" s="7">
        <v>157</v>
      </c>
      <c r="L41" s="7">
        <v>72</v>
      </c>
      <c r="M41" s="7">
        <v>77</v>
      </c>
      <c r="N41" s="7">
        <v>12</v>
      </c>
      <c r="O41" s="7">
        <v>8</v>
      </c>
      <c r="P41" s="7">
        <v>12</v>
      </c>
      <c r="Q41" s="7">
        <v>657</v>
      </c>
      <c r="R41" s="7">
        <v>1317</v>
      </c>
      <c r="S41" s="7">
        <v>413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12812</v>
      </c>
      <c r="F42" s="7">
        <v>93</v>
      </c>
      <c r="G42" s="7">
        <v>3367</v>
      </c>
      <c r="H42" s="7">
        <v>1251</v>
      </c>
      <c r="I42" s="7">
        <v>3545</v>
      </c>
      <c r="J42" s="7">
        <v>410</v>
      </c>
      <c r="K42" s="7">
        <v>586</v>
      </c>
      <c r="L42" s="7">
        <v>250</v>
      </c>
      <c r="M42" s="7">
        <v>346</v>
      </c>
      <c r="N42" s="7">
        <v>37</v>
      </c>
      <c r="O42" s="7">
        <v>42</v>
      </c>
      <c r="P42" s="7">
        <v>52</v>
      </c>
      <c r="Q42" s="7">
        <v>2835</v>
      </c>
      <c r="R42" s="7">
        <v>4710</v>
      </c>
      <c r="S42" s="7">
        <v>1671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3713</v>
      </c>
      <c r="F44" s="7">
        <v>72</v>
      </c>
      <c r="G44" s="7">
        <v>1141</v>
      </c>
      <c r="H44" s="7">
        <v>445</v>
      </c>
      <c r="I44" s="7">
        <v>479</v>
      </c>
      <c r="J44" s="7">
        <v>91</v>
      </c>
      <c r="K44" s="7">
        <v>194</v>
      </c>
      <c r="L44" s="7">
        <v>83</v>
      </c>
      <c r="M44" s="7">
        <v>105</v>
      </c>
      <c r="N44" s="7">
        <v>24</v>
      </c>
      <c r="O44" s="7">
        <v>13</v>
      </c>
      <c r="P44" s="7">
        <v>13</v>
      </c>
      <c r="Q44" s="7">
        <v>1053</v>
      </c>
      <c r="R44" s="7">
        <v>1658</v>
      </c>
      <c r="S44" s="7">
        <v>510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21098</v>
      </c>
      <c r="F45" s="7">
        <v>549</v>
      </c>
      <c r="G45" s="7">
        <v>5878</v>
      </c>
      <c r="H45" s="7">
        <v>1946</v>
      </c>
      <c r="I45" s="7">
        <v>4879</v>
      </c>
      <c r="J45" s="7">
        <v>549</v>
      </c>
      <c r="K45" s="7">
        <v>713</v>
      </c>
      <c r="L45" s="7">
        <v>319</v>
      </c>
      <c r="M45" s="7">
        <v>735</v>
      </c>
      <c r="N45" s="7">
        <v>88</v>
      </c>
      <c r="O45" s="7">
        <v>100</v>
      </c>
      <c r="P45" s="7">
        <v>67</v>
      </c>
      <c r="Q45" s="7">
        <v>5280</v>
      </c>
      <c r="R45" s="7">
        <v>8372</v>
      </c>
      <c r="S45" s="7">
        <v>2504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43</v>
      </c>
      <c r="K52" s="40" t="s">
        <v>43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activeCell="K5" sqref="K5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550</v>
      </c>
      <c r="B3" s="54"/>
      <c r="C3" s="54"/>
      <c r="D3" s="54"/>
      <c r="E3" s="54"/>
      <c r="F3" s="54"/>
      <c r="G3" s="54"/>
      <c r="H3" s="54"/>
      <c r="I3" s="54"/>
      <c r="K3" s="54" t="s">
        <v>550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91826</v>
      </c>
      <c r="F10" s="7">
        <v>704</v>
      </c>
      <c r="G10" s="7">
        <v>35025</v>
      </c>
      <c r="H10" s="7">
        <v>1132</v>
      </c>
      <c r="I10" s="7">
        <v>6626</v>
      </c>
      <c r="J10" s="7">
        <v>5609</v>
      </c>
      <c r="K10" s="7">
        <v>19884</v>
      </c>
      <c r="L10" s="7">
        <v>9075</v>
      </c>
      <c r="M10" s="7">
        <v>4408</v>
      </c>
      <c r="N10" s="7">
        <v>168</v>
      </c>
      <c r="O10" s="7">
        <v>283</v>
      </c>
      <c r="P10" s="7">
        <v>190</v>
      </c>
      <c r="Q10" s="7">
        <v>8722</v>
      </c>
      <c r="R10" s="7">
        <v>36861</v>
      </c>
      <c r="S10" s="7">
        <v>39427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185652</v>
      </c>
      <c r="F11" s="7">
        <v>1100</v>
      </c>
      <c r="G11" s="7">
        <v>69881</v>
      </c>
      <c r="H11" s="7">
        <v>2215</v>
      </c>
      <c r="I11" s="7">
        <v>29276</v>
      </c>
      <c r="J11" s="7">
        <v>9672</v>
      </c>
      <c r="K11" s="7">
        <v>26616</v>
      </c>
      <c r="L11" s="7">
        <v>14489</v>
      </c>
      <c r="M11" s="7">
        <v>11165</v>
      </c>
      <c r="N11" s="7">
        <v>550</v>
      </c>
      <c r="O11" s="7">
        <v>784</v>
      </c>
      <c r="P11" s="7">
        <v>521</v>
      </c>
      <c r="Q11" s="7">
        <v>19383</v>
      </c>
      <c r="R11" s="7">
        <v>73196</v>
      </c>
      <c r="S11" s="7">
        <v>63276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72745</v>
      </c>
      <c r="F13" s="7">
        <v>545</v>
      </c>
      <c r="G13" s="7">
        <v>27513</v>
      </c>
      <c r="H13" s="7">
        <v>878</v>
      </c>
      <c r="I13" s="7">
        <v>4595</v>
      </c>
      <c r="J13" s="7">
        <v>4454</v>
      </c>
      <c r="K13" s="7">
        <v>17029</v>
      </c>
      <c r="L13" s="7">
        <v>7512</v>
      </c>
      <c r="M13" s="7">
        <v>3191</v>
      </c>
      <c r="N13" s="7">
        <v>105</v>
      </c>
      <c r="O13" s="7">
        <v>204</v>
      </c>
      <c r="P13" s="7">
        <v>143</v>
      </c>
      <c r="Q13" s="7">
        <v>6576</v>
      </c>
      <c r="R13" s="7">
        <v>28936</v>
      </c>
      <c r="S13" s="7">
        <v>32495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8707</v>
      </c>
      <c r="F14" s="7">
        <v>84</v>
      </c>
      <c r="G14" s="7">
        <v>3164</v>
      </c>
      <c r="H14" s="7">
        <v>105</v>
      </c>
      <c r="I14" s="7">
        <v>347</v>
      </c>
      <c r="J14" s="7">
        <v>629</v>
      </c>
      <c r="K14" s="7">
        <v>1983</v>
      </c>
      <c r="L14" s="7">
        <v>827</v>
      </c>
      <c r="M14" s="7">
        <v>513</v>
      </c>
      <c r="N14" s="7">
        <v>25</v>
      </c>
      <c r="O14" s="7">
        <v>29</v>
      </c>
      <c r="P14" s="7">
        <v>14</v>
      </c>
      <c r="Q14" s="7">
        <v>987</v>
      </c>
      <c r="R14" s="7">
        <v>3353</v>
      </c>
      <c r="S14" s="7">
        <v>4006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10204</v>
      </c>
      <c r="F15" s="7">
        <v>74</v>
      </c>
      <c r="G15" s="7">
        <v>4273</v>
      </c>
      <c r="H15" s="7">
        <v>141</v>
      </c>
      <c r="I15" s="7">
        <v>1648</v>
      </c>
      <c r="J15" s="7">
        <v>522</v>
      </c>
      <c r="K15" s="7">
        <v>868</v>
      </c>
      <c r="L15" s="7">
        <v>728</v>
      </c>
      <c r="M15" s="7">
        <v>681</v>
      </c>
      <c r="N15" s="7">
        <v>36</v>
      </c>
      <c r="O15" s="7">
        <v>49</v>
      </c>
      <c r="P15" s="7">
        <v>32</v>
      </c>
      <c r="Q15" s="7">
        <v>1152</v>
      </c>
      <c r="R15" s="7">
        <v>4488</v>
      </c>
      <c r="S15" s="7">
        <v>2884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88172</v>
      </c>
      <c r="F16" s="7">
        <v>361</v>
      </c>
      <c r="G16" s="7">
        <v>33279</v>
      </c>
      <c r="H16" s="7">
        <v>1018</v>
      </c>
      <c r="I16" s="7">
        <v>21353</v>
      </c>
      <c r="J16" s="7">
        <v>3791</v>
      </c>
      <c r="K16" s="7">
        <v>5494</v>
      </c>
      <c r="L16" s="7">
        <v>4997</v>
      </c>
      <c r="M16" s="7">
        <v>6138</v>
      </c>
      <c r="N16" s="7">
        <v>339</v>
      </c>
      <c r="O16" s="7">
        <v>474</v>
      </c>
      <c r="P16" s="7">
        <v>306</v>
      </c>
      <c r="Q16" s="7">
        <v>10622</v>
      </c>
      <c r="R16" s="7">
        <v>34658</v>
      </c>
      <c r="S16" s="7">
        <v>21233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170</v>
      </c>
      <c r="F17" s="7">
        <v>1</v>
      </c>
      <c r="G17" s="7">
        <v>75</v>
      </c>
      <c r="H17" s="7">
        <v>8</v>
      </c>
      <c r="I17" s="7">
        <v>36</v>
      </c>
      <c r="J17" s="7">
        <v>4</v>
      </c>
      <c r="K17" s="7">
        <v>4</v>
      </c>
      <c r="L17" s="7">
        <v>8</v>
      </c>
      <c r="M17" s="7">
        <v>23</v>
      </c>
      <c r="N17" s="7">
        <v>2</v>
      </c>
      <c r="O17" s="7">
        <v>1</v>
      </c>
      <c r="P17" s="7">
        <v>1</v>
      </c>
      <c r="Q17" s="7">
        <v>7</v>
      </c>
      <c r="R17" s="7">
        <v>84</v>
      </c>
      <c r="S17" s="7">
        <v>42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7321</v>
      </c>
      <c r="F18" s="7">
        <v>26</v>
      </c>
      <c r="G18" s="7">
        <v>2761</v>
      </c>
      <c r="H18" s="7">
        <v>109</v>
      </c>
      <c r="I18" s="7">
        <v>2634</v>
      </c>
      <c r="J18" s="7">
        <v>169</v>
      </c>
      <c r="K18" s="7">
        <v>127</v>
      </c>
      <c r="L18" s="7">
        <v>326</v>
      </c>
      <c r="M18" s="7">
        <v>810</v>
      </c>
      <c r="N18" s="7">
        <v>56</v>
      </c>
      <c r="O18" s="7">
        <v>48</v>
      </c>
      <c r="P18" s="7">
        <v>44</v>
      </c>
      <c r="Q18" s="7">
        <v>211</v>
      </c>
      <c r="R18" s="7">
        <v>2896</v>
      </c>
      <c r="S18" s="7">
        <v>1536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6265</v>
      </c>
      <c r="F20" s="7">
        <v>25</v>
      </c>
      <c r="G20" s="7">
        <v>2442</v>
      </c>
      <c r="H20" s="7">
        <v>58</v>
      </c>
      <c r="I20" s="7">
        <v>1192</v>
      </c>
      <c r="J20" s="7">
        <v>306</v>
      </c>
      <c r="K20" s="7">
        <v>554</v>
      </c>
      <c r="L20" s="7">
        <v>428</v>
      </c>
      <c r="M20" s="7">
        <v>508</v>
      </c>
      <c r="N20" s="7">
        <v>24</v>
      </c>
      <c r="O20" s="7">
        <v>31</v>
      </c>
      <c r="P20" s="7">
        <v>15</v>
      </c>
      <c r="Q20" s="7">
        <v>682</v>
      </c>
      <c r="R20" s="7">
        <v>2525</v>
      </c>
      <c r="S20" s="7">
        <v>1851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49971</v>
      </c>
      <c r="F21" s="7">
        <v>112</v>
      </c>
      <c r="G21" s="7">
        <v>17855</v>
      </c>
      <c r="H21" s="7">
        <v>442</v>
      </c>
      <c r="I21" s="7">
        <v>12305</v>
      </c>
      <c r="J21" s="7">
        <v>2184</v>
      </c>
      <c r="K21" s="7">
        <v>3321</v>
      </c>
      <c r="L21" s="7">
        <v>2898</v>
      </c>
      <c r="M21" s="7">
        <v>4653</v>
      </c>
      <c r="N21" s="7">
        <v>235</v>
      </c>
      <c r="O21" s="7">
        <v>329</v>
      </c>
      <c r="P21" s="7">
        <v>137</v>
      </c>
      <c r="Q21" s="7">
        <v>5500</v>
      </c>
      <c r="R21" s="7">
        <v>18409</v>
      </c>
      <c r="S21" s="7">
        <v>13620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22992</v>
      </c>
      <c r="F23" s="7">
        <v>251</v>
      </c>
      <c r="G23" s="7">
        <v>3932</v>
      </c>
      <c r="H23" s="7">
        <v>1427</v>
      </c>
      <c r="I23" s="7">
        <v>937</v>
      </c>
      <c r="J23" s="7">
        <v>264</v>
      </c>
      <c r="K23" s="7">
        <v>710</v>
      </c>
      <c r="L23" s="7">
        <v>286</v>
      </c>
      <c r="M23" s="7">
        <v>533</v>
      </c>
      <c r="N23" s="7">
        <v>76</v>
      </c>
      <c r="O23" s="7">
        <v>56</v>
      </c>
      <c r="P23" s="7">
        <v>80</v>
      </c>
      <c r="Q23" s="7">
        <v>14440</v>
      </c>
      <c r="R23" s="7">
        <v>5610</v>
      </c>
      <c r="S23" s="7">
        <v>1925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159991</v>
      </c>
      <c r="F24" s="7">
        <v>883</v>
      </c>
      <c r="G24" s="7">
        <v>40394</v>
      </c>
      <c r="H24" s="7">
        <v>15842</v>
      </c>
      <c r="I24" s="7">
        <v>19055</v>
      </c>
      <c r="J24" s="7">
        <v>2659</v>
      </c>
      <c r="K24" s="7">
        <v>6073</v>
      </c>
      <c r="L24" s="7">
        <v>1542</v>
      </c>
      <c r="M24" s="7">
        <v>3287</v>
      </c>
      <c r="N24" s="7">
        <v>504</v>
      </c>
      <c r="O24" s="7">
        <v>581</v>
      </c>
      <c r="P24" s="7">
        <v>1512</v>
      </c>
      <c r="Q24" s="7">
        <v>67655</v>
      </c>
      <c r="R24" s="7">
        <v>57120</v>
      </c>
      <c r="S24" s="7">
        <v>14646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297</v>
      </c>
      <c r="F26" s="7">
        <v>4</v>
      </c>
      <c r="G26" s="7">
        <v>136</v>
      </c>
      <c r="H26" s="7">
        <v>11</v>
      </c>
      <c r="I26" s="7">
        <v>54</v>
      </c>
      <c r="J26" s="7">
        <v>4</v>
      </c>
      <c r="K26" s="7">
        <v>8</v>
      </c>
      <c r="L26" s="7">
        <v>6</v>
      </c>
      <c r="M26" s="7">
        <v>22</v>
      </c>
      <c r="N26" s="7">
        <v>3</v>
      </c>
      <c r="O26" s="7">
        <v>4</v>
      </c>
      <c r="P26" s="7">
        <v>1</v>
      </c>
      <c r="Q26" s="7">
        <v>44</v>
      </c>
      <c r="R26" s="7">
        <v>151</v>
      </c>
      <c r="S26" s="7">
        <v>47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4745</v>
      </c>
      <c r="F27" s="7">
        <v>30</v>
      </c>
      <c r="G27" s="7">
        <v>1748</v>
      </c>
      <c r="H27" s="7">
        <v>72</v>
      </c>
      <c r="I27" s="7">
        <v>1076</v>
      </c>
      <c r="J27" s="7">
        <v>60</v>
      </c>
      <c r="K27" s="7">
        <v>80</v>
      </c>
      <c r="L27" s="7">
        <v>50</v>
      </c>
      <c r="M27" s="7">
        <v>298</v>
      </c>
      <c r="N27" s="7">
        <v>34</v>
      </c>
      <c r="O27" s="7">
        <v>57</v>
      </c>
      <c r="P27" s="7">
        <v>9</v>
      </c>
      <c r="Q27" s="7">
        <v>1230</v>
      </c>
      <c r="R27" s="7">
        <v>1852</v>
      </c>
      <c r="S27" s="7">
        <v>580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1430</v>
      </c>
      <c r="F28" s="7">
        <v>27</v>
      </c>
      <c r="G28" s="7">
        <v>507</v>
      </c>
      <c r="H28" s="7">
        <v>230</v>
      </c>
      <c r="I28" s="7">
        <v>151</v>
      </c>
      <c r="J28" s="7">
        <v>72</v>
      </c>
      <c r="K28" s="7">
        <v>154</v>
      </c>
      <c r="L28" s="7">
        <v>55</v>
      </c>
      <c r="M28" s="7">
        <v>51</v>
      </c>
      <c r="N28" s="7">
        <v>5</v>
      </c>
      <c r="O28" s="7">
        <v>6</v>
      </c>
      <c r="P28" s="7">
        <v>8</v>
      </c>
      <c r="Q28" s="7">
        <v>164</v>
      </c>
      <c r="R28" s="7">
        <v>764</v>
      </c>
      <c r="S28" s="7">
        <v>343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10094</v>
      </c>
      <c r="F29" s="7">
        <v>58</v>
      </c>
      <c r="G29" s="7">
        <v>2245</v>
      </c>
      <c r="H29" s="7">
        <v>2069</v>
      </c>
      <c r="I29" s="7">
        <v>2389</v>
      </c>
      <c r="J29" s="7">
        <v>471</v>
      </c>
      <c r="K29" s="7">
        <v>987</v>
      </c>
      <c r="L29" s="7">
        <v>281</v>
      </c>
      <c r="M29" s="7">
        <v>180</v>
      </c>
      <c r="N29" s="7">
        <v>53</v>
      </c>
      <c r="O29" s="7">
        <v>24</v>
      </c>
      <c r="P29" s="7">
        <v>64</v>
      </c>
      <c r="Q29" s="7">
        <v>1273</v>
      </c>
      <c r="R29" s="7">
        <v>4369</v>
      </c>
      <c r="S29" s="7">
        <v>1998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6506</v>
      </c>
      <c r="F30" s="7">
        <v>9</v>
      </c>
      <c r="G30" s="7">
        <v>123</v>
      </c>
      <c r="H30" s="7">
        <v>46</v>
      </c>
      <c r="I30" s="7">
        <v>16</v>
      </c>
      <c r="J30" s="7">
        <v>9</v>
      </c>
      <c r="K30" s="7">
        <v>14</v>
      </c>
      <c r="L30" s="7">
        <v>13</v>
      </c>
      <c r="M30" s="7">
        <v>73</v>
      </c>
      <c r="N30" s="7">
        <v>11</v>
      </c>
      <c r="O30" s="7">
        <v>5</v>
      </c>
      <c r="P30" s="7">
        <v>9</v>
      </c>
      <c r="Q30" s="7">
        <v>6178</v>
      </c>
      <c r="R30" s="7">
        <v>178</v>
      </c>
      <c r="S30" s="7">
        <v>125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30922</v>
      </c>
      <c r="F31" s="7">
        <v>29</v>
      </c>
      <c r="G31" s="7">
        <v>1318</v>
      </c>
      <c r="H31" s="7">
        <v>408</v>
      </c>
      <c r="I31" s="7">
        <v>1490</v>
      </c>
      <c r="J31" s="7">
        <v>40</v>
      </c>
      <c r="K31" s="7">
        <v>117</v>
      </c>
      <c r="L31" s="7">
        <v>74</v>
      </c>
      <c r="M31" s="7">
        <v>261</v>
      </c>
      <c r="N31" s="7">
        <v>132</v>
      </c>
      <c r="O31" s="7">
        <v>237</v>
      </c>
      <c r="P31" s="7">
        <v>69</v>
      </c>
      <c r="Q31" s="7">
        <v>26749</v>
      </c>
      <c r="R31" s="7">
        <v>1754</v>
      </c>
      <c r="S31" s="7">
        <v>859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12591</v>
      </c>
      <c r="F32" s="7">
        <v>158</v>
      </c>
      <c r="G32" s="7">
        <v>2430</v>
      </c>
      <c r="H32" s="7">
        <v>855</v>
      </c>
      <c r="I32" s="7">
        <v>393</v>
      </c>
      <c r="J32" s="7">
        <v>119</v>
      </c>
      <c r="K32" s="7">
        <v>400</v>
      </c>
      <c r="L32" s="7">
        <v>152</v>
      </c>
      <c r="M32" s="7">
        <v>323</v>
      </c>
      <c r="N32" s="7">
        <v>45</v>
      </c>
      <c r="O32" s="7">
        <v>34</v>
      </c>
      <c r="P32" s="7">
        <v>58</v>
      </c>
      <c r="Q32" s="7">
        <v>7624</v>
      </c>
      <c r="R32" s="7">
        <v>3443</v>
      </c>
      <c r="S32" s="7">
        <v>1073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103547</v>
      </c>
      <c r="F33" s="7">
        <v>676</v>
      </c>
      <c r="G33" s="7">
        <v>32219</v>
      </c>
      <c r="H33" s="7">
        <v>12201</v>
      </c>
      <c r="I33" s="7">
        <v>11214</v>
      </c>
      <c r="J33" s="7">
        <v>1778</v>
      </c>
      <c r="K33" s="7">
        <v>4380</v>
      </c>
      <c r="L33" s="7">
        <v>945</v>
      </c>
      <c r="M33" s="7">
        <v>2230</v>
      </c>
      <c r="N33" s="7">
        <v>246</v>
      </c>
      <c r="O33" s="7">
        <v>227</v>
      </c>
      <c r="P33" s="7">
        <v>1327</v>
      </c>
      <c r="Q33" s="7">
        <v>36107</v>
      </c>
      <c r="R33" s="7">
        <v>45097</v>
      </c>
      <c r="S33" s="7">
        <v>9804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2983</v>
      </c>
      <c r="F35" s="7">
        <v>63</v>
      </c>
      <c r="G35" s="7">
        <v>917</v>
      </c>
      <c r="H35" s="7">
        <v>269</v>
      </c>
      <c r="I35" s="7">
        <v>135</v>
      </c>
      <c r="J35" s="7">
        <v>44</v>
      </c>
      <c r="K35" s="7">
        <v>152</v>
      </c>
      <c r="L35" s="7">
        <v>54</v>
      </c>
      <c r="M35" s="7">
        <v>140</v>
      </c>
      <c r="N35" s="7">
        <v>19</v>
      </c>
      <c r="O35" s="7">
        <v>19</v>
      </c>
      <c r="P35" s="7">
        <v>26</v>
      </c>
      <c r="Q35" s="7">
        <v>1145</v>
      </c>
      <c r="R35" s="7">
        <v>1249</v>
      </c>
      <c r="S35" s="7">
        <v>428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34591</v>
      </c>
      <c r="F36" s="7">
        <v>350</v>
      </c>
      <c r="G36" s="7">
        <v>11795</v>
      </c>
      <c r="H36" s="7">
        <v>2629</v>
      </c>
      <c r="I36" s="7">
        <v>5071</v>
      </c>
      <c r="J36" s="7">
        <v>937</v>
      </c>
      <c r="K36" s="7">
        <v>1974</v>
      </c>
      <c r="L36" s="7">
        <v>342</v>
      </c>
      <c r="M36" s="7">
        <v>1093</v>
      </c>
      <c r="N36" s="7">
        <v>59</v>
      </c>
      <c r="O36" s="7">
        <v>133</v>
      </c>
      <c r="P36" s="7">
        <v>588</v>
      </c>
      <c r="Q36" s="7">
        <v>9621</v>
      </c>
      <c r="R36" s="7">
        <v>14776</v>
      </c>
      <c r="S36" s="7">
        <v>4539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6253</v>
      </c>
      <c r="F37" s="7">
        <v>70</v>
      </c>
      <c r="G37" s="7">
        <v>1144</v>
      </c>
      <c r="H37" s="7">
        <v>475</v>
      </c>
      <c r="I37" s="7">
        <v>152</v>
      </c>
      <c r="J37" s="7">
        <v>53</v>
      </c>
      <c r="K37" s="7">
        <v>211</v>
      </c>
      <c r="L37" s="7">
        <v>78</v>
      </c>
      <c r="M37" s="7">
        <v>132</v>
      </c>
      <c r="N37" s="7">
        <v>20</v>
      </c>
      <c r="O37" s="7">
        <v>9</v>
      </c>
      <c r="P37" s="7">
        <v>27</v>
      </c>
      <c r="Q37" s="7">
        <v>3882</v>
      </c>
      <c r="R37" s="7">
        <v>1689</v>
      </c>
      <c r="S37" s="7">
        <v>503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59784</v>
      </c>
      <c r="F38" s="7">
        <v>257</v>
      </c>
      <c r="G38" s="7">
        <v>18977</v>
      </c>
      <c r="H38" s="7">
        <v>9128</v>
      </c>
      <c r="I38" s="7">
        <v>5236</v>
      </c>
      <c r="J38" s="7">
        <v>742</v>
      </c>
      <c r="K38" s="7">
        <v>2288</v>
      </c>
      <c r="L38" s="7">
        <v>543</v>
      </c>
      <c r="M38" s="7">
        <v>1039</v>
      </c>
      <c r="N38" s="7">
        <v>173</v>
      </c>
      <c r="O38" s="7">
        <v>61</v>
      </c>
      <c r="P38" s="7">
        <v>732</v>
      </c>
      <c r="Q38" s="7">
        <v>20607</v>
      </c>
      <c r="R38" s="7">
        <v>28363</v>
      </c>
      <c r="S38" s="7">
        <v>4844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423</v>
      </c>
      <c r="F39" s="7">
        <v>10</v>
      </c>
      <c r="G39" s="7">
        <v>177</v>
      </c>
      <c r="H39" s="7">
        <v>34</v>
      </c>
      <c r="I39" s="7">
        <v>69</v>
      </c>
      <c r="J39" s="7">
        <v>11</v>
      </c>
      <c r="K39" s="7">
        <v>17</v>
      </c>
      <c r="L39" s="7">
        <v>7</v>
      </c>
      <c r="M39" s="7">
        <v>35</v>
      </c>
      <c r="N39" s="7">
        <v>2</v>
      </c>
      <c r="O39" s="7">
        <v>3</v>
      </c>
      <c r="P39" s="7">
        <v>5</v>
      </c>
      <c r="Q39" s="7">
        <v>53</v>
      </c>
      <c r="R39" s="7">
        <v>221</v>
      </c>
      <c r="S39" s="7">
        <v>75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1881</v>
      </c>
      <c r="F40" s="7">
        <v>45</v>
      </c>
      <c r="G40" s="7">
        <v>570</v>
      </c>
      <c r="H40" s="7">
        <v>99</v>
      </c>
      <c r="I40" s="7">
        <v>551</v>
      </c>
      <c r="J40" s="7">
        <v>59</v>
      </c>
      <c r="K40" s="7">
        <v>61</v>
      </c>
      <c r="L40" s="7">
        <v>22</v>
      </c>
      <c r="M40" s="7">
        <v>86</v>
      </c>
      <c r="N40" s="7">
        <v>5</v>
      </c>
      <c r="O40" s="7">
        <v>15</v>
      </c>
      <c r="P40" s="7">
        <v>7</v>
      </c>
      <c r="Q40" s="7">
        <v>361</v>
      </c>
      <c r="R40" s="7">
        <v>713</v>
      </c>
      <c r="S40" s="7">
        <v>249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2168</v>
      </c>
      <c r="F41" s="7">
        <v>53</v>
      </c>
      <c r="G41" s="7">
        <v>736</v>
      </c>
      <c r="H41" s="7">
        <v>285</v>
      </c>
      <c r="I41" s="7">
        <v>323</v>
      </c>
      <c r="J41" s="7">
        <v>60</v>
      </c>
      <c r="K41" s="7">
        <v>134</v>
      </c>
      <c r="L41" s="7">
        <v>60</v>
      </c>
      <c r="M41" s="7">
        <v>64</v>
      </c>
      <c r="N41" s="7">
        <v>12</v>
      </c>
      <c r="O41" s="7">
        <v>7</v>
      </c>
      <c r="P41" s="7">
        <v>4</v>
      </c>
      <c r="Q41" s="7">
        <v>430</v>
      </c>
      <c r="R41" s="7">
        <v>1074</v>
      </c>
      <c r="S41" s="7">
        <v>337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10678</v>
      </c>
      <c r="F42" s="7">
        <v>89</v>
      </c>
      <c r="G42" s="7">
        <v>2863</v>
      </c>
      <c r="H42" s="7">
        <v>1092</v>
      </c>
      <c r="I42" s="7">
        <v>2889</v>
      </c>
      <c r="J42" s="7">
        <v>310</v>
      </c>
      <c r="K42" s="7">
        <v>511</v>
      </c>
      <c r="L42" s="7">
        <v>191</v>
      </c>
      <c r="M42" s="7">
        <v>318</v>
      </c>
      <c r="N42" s="7">
        <v>37</v>
      </c>
      <c r="O42" s="7">
        <v>38</v>
      </c>
      <c r="P42" s="7">
        <v>43</v>
      </c>
      <c r="Q42" s="7">
        <v>2295</v>
      </c>
      <c r="R42" s="7">
        <v>4044</v>
      </c>
      <c r="S42" s="7">
        <v>1405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2935</v>
      </c>
      <c r="F44" s="7">
        <v>61</v>
      </c>
      <c r="G44" s="7">
        <v>921</v>
      </c>
      <c r="H44" s="7">
        <v>346</v>
      </c>
      <c r="I44" s="7">
        <v>378</v>
      </c>
      <c r="J44" s="7">
        <v>65</v>
      </c>
      <c r="K44" s="7">
        <v>147</v>
      </c>
      <c r="L44" s="7">
        <v>67</v>
      </c>
      <c r="M44" s="7">
        <v>94</v>
      </c>
      <c r="N44" s="7">
        <v>23</v>
      </c>
      <c r="O44" s="7">
        <v>12</v>
      </c>
      <c r="P44" s="7">
        <v>5</v>
      </c>
      <c r="Q44" s="7">
        <v>816</v>
      </c>
      <c r="R44" s="7">
        <v>1328</v>
      </c>
      <c r="S44" s="7">
        <v>408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17332</v>
      </c>
      <c r="F45" s="7">
        <v>133</v>
      </c>
      <c r="G45" s="7">
        <v>5119</v>
      </c>
      <c r="H45" s="7">
        <v>1743</v>
      </c>
      <c r="I45" s="7">
        <v>3963</v>
      </c>
      <c r="J45" s="7">
        <v>450</v>
      </c>
      <c r="K45" s="7">
        <v>597</v>
      </c>
      <c r="L45" s="7">
        <v>257</v>
      </c>
      <c r="M45" s="7">
        <v>676</v>
      </c>
      <c r="N45" s="7">
        <v>80</v>
      </c>
      <c r="O45" s="7">
        <v>96</v>
      </c>
      <c r="P45" s="7">
        <v>52</v>
      </c>
      <c r="Q45" s="7">
        <v>4170</v>
      </c>
      <c r="R45" s="7">
        <v>6994</v>
      </c>
      <c r="S45" s="7">
        <v>2156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43</v>
      </c>
      <c r="K52" s="40" t="s">
        <v>43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550</v>
      </c>
      <c r="B3" s="54"/>
      <c r="C3" s="54"/>
      <c r="D3" s="54"/>
      <c r="E3" s="54"/>
      <c r="F3" s="54"/>
      <c r="G3" s="54"/>
      <c r="H3" s="54"/>
      <c r="I3" s="54"/>
      <c r="K3" s="54" t="s">
        <v>550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193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200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17082</v>
      </c>
      <c r="F10" s="7">
        <v>52</v>
      </c>
      <c r="G10" s="7">
        <v>6521</v>
      </c>
      <c r="H10" s="7">
        <v>291</v>
      </c>
      <c r="I10" s="7">
        <v>1031</v>
      </c>
      <c r="J10" s="7">
        <v>1957</v>
      </c>
      <c r="K10" s="7">
        <v>3381</v>
      </c>
      <c r="L10" s="7">
        <v>1957</v>
      </c>
      <c r="M10" s="7">
        <v>275</v>
      </c>
      <c r="N10" s="7">
        <v>15</v>
      </c>
      <c r="O10" s="7">
        <v>21</v>
      </c>
      <c r="P10" s="7">
        <v>54</v>
      </c>
      <c r="Q10" s="7">
        <v>1527</v>
      </c>
      <c r="R10" s="7">
        <v>6864</v>
      </c>
      <c r="S10" s="7">
        <v>7606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30468</v>
      </c>
      <c r="F11" s="7">
        <v>84</v>
      </c>
      <c r="G11" s="7">
        <v>10332</v>
      </c>
      <c r="H11" s="7">
        <v>564</v>
      </c>
      <c r="I11" s="7">
        <v>6386</v>
      </c>
      <c r="J11" s="7">
        <v>2483</v>
      </c>
      <c r="K11" s="7">
        <v>3855</v>
      </c>
      <c r="L11" s="7">
        <v>2545</v>
      </c>
      <c r="M11" s="7">
        <v>540</v>
      </c>
      <c r="N11" s="7">
        <v>169</v>
      </c>
      <c r="O11" s="7">
        <v>101</v>
      </c>
      <c r="P11" s="7">
        <v>124</v>
      </c>
      <c r="Q11" s="7">
        <v>3285</v>
      </c>
      <c r="R11" s="7">
        <v>10980</v>
      </c>
      <c r="S11" s="7">
        <v>9693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15123</v>
      </c>
      <c r="F13" s="7">
        <v>46</v>
      </c>
      <c r="G13" s="7">
        <v>5769</v>
      </c>
      <c r="H13" s="7">
        <v>248</v>
      </c>
      <c r="I13" s="7">
        <v>682</v>
      </c>
      <c r="J13" s="7">
        <v>1796</v>
      </c>
      <c r="K13" s="7">
        <v>3190</v>
      </c>
      <c r="L13" s="7">
        <v>1829</v>
      </c>
      <c r="M13" s="7">
        <v>225</v>
      </c>
      <c r="N13" s="7">
        <v>5</v>
      </c>
      <c r="O13" s="7">
        <v>17</v>
      </c>
      <c r="P13" s="7">
        <v>47</v>
      </c>
      <c r="Q13" s="7">
        <v>1269</v>
      </c>
      <c r="R13" s="7">
        <v>6063</v>
      </c>
      <c r="S13" s="7">
        <v>7062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782</v>
      </c>
      <c r="F14" s="7">
        <v>3</v>
      </c>
      <c r="G14" s="7">
        <v>308</v>
      </c>
      <c r="H14" s="7">
        <v>17</v>
      </c>
      <c r="I14" s="7">
        <v>31</v>
      </c>
      <c r="J14" s="7">
        <v>94</v>
      </c>
      <c r="K14" s="7">
        <v>127</v>
      </c>
      <c r="L14" s="7">
        <v>74</v>
      </c>
      <c r="M14" s="7">
        <v>17</v>
      </c>
      <c r="N14" s="7">
        <v>1</v>
      </c>
      <c r="O14" s="7">
        <v>0</v>
      </c>
      <c r="P14" s="7">
        <v>4</v>
      </c>
      <c r="Q14" s="7">
        <v>106</v>
      </c>
      <c r="R14" s="7">
        <v>328</v>
      </c>
      <c r="S14" s="7">
        <v>313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1154</v>
      </c>
      <c r="F15" s="7">
        <v>3</v>
      </c>
      <c r="G15" s="7">
        <v>432</v>
      </c>
      <c r="H15" s="7">
        <v>25</v>
      </c>
      <c r="I15" s="7">
        <v>314</v>
      </c>
      <c r="J15" s="7">
        <v>65</v>
      </c>
      <c r="K15" s="7">
        <v>63</v>
      </c>
      <c r="L15" s="7">
        <v>52</v>
      </c>
      <c r="M15" s="7">
        <v>32</v>
      </c>
      <c r="N15" s="7">
        <v>9</v>
      </c>
      <c r="O15" s="7">
        <v>4</v>
      </c>
      <c r="P15" s="7">
        <v>3</v>
      </c>
      <c r="Q15" s="7">
        <v>152</v>
      </c>
      <c r="R15" s="7">
        <v>460</v>
      </c>
      <c r="S15" s="7">
        <v>225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12849</v>
      </c>
      <c r="F16" s="7">
        <v>32</v>
      </c>
      <c r="G16" s="7">
        <v>3499</v>
      </c>
      <c r="H16" s="7">
        <v>242</v>
      </c>
      <c r="I16" s="7">
        <v>5255</v>
      </c>
      <c r="J16" s="7">
        <v>476</v>
      </c>
      <c r="K16" s="7">
        <v>410</v>
      </c>
      <c r="L16" s="7">
        <v>540</v>
      </c>
      <c r="M16" s="7">
        <v>276</v>
      </c>
      <c r="N16" s="7">
        <v>162</v>
      </c>
      <c r="O16" s="7">
        <v>84</v>
      </c>
      <c r="P16" s="7">
        <v>69</v>
      </c>
      <c r="Q16" s="7">
        <v>1804</v>
      </c>
      <c r="R16" s="7">
        <v>3773</v>
      </c>
      <c r="S16" s="7">
        <v>1948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23</v>
      </c>
      <c r="F17" s="7">
        <v>0</v>
      </c>
      <c r="G17" s="7">
        <v>12</v>
      </c>
      <c r="H17" s="7">
        <v>1</v>
      </c>
      <c r="I17" s="7">
        <v>4</v>
      </c>
      <c r="J17" s="7">
        <v>2</v>
      </c>
      <c r="K17" s="7">
        <v>1</v>
      </c>
      <c r="L17" s="7">
        <v>2</v>
      </c>
      <c r="M17" s="7">
        <v>1</v>
      </c>
      <c r="N17" s="7">
        <v>0</v>
      </c>
      <c r="O17" s="7">
        <v>0</v>
      </c>
      <c r="P17" s="7">
        <v>0</v>
      </c>
      <c r="Q17" s="7">
        <v>0</v>
      </c>
      <c r="R17" s="7">
        <v>13</v>
      </c>
      <c r="S17" s="7">
        <v>6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932</v>
      </c>
      <c r="F18" s="7">
        <v>0</v>
      </c>
      <c r="G18" s="7">
        <v>448</v>
      </c>
      <c r="H18" s="7">
        <v>40</v>
      </c>
      <c r="I18" s="7">
        <v>387</v>
      </c>
      <c r="J18" s="7">
        <v>23</v>
      </c>
      <c r="K18" s="7">
        <v>1</v>
      </c>
      <c r="L18" s="7">
        <v>28</v>
      </c>
      <c r="M18" s="7">
        <v>5</v>
      </c>
      <c r="N18" s="7">
        <v>0</v>
      </c>
      <c r="O18" s="7">
        <v>0</v>
      </c>
      <c r="P18" s="7">
        <v>0</v>
      </c>
      <c r="Q18" s="7">
        <v>0</v>
      </c>
      <c r="R18" s="7">
        <v>488</v>
      </c>
      <c r="S18" s="7">
        <v>57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570</v>
      </c>
      <c r="F20" s="7">
        <v>2</v>
      </c>
      <c r="G20" s="7">
        <v>214</v>
      </c>
      <c r="H20" s="7">
        <v>12</v>
      </c>
      <c r="I20" s="7">
        <v>153</v>
      </c>
      <c r="J20" s="7">
        <v>49</v>
      </c>
      <c r="K20" s="7">
        <v>29</v>
      </c>
      <c r="L20" s="7">
        <v>17</v>
      </c>
      <c r="M20" s="7">
        <v>10</v>
      </c>
      <c r="N20" s="7">
        <v>2</v>
      </c>
      <c r="O20" s="7">
        <v>2</v>
      </c>
      <c r="P20" s="7">
        <v>0</v>
      </c>
      <c r="Q20" s="7">
        <v>80</v>
      </c>
      <c r="R20" s="7">
        <v>228</v>
      </c>
      <c r="S20" s="7">
        <v>109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5983</v>
      </c>
      <c r="F21" s="7">
        <v>17</v>
      </c>
      <c r="G21" s="7">
        <v>1696</v>
      </c>
      <c r="H21" s="7">
        <v>92</v>
      </c>
      <c r="I21" s="7">
        <v>2508</v>
      </c>
      <c r="J21" s="7">
        <v>277</v>
      </c>
      <c r="K21" s="7">
        <v>169</v>
      </c>
      <c r="L21" s="7">
        <v>87</v>
      </c>
      <c r="M21" s="7">
        <v>101</v>
      </c>
      <c r="N21" s="7">
        <v>44</v>
      </c>
      <c r="O21" s="7">
        <v>19</v>
      </c>
      <c r="P21" s="7">
        <v>0</v>
      </c>
      <c r="Q21" s="7">
        <v>973</v>
      </c>
      <c r="R21" s="7">
        <v>1805</v>
      </c>
      <c r="S21" s="7">
        <v>697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3833</v>
      </c>
      <c r="F23" s="7">
        <v>33</v>
      </c>
      <c r="G23" s="7">
        <v>710</v>
      </c>
      <c r="H23" s="7">
        <v>347</v>
      </c>
      <c r="I23" s="7">
        <v>203</v>
      </c>
      <c r="J23" s="7">
        <v>47</v>
      </c>
      <c r="K23" s="7">
        <v>110</v>
      </c>
      <c r="L23" s="7">
        <v>42</v>
      </c>
      <c r="M23" s="7">
        <v>59</v>
      </c>
      <c r="N23" s="7">
        <v>10</v>
      </c>
      <c r="O23" s="7">
        <v>2</v>
      </c>
      <c r="P23" s="7">
        <v>26</v>
      </c>
      <c r="Q23" s="7">
        <v>2244</v>
      </c>
      <c r="R23" s="7">
        <v>1090</v>
      </c>
      <c r="S23" s="7">
        <v>270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25360</v>
      </c>
      <c r="F24" s="7">
        <v>792</v>
      </c>
      <c r="G24" s="7">
        <v>7090</v>
      </c>
      <c r="H24" s="7">
        <v>1848</v>
      </c>
      <c r="I24" s="7">
        <v>2495</v>
      </c>
      <c r="J24" s="7">
        <v>162</v>
      </c>
      <c r="K24" s="7">
        <v>397</v>
      </c>
      <c r="L24" s="7">
        <v>340</v>
      </c>
      <c r="M24" s="7">
        <v>618</v>
      </c>
      <c r="N24" s="7">
        <v>83</v>
      </c>
      <c r="O24" s="7">
        <v>26</v>
      </c>
      <c r="P24" s="7">
        <v>257</v>
      </c>
      <c r="Q24" s="7">
        <v>11253</v>
      </c>
      <c r="R24" s="7">
        <v>9729</v>
      </c>
      <c r="S24" s="7">
        <v>1627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137</v>
      </c>
      <c r="F26" s="7">
        <v>2</v>
      </c>
      <c r="G26" s="7">
        <v>55</v>
      </c>
      <c r="H26" s="7">
        <v>22</v>
      </c>
      <c r="I26" s="7">
        <v>20</v>
      </c>
      <c r="J26" s="7">
        <v>0</v>
      </c>
      <c r="K26" s="7">
        <v>23</v>
      </c>
      <c r="L26" s="7">
        <v>4</v>
      </c>
      <c r="M26" s="7">
        <v>2</v>
      </c>
      <c r="N26" s="7">
        <v>1</v>
      </c>
      <c r="O26" s="7">
        <v>0</v>
      </c>
      <c r="P26" s="7">
        <v>0</v>
      </c>
      <c r="Q26" s="7">
        <v>8</v>
      </c>
      <c r="R26" s="7">
        <v>79</v>
      </c>
      <c r="S26" s="7">
        <v>30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706</v>
      </c>
      <c r="F27" s="7">
        <v>7</v>
      </c>
      <c r="G27" s="7">
        <v>178</v>
      </c>
      <c r="H27" s="7">
        <v>26</v>
      </c>
      <c r="I27" s="7">
        <v>258</v>
      </c>
      <c r="J27" s="7">
        <v>0</v>
      </c>
      <c r="K27" s="7">
        <v>36</v>
      </c>
      <c r="L27" s="7">
        <v>5</v>
      </c>
      <c r="M27" s="7">
        <v>27</v>
      </c>
      <c r="N27" s="7">
        <v>8</v>
      </c>
      <c r="O27" s="7">
        <v>0</v>
      </c>
      <c r="P27" s="7">
        <v>0</v>
      </c>
      <c r="Q27" s="7">
        <v>164</v>
      </c>
      <c r="R27" s="7">
        <v>211</v>
      </c>
      <c r="S27" s="7">
        <v>75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284</v>
      </c>
      <c r="F28" s="7">
        <v>3</v>
      </c>
      <c r="G28" s="7">
        <v>91</v>
      </c>
      <c r="H28" s="7">
        <v>61</v>
      </c>
      <c r="I28" s="7">
        <v>32</v>
      </c>
      <c r="J28" s="7">
        <v>10</v>
      </c>
      <c r="K28" s="7">
        <v>20</v>
      </c>
      <c r="L28" s="7">
        <v>6</v>
      </c>
      <c r="M28" s="7">
        <v>5</v>
      </c>
      <c r="N28" s="7">
        <v>0</v>
      </c>
      <c r="O28" s="7">
        <v>0</v>
      </c>
      <c r="P28" s="7">
        <v>3</v>
      </c>
      <c r="Q28" s="7">
        <v>53</v>
      </c>
      <c r="R28" s="7">
        <v>155</v>
      </c>
      <c r="S28" s="7">
        <v>41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1952</v>
      </c>
      <c r="F29" s="7">
        <v>2</v>
      </c>
      <c r="G29" s="7">
        <v>569</v>
      </c>
      <c r="H29" s="7">
        <v>176</v>
      </c>
      <c r="I29" s="7">
        <v>441</v>
      </c>
      <c r="J29" s="7">
        <v>34</v>
      </c>
      <c r="K29" s="7">
        <v>62</v>
      </c>
      <c r="L29" s="7">
        <v>8</v>
      </c>
      <c r="M29" s="7">
        <v>19</v>
      </c>
      <c r="N29" s="7">
        <v>0</v>
      </c>
      <c r="O29" s="7">
        <v>0</v>
      </c>
      <c r="P29" s="7">
        <v>126</v>
      </c>
      <c r="Q29" s="7">
        <v>511</v>
      </c>
      <c r="R29" s="7">
        <v>748</v>
      </c>
      <c r="S29" s="7">
        <v>126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424</v>
      </c>
      <c r="F30" s="7">
        <v>3</v>
      </c>
      <c r="G30" s="7">
        <v>13</v>
      </c>
      <c r="H30" s="7">
        <v>11</v>
      </c>
      <c r="I30" s="7">
        <v>3</v>
      </c>
      <c r="J30" s="7">
        <v>0</v>
      </c>
      <c r="K30" s="7">
        <v>1</v>
      </c>
      <c r="L30" s="7">
        <v>0</v>
      </c>
      <c r="M30" s="7">
        <v>10</v>
      </c>
      <c r="N30" s="7">
        <v>5</v>
      </c>
      <c r="O30" s="7">
        <v>0</v>
      </c>
      <c r="P30" s="7">
        <v>3</v>
      </c>
      <c r="Q30" s="7">
        <v>375</v>
      </c>
      <c r="R30" s="7">
        <v>27</v>
      </c>
      <c r="S30" s="7">
        <v>16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3621</v>
      </c>
      <c r="F31" s="7">
        <v>327</v>
      </c>
      <c r="G31" s="7">
        <v>102</v>
      </c>
      <c r="H31" s="7">
        <v>100</v>
      </c>
      <c r="I31" s="7">
        <v>24</v>
      </c>
      <c r="J31" s="7">
        <v>0</v>
      </c>
      <c r="K31" s="7">
        <v>1</v>
      </c>
      <c r="L31" s="7">
        <v>0</v>
      </c>
      <c r="M31" s="7">
        <v>56</v>
      </c>
      <c r="N31" s="7">
        <v>51</v>
      </c>
      <c r="O31" s="7">
        <v>0</v>
      </c>
      <c r="P31" s="7">
        <v>7</v>
      </c>
      <c r="Q31" s="7">
        <v>2956</v>
      </c>
      <c r="R31" s="7">
        <v>528</v>
      </c>
      <c r="S31" s="7">
        <v>108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2353</v>
      </c>
      <c r="F32" s="7">
        <v>17</v>
      </c>
      <c r="G32" s="7">
        <v>392</v>
      </c>
      <c r="H32" s="7">
        <v>177</v>
      </c>
      <c r="I32" s="7">
        <v>67</v>
      </c>
      <c r="J32" s="7">
        <v>10</v>
      </c>
      <c r="K32" s="7">
        <v>43</v>
      </c>
      <c r="L32" s="7">
        <v>20</v>
      </c>
      <c r="M32" s="7">
        <v>29</v>
      </c>
      <c r="N32" s="7">
        <v>4</v>
      </c>
      <c r="O32" s="7">
        <v>1</v>
      </c>
      <c r="P32" s="7">
        <v>12</v>
      </c>
      <c r="Q32" s="7">
        <v>1581</v>
      </c>
      <c r="R32" s="7">
        <v>586</v>
      </c>
      <c r="S32" s="7">
        <v>107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16948</v>
      </c>
      <c r="F33" s="7">
        <v>453</v>
      </c>
      <c r="G33" s="7">
        <v>5738</v>
      </c>
      <c r="H33" s="7">
        <v>1388</v>
      </c>
      <c r="I33" s="7">
        <v>1117</v>
      </c>
      <c r="J33" s="7">
        <v>27</v>
      </c>
      <c r="K33" s="7">
        <v>224</v>
      </c>
      <c r="L33" s="7">
        <v>269</v>
      </c>
      <c r="M33" s="7">
        <v>490</v>
      </c>
      <c r="N33" s="7">
        <v>25</v>
      </c>
      <c r="O33" s="7">
        <v>22</v>
      </c>
      <c r="P33" s="7">
        <v>115</v>
      </c>
      <c r="Q33" s="7">
        <v>7082</v>
      </c>
      <c r="R33" s="7">
        <v>7578</v>
      </c>
      <c r="S33" s="7">
        <v>1056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601</v>
      </c>
      <c r="F35" s="7">
        <v>7</v>
      </c>
      <c r="G35" s="7">
        <v>180</v>
      </c>
      <c r="H35" s="7">
        <v>68</v>
      </c>
      <c r="I35" s="7">
        <v>25</v>
      </c>
      <c r="J35" s="7">
        <v>4</v>
      </c>
      <c r="K35" s="7">
        <v>15</v>
      </c>
      <c r="L35" s="7">
        <v>7</v>
      </c>
      <c r="M35" s="7">
        <v>17</v>
      </c>
      <c r="N35" s="7">
        <v>2</v>
      </c>
      <c r="O35" s="7">
        <v>1</v>
      </c>
      <c r="P35" s="7">
        <v>6</v>
      </c>
      <c r="Q35" s="7">
        <v>269</v>
      </c>
      <c r="R35" s="7">
        <v>255</v>
      </c>
      <c r="S35" s="7">
        <v>46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5695</v>
      </c>
      <c r="F36" s="7">
        <v>26</v>
      </c>
      <c r="G36" s="7">
        <v>2651</v>
      </c>
      <c r="H36" s="7">
        <v>361</v>
      </c>
      <c r="I36" s="7">
        <v>259</v>
      </c>
      <c r="J36" s="7">
        <v>18</v>
      </c>
      <c r="K36" s="7">
        <v>110</v>
      </c>
      <c r="L36" s="7">
        <v>52</v>
      </c>
      <c r="M36" s="7">
        <v>428</v>
      </c>
      <c r="N36" s="7">
        <v>23</v>
      </c>
      <c r="O36" s="7">
        <v>22</v>
      </c>
      <c r="P36" s="7">
        <v>70</v>
      </c>
      <c r="Q36" s="7">
        <v>1676</v>
      </c>
      <c r="R36" s="7">
        <v>3037</v>
      </c>
      <c r="S36" s="7">
        <v>652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917</v>
      </c>
      <c r="F37" s="7">
        <v>6</v>
      </c>
      <c r="G37" s="7">
        <v>160</v>
      </c>
      <c r="H37" s="7">
        <v>76</v>
      </c>
      <c r="I37" s="7">
        <v>25</v>
      </c>
      <c r="J37" s="7">
        <v>5</v>
      </c>
      <c r="K37" s="7">
        <v>14</v>
      </c>
      <c r="L37" s="7">
        <v>6</v>
      </c>
      <c r="M37" s="7">
        <v>4</v>
      </c>
      <c r="N37" s="7">
        <v>2</v>
      </c>
      <c r="O37" s="7">
        <v>0</v>
      </c>
      <c r="P37" s="7">
        <v>5</v>
      </c>
      <c r="Q37" s="7">
        <v>614</v>
      </c>
      <c r="R37" s="7">
        <v>242</v>
      </c>
      <c r="S37" s="7">
        <v>31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9894</v>
      </c>
      <c r="F38" s="7">
        <v>419</v>
      </c>
      <c r="G38" s="7">
        <v>2964</v>
      </c>
      <c r="H38" s="7">
        <v>990</v>
      </c>
      <c r="I38" s="7">
        <v>700</v>
      </c>
      <c r="J38" s="7">
        <v>9</v>
      </c>
      <c r="K38" s="7">
        <v>92</v>
      </c>
      <c r="L38" s="7">
        <v>213</v>
      </c>
      <c r="M38" s="7">
        <v>16</v>
      </c>
      <c r="N38" s="7">
        <v>2</v>
      </c>
      <c r="O38" s="7">
        <v>0</v>
      </c>
      <c r="P38" s="7">
        <v>45</v>
      </c>
      <c r="Q38" s="7">
        <v>4445</v>
      </c>
      <c r="R38" s="7">
        <v>4372</v>
      </c>
      <c r="S38" s="7">
        <v>332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85</v>
      </c>
      <c r="F39" s="7">
        <v>1</v>
      </c>
      <c r="G39" s="7">
        <v>30</v>
      </c>
      <c r="H39" s="7">
        <v>13</v>
      </c>
      <c r="I39" s="7">
        <v>11</v>
      </c>
      <c r="J39" s="7">
        <v>0</v>
      </c>
      <c r="K39" s="7">
        <v>9</v>
      </c>
      <c r="L39" s="7">
        <v>3</v>
      </c>
      <c r="M39" s="7">
        <v>3</v>
      </c>
      <c r="N39" s="7">
        <v>0</v>
      </c>
      <c r="O39" s="7">
        <v>0</v>
      </c>
      <c r="P39" s="7">
        <v>0</v>
      </c>
      <c r="Q39" s="7">
        <v>15</v>
      </c>
      <c r="R39" s="7">
        <v>44</v>
      </c>
      <c r="S39" s="7">
        <v>15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375</v>
      </c>
      <c r="F40" s="7">
        <v>4</v>
      </c>
      <c r="G40" s="7">
        <v>65</v>
      </c>
      <c r="H40" s="7">
        <v>9</v>
      </c>
      <c r="I40" s="7">
        <v>147</v>
      </c>
      <c r="J40" s="7">
        <v>0</v>
      </c>
      <c r="K40" s="7">
        <v>10</v>
      </c>
      <c r="L40" s="7">
        <v>3</v>
      </c>
      <c r="M40" s="7">
        <v>38</v>
      </c>
      <c r="N40" s="7">
        <v>0</v>
      </c>
      <c r="O40" s="7">
        <v>0</v>
      </c>
      <c r="P40" s="7">
        <v>0</v>
      </c>
      <c r="Q40" s="7">
        <v>97</v>
      </c>
      <c r="R40" s="7">
        <v>80</v>
      </c>
      <c r="S40" s="7">
        <v>51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635</v>
      </c>
      <c r="F41" s="7">
        <v>8</v>
      </c>
      <c r="G41" s="7">
        <v>159</v>
      </c>
      <c r="H41" s="7">
        <v>76</v>
      </c>
      <c r="I41" s="7">
        <v>81</v>
      </c>
      <c r="J41" s="7">
        <v>27</v>
      </c>
      <c r="K41" s="7">
        <v>23</v>
      </c>
      <c r="L41" s="7">
        <v>12</v>
      </c>
      <c r="M41" s="7">
        <v>13</v>
      </c>
      <c r="N41" s="7">
        <v>0</v>
      </c>
      <c r="O41" s="7">
        <v>1</v>
      </c>
      <c r="P41" s="7">
        <v>8</v>
      </c>
      <c r="Q41" s="7">
        <v>227</v>
      </c>
      <c r="R41" s="7">
        <v>243</v>
      </c>
      <c r="S41" s="7">
        <v>76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2134</v>
      </c>
      <c r="F42" s="7">
        <v>4</v>
      </c>
      <c r="G42" s="7">
        <v>504</v>
      </c>
      <c r="H42" s="7">
        <v>159</v>
      </c>
      <c r="I42" s="7">
        <v>656</v>
      </c>
      <c r="J42" s="7">
        <v>100</v>
      </c>
      <c r="K42" s="7">
        <v>75</v>
      </c>
      <c r="L42" s="7">
        <v>59</v>
      </c>
      <c r="M42" s="7">
        <v>28</v>
      </c>
      <c r="N42" s="7">
        <v>0</v>
      </c>
      <c r="O42" s="7">
        <v>4</v>
      </c>
      <c r="P42" s="7">
        <v>9</v>
      </c>
      <c r="Q42" s="7">
        <v>540</v>
      </c>
      <c r="R42" s="7">
        <v>666</v>
      </c>
      <c r="S42" s="7">
        <v>266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778</v>
      </c>
      <c r="F44" s="7">
        <v>11</v>
      </c>
      <c r="G44" s="7">
        <v>220</v>
      </c>
      <c r="H44" s="7">
        <v>99</v>
      </c>
      <c r="I44" s="7">
        <v>101</v>
      </c>
      <c r="J44" s="7">
        <v>26</v>
      </c>
      <c r="K44" s="7">
        <v>47</v>
      </c>
      <c r="L44" s="7">
        <v>16</v>
      </c>
      <c r="M44" s="7">
        <v>11</v>
      </c>
      <c r="N44" s="7">
        <v>1</v>
      </c>
      <c r="O44" s="7">
        <v>1</v>
      </c>
      <c r="P44" s="7">
        <v>8</v>
      </c>
      <c r="Q44" s="7">
        <v>237</v>
      </c>
      <c r="R44" s="7">
        <v>330</v>
      </c>
      <c r="S44" s="7">
        <v>102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3766</v>
      </c>
      <c r="F45" s="7">
        <v>416</v>
      </c>
      <c r="G45" s="7">
        <v>759</v>
      </c>
      <c r="H45" s="7">
        <v>203</v>
      </c>
      <c r="I45" s="7">
        <v>916</v>
      </c>
      <c r="J45" s="7">
        <v>99</v>
      </c>
      <c r="K45" s="7">
        <v>116</v>
      </c>
      <c r="L45" s="7">
        <v>62</v>
      </c>
      <c r="M45" s="7">
        <v>59</v>
      </c>
      <c r="N45" s="7">
        <v>8</v>
      </c>
      <c r="O45" s="7">
        <v>4</v>
      </c>
      <c r="P45" s="7">
        <v>15</v>
      </c>
      <c r="Q45" s="7">
        <v>1110</v>
      </c>
      <c r="R45" s="7">
        <v>1378</v>
      </c>
      <c r="S45" s="7">
        <v>348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H47" s="40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43</v>
      </c>
      <c r="K52" s="40" t="s">
        <v>43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551</v>
      </c>
      <c r="B3" s="54"/>
      <c r="C3" s="54"/>
      <c r="D3" s="54"/>
      <c r="E3" s="54"/>
      <c r="F3" s="54"/>
      <c r="G3" s="54"/>
      <c r="H3" s="54"/>
      <c r="I3" s="54"/>
      <c r="K3" s="54" t="s">
        <v>551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0</v>
      </c>
      <c r="B4" s="55"/>
      <c r="C4" s="55"/>
      <c r="D4" s="55"/>
      <c r="E4" s="55"/>
      <c r="F4" s="55"/>
      <c r="G4" s="55"/>
      <c r="H4" s="55"/>
      <c r="I4" s="55"/>
      <c r="K4" s="55" t="s">
        <v>0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210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2"/>
      <c r="B9" s="319"/>
      <c r="C9" s="319"/>
      <c r="D9" s="319"/>
      <c r="E9" s="345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56">
        <v>1</v>
      </c>
      <c r="B10" s="57" t="s">
        <v>61</v>
      </c>
      <c r="C10" s="58"/>
      <c r="D10" s="58"/>
      <c r="E10" s="59">
        <v>108908</v>
      </c>
      <c r="F10" s="7">
        <v>76</v>
      </c>
      <c r="G10" s="7">
        <v>7072</v>
      </c>
      <c r="H10" s="7">
        <v>6348</v>
      </c>
      <c r="I10" s="7">
        <v>91</v>
      </c>
      <c r="J10" s="7">
        <v>376</v>
      </c>
      <c r="K10" s="7">
        <v>1108</v>
      </c>
      <c r="L10" s="7">
        <v>30536</v>
      </c>
      <c r="M10" s="7">
        <v>2237</v>
      </c>
      <c r="N10" s="7">
        <v>72</v>
      </c>
      <c r="O10" s="7">
        <v>35</v>
      </c>
      <c r="P10" s="7">
        <v>344</v>
      </c>
      <c r="Q10" s="7">
        <v>60613</v>
      </c>
      <c r="R10" s="7">
        <v>13496</v>
      </c>
      <c r="S10" s="7">
        <v>34364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216120</v>
      </c>
      <c r="F11" s="7">
        <v>253</v>
      </c>
      <c r="G11" s="7">
        <v>12080</v>
      </c>
      <c r="H11" s="7">
        <v>8880</v>
      </c>
      <c r="I11" s="7">
        <v>294</v>
      </c>
      <c r="J11" s="7">
        <v>765</v>
      </c>
      <c r="K11" s="7">
        <v>1748</v>
      </c>
      <c r="L11" s="7">
        <v>52568</v>
      </c>
      <c r="M11" s="7">
        <v>3368</v>
      </c>
      <c r="N11" s="7">
        <v>305</v>
      </c>
      <c r="O11" s="7">
        <v>61</v>
      </c>
      <c r="P11" s="7">
        <v>1518</v>
      </c>
      <c r="Q11" s="7">
        <v>134280</v>
      </c>
      <c r="R11" s="7">
        <v>21213</v>
      </c>
      <c r="S11" s="7">
        <v>58815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87868</v>
      </c>
      <c r="F13" s="7">
        <v>50</v>
      </c>
      <c r="G13" s="7">
        <v>5960</v>
      </c>
      <c r="H13" s="7">
        <v>5621</v>
      </c>
      <c r="I13" s="7">
        <v>64</v>
      </c>
      <c r="J13" s="7">
        <v>278</v>
      </c>
      <c r="K13" s="7">
        <v>907</v>
      </c>
      <c r="L13" s="7">
        <v>24932</v>
      </c>
      <c r="M13" s="7">
        <v>1864</v>
      </c>
      <c r="N13" s="7">
        <v>49</v>
      </c>
      <c r="O13" s="7">
        <v>31</v>
      </c>
      <c r="P13" s="7">
        <v>226</v>
      </c>
      <c r="Q13" s="7">
        <v>47886</v>
      </c>
      <c r="R13" s="7">
        <v>11631</v>
      </c>
      <c r="S13" s="7">
        <v>28061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9489</v>
      </c>
      <c r="F14" s="7">
        <v>10</v>
      </c>
      <c r="G14" s="7">
        <v>529</v>
      </c>
      <c r="H14" s="7">
        <v>431</v>
      </c>
      <c r="I14" s="7">
        <v>10</v>
      </c>
      <c r="J14" s="7">
        <v>56</v>
      </c>
      <c r="K14" s="7">
        <v>118</v>
      </c>
      <c r="L14" s="7">
        <v>2658</v>
      </c>
      <c r="M14" s="7">
        <v>258</v>
      </c>
      <c r="N14" s="7">
        <v>3</v>
      </c>
      <c r="O14" s="7">
        <v>2</v>
      </c>
      <c r="P14" s="7">
        <v>31</v>
      </c>
      <c r="Q14" s="7">
        <v>5383</v>
      </c>
      <c r="R14" s="7">
        <v>970</v>
      </c>
      <c r="S14" s="7">
        <v>3095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11358</v>
      </c>
      <c r="F15" s="7">
        <v>16</v>
      </c>
      <c r="G15" s="7">
        <v>571</v>
      </c>
      <c r="H15" s="7">
        <v>289</v>
      </c>
      <c r="I15" s="7">
        <v>17</v>
      </c>
      <c r="J15" s="7">
        <v>42</v>
      </c>
      <c r="K15" s="7">
        <v>83</v>
      </c>
      <c r="L15" s="7">
        <v>2916</v>
      </c>
      <c r="M15" s="7">
        <v>114</v>
      </c>
      <c r="N15" s="7">
        <v>19</v>
      </c>
      <c r="O15" s="7">
        <v>2</v>
      </c>
      <c r="P15" s="7">
        <v>85</v>
      </c>
      <c r="Q15" s="7">
        <v>7204</v>
      </c>
      <c r="R15" s="7">
        <v>876</v>
      </c>
      <c r="S15" s="7">
        <v>3176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101021</v>
      </c>
      <c r="F16" s="7">
        <v>183</v>
      </c>
      <c r="G16" s="7">
        <v>4393</v>
      </c>
      <c r="H16" s="7">
        <v>2212</v>
      </c>
      <c r="I16" s="7">
        <v>210</v>
      </c>
      <c r="J16" s="7">
        <v>375</v>
      </c>
      <c r="K16" s="7">
        <v>605</v>
      </c>
      <c r="L16" s="7">
        <v>21494</v>
      </c>
      <c r="M16" s="7">
        <v>961</v>
      </c>
      <c r="N16" s="7">
        <v>246</v>
      </c>
      <c r="O16" s="7">
        <v>26</v>
      </c>
      <c r="P16" s="7">
        <v>1061</v>
      </c>
      <c r="Q16" s="7">
        <v>69255</v>
      </c>
      <c r="R16" s="7">
        <v>6788</v>
      </c>
      <c r="S16" s="7">
        <v>23707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193</v>
      </c>
      <c r="F17" s="7">
        <v>0</v>
      </c>
      <c r="G17" s="7">
        <v>12</v>
      </c>
      <c r="H17" s="7">
        <v>7</v>
      </c>
      <c r="I17" s="7">
        <v>0</v>
      </c>
      <c r="J17" s="7">
        <v>0</v>
      </c>
      <c r="K17" s="7">
        <v>0</v>
      </c>
      <c r="L17" s="7">
        <v>30</v>
      </c>
      <c r="M17" s="7">
        <v>1</v>
      </c>
      <c r="N17" s="7">
        <v>1</v>
      </c>
      <c r="O17" s="7">
        <v>0</v>
      </c>
      <c r="P17" s="7">
        <v>2</v>
      </c>
      <c r="Q17" s="7">
        <v>140</v>
      </c>
      <c r="R17" s="7">
        <v>19</v>
      </c>
      <c r="S17" s="7">
        <v>32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8253</v>
      </c>
      <c r="F18" s="7">
        <v>0</v>
      </c>
      <c r="G18" s="7">
        <v>669</v>
      </c>
      <c r="H18" s="7">
        <v>185</v>
      </c>
      <c r="I18" s="7">
        <v>0</v>
      </c>
      <c r="J18" s="7">
        <v>0</v>
      </c>
      <c r="K18" s="7">
        <v>0</v>
      </c>
      <c r="L18" s="7">
        <v>826</v>
      </c>
      <c r="M18" s="7">
        <v>27</v>
      </c>
      <c r="N18" s="7">
        <v>4</v>
      </c>
      <c r="O18" s="7">
        <v>0</v>
      </c>
      <c r="P18" s="7">
        <v>169</v>
      </c>
      <c r="Q18" s="7">
        <v>6373</v>
      </c>
      <c r="R18" s="7">
        <v>854</v>
      </c>
      <c r="S18" s="7">
        <v>857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6835</v>
      </c>
      <c r="F20" s="7">
        <v>8</v>
      </c>
      <c r="G20" s="7">
        <v>364</v>
      </c>
      <c r="H20" s="7">
        <v>157</v>
      </c>
      <c r="I20" s="7">
        <v>11</v>
      </c>
      <c r="J20" s="7">
        <v>23</v>
      </c>
      <c r="K20" s="7">
        <v>56</v>
      </c>
      <c r="L20" s="7">
        <v>1636</v>
      </c>
      <c r="M20" s="7">
        <v>73</v>
      </c>
      <c r="N20" s="7">
        <v>14</v>
      </c>
      <c r="O20" s="7">
        <v>0</v>
      </c>
      <c r="P20" s="7">
        <v>49</v>
      </c>
      <c r="Q20" s="7">
        <v>4444</v>
      </c>
      <c r="R20" s="7">
        <v>529</v>
      </c>
      <c r="S20" s="7">
        <v>1802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55954</v>
      </c>
      <c r="F21" s="7">
        <v>79</v>
      </c>
      <c r="G21" s="7">
        <v>2649</v>
      </c>
      <c r="H21" s="7">
        <v>1128</v>
      </c>
      <c r="I21" s="7">
        <v>126</v>
      </c>
      <c r="J21" s="7">
        <v>164</v>
      </c>
      <c r="K21" s="7">
        <v>438</v>
      </c>
      <c r="L21" s="7">
        <v>11908</v>
      </c>
      <c r="M21" s="7">
        <v>495</v>
      </c>
      <c r="N21" s="7">
        <v>139</v>
      </c>
      <c r="O21" s="7">
        <v>0</v>
      </c>
      <c r="P21" s="7">
        <v>549</v>
      </c>
      <c r="Q21" s="7">
        <v>38279</v>
      </c>
      <c r="R21" s="7">
        <v>3856</v>
      </c>
      <c r="S21" s="7">
        <v>13144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26825</v>
      </c>
      <c r="F23" s="7">
        <v>37</v>
      </c>
      <c r="G23" s="7">
        <v>242</v>
      </c>
      <c r="H23" s="7">
        <v>542</v>
      </c>
      <c r="I23" s="7">
        <v>14</v>
      </c>
      <c r="J23" s="7">
        <v>41</v>
      </c>
      <c r="K23" s="7">
        <v>105</v>
      </c>
      <c r="L23" s="7">
        <v>1186</v>
      </c>
      <c r="M23" s="7">
        <v>73</v>
      </c>
      <c r="N23" s="7">
        <v>22</v>
      </c>
      <c r="O23" s="7">
        <v>9</v>
      </c>
      <c r="P23" s="7">
        <v>205</v>
      </c>
      <c r="Q23" s="7">
        <v>24349</v>
      </c>
      <c r="R23" s="7">
        <v>821</v>
      </c>
      <c r="S23" s="7">
        <v>1436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185351</v>
      </c>
      <c r="F24" s="7">
        <v>94</v>
      </c>
      <c r="G24" s="7">
        <v>2433</v>
      </c>
      <c r="H24" s="7">
        <v>5487</v>
      </c>
      <c r="I24" s="7">
        <v>206</v>
      </c>
      <c r="J24" s="7">
        <v>878</v>
      </c>
      <c r="K24" s="7">
        <v>1211</v>
      </c>
      <c r="L24" s="7">
        <v>7135</v>
      </c>
      <c r="M24" s="7">
        <v>421</v>
      </c>
      <c r="N24" s="7">
        <v>183</v>
      </c>
      <c r="O24" s="7">
        <v>68</v>
      </c>
      <c r="P24" s="7">
        <v>3752</v>
      </c>
      <c r="Q24" s="7">
        <v>163483</v>
      </c>
      <c r="R24" s="7">
        <v>8017</v>
      </c>
      <c r="S24" s="7">
        <v>9892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434</v>
      </c>
      <c r="F26" s="7">
        <v>1</v>
      </c>
      <c r="G26" s="7">
        <v>17</v>
      </c>
      <c r="H26" s="7">
        <v>20</v>
      </c>
      <c r="I26" s="7">
        <v>1</v>
      </c>
      <c r="J26" s="7">
        <v>0</v>
      </c>
      <c r="K26" s="7">
        <v>2</v>
      </c>
      <c r="L26" s="7">
        <v>66</v>
      </c>
      <c r="M26" s="7">
        <v>2</v>
      </c>
      <c r="N26" s="7">
        <v>1</v>
      </c>
      <c r="O26" s="7">
        <v>0</v>
      </c>
      <c r="P26" s="7">
        <v>9</v>
      </c>
      <c r="Q26" s="7">
        <v>315</v>
      </c>
      <c r="R26" s="7">
        <v>38</v>
      </c>
      <c r="S26" s="7">
        <v>71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5451</v>
      </c>
      <c r="F27" s="7">
        <v>3</v>
      </c>
      <c r="G27" s="7">
        <v>166</v>
      </c>
      <c r="H27" s="7">
        <v>183</v>
      </c>
      <c r="I27" s="7">
        <v>8</v>
      </c>
      <c r="J27" s="7">
        <v>0</v>
      </c>
      <c r="K27" s="7">
        <v>43</v>
      </c>
      <c r="L27" s="7">
        <v>657</v>
      </c>
      <c r="M27" s="7">
        <v>17</v>
      </c>
      <c r="N27" s="7">
        <v>24</v>
      </c>
      <c r="O27" s="7">
        <v>0</v>
      </c>
      <c r="P27" s="7">
        <v>54</v>
      </c>
      <c r="Q27" s="7">
        <v>4299</v>
      </c>
      <c r="R27" s="7">
        <v>351</v>
      </c>
      <c r="S27" s="7">
        <v>738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1714</v>
      </c>
      <c r="F28" s="7">
        <v>3</v>
      </c>
      <c r="G28" s="7">
        <v>37</v>
      </c>
      <c r="H28" s="7">
        <v>83</v>
      </c>
      <c r="I28" s="7">
        <v>4</v>
      </c>
      <c r="J28" s="7">
        <v>11</v>
      </c>
      <c r="K28" s="7">
        <v>12</v>
      </c>
      <c r="L28" s="7">
        <v>178</v>
      </c>
      <c r="M28" s="7">
        <v>11</v>
      </c>
      <c r="N28" s="7">
        <v>2</v>
      </c>
      <c r="O28" s="7">
        <v>1</v>
      </c>
      <c r="P28" s="7">
        <v>27</v>
      </c>
      <c r="Q28" s="7">
        <v>1345</v>
      </c>
      <c r="R28" s="7">
        <v>123</v>
      </c>
      <c r="S28" s="7">
        <v>215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12046</v>
      </c>
      <c r="F29" s="7">
        <v>13</v>
      </c>
      <c r="G29" s="7">
        <v>192</v>
      </c>
      <c r="H29" s="7">
        <v>601</v>
      </c>
      <c r="I29" s="7">
        <v>162</v>
      </c>
      <c r="J29" s="7">
        <v>159</v>
      </c>
      <c r="K29" s="7">
        <v>51</v>
      </c>
      <c r="L29" s="7">
        <v>756</v>
      </c>
      <c r="M29" s="7">
        <v>94</v>
      </c>
      <c r="N29" s="7">
        <v>6</v>
      </c>
      <c r="O29" s="7">
        <v>4</v>
      </c>
      <c r="P29" s="7">
        <v>357</v>
      </c>
      <c r="Q29" s="7">
        <v>9652</v>
      </c>
      <c r="R29" s="7">
        <v>807</v>
      </c>
      <c r="S29" s="7">
        <v>1069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6930</v>
      </c>
      <c r="F30" s="7">
        <v>2</v>
      </c>
      <c r="G30" s="7">
        <v>3</v>
      </c>
      <c r="H30" s="7">
        <v>18</v>
      </c>
      <c r="I30" s="7">
        <v>0</v>
      </c>
      <c r="J30" s="7">
        <v>0</v>
      </c>
      <c r="K30" s="7">
        <v>2</v>
      </c>
      <c r="L30" s="7">
        <v>31</v>
      </c>
      <c r="M30" s="7">
        <v>9</v>
      </c>
      <c r="N30" s="7">
        <v>4</v>
      </c>
      <c r="O30" s="7">
        <v>0</v>
      </c>
      <c r="P30" s="7">
        <v>10</v>
      </c>
      <c r="Q30" s="7">
        <v>6851</v>
      </c>
      <c r="R30" s="7">
        <v>23</v>
      </c>
      <c r="S30" s="7">
        <v>46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34543</v>
      </c>
      <c r="F31" s="7">
        <v>5</v>
      </c>
      <c r="G31" s="7">
        <v>232</v>
      </c>
      <c r="H31" s="7">
        <v>192</v>
      </c>
      <c r="I31" s="7">
        <v>0</v>
      </c>
      <c r="J31" s="7">
        <v>0</v>
      </c>
      <c r="K31" s="7">
        <v>6</v>
      </c>
      <c r="L31" s="7">
        <v>180</v>
      </c>
      <c r="M31" s="7">
        <v>25</v>
      </c>
      <c r="N31" s="7">
        <v>15</v>
      </c>
      <c r="O31" s="7">
        <v>0</v>
      </c>
      <c r="P31" s="7">
        <v>73</v>
      </c>
      <c r="Q31" s="7">
        <v>33815</v>
      </c>
      <c r="R31" s="7">
        <v>429</v>
      </c>
      <c r="S31" s="7">
        <v>226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14944</v>
      </c>
      <c r="F32" s="7">
        <v>29</v>
      </c>
      <c r="G32" s="7">
        <v>129</v>
      </c>
      <c r="H32" s="7">
        <v>291</v>
      </c>
      <c r="I32" s="7">
        <v>6</v>
      </c>
      <c r="J32" s="7">
        <v>17</v>
      </c>
      <c r="K32" s="7">
        <v>67</v>
      </c>
      <c r="L32" s="7">
        <v>650</v>
      </c>
      <c r="M32" s="7">
        <v>38</v>
      </c>
      <c r="N32" s="7">
        <v>11</v>
      </c>
      <c r="O32" s="7">
        <v>6</v>
      </c>
      <c r="P32" s="7">
        <v>114</v>
      </c>
      <c r="Q32" s="7">
        <v>13586</v>
      </c>
      <c r="R32" s="7">
        <v>449</v>
      </c>
      <c r="S32" s="7">
        <v>789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120495</v>
      </c>
      <c r="F33" s="7">
        <v>70</v>
      </c>
      <c r="G33" s="7">
        <v>1618</v>
      </c>
      <c r="H33" s="7">
        <v>3828</v>
      </c>
      <c r="I33" s="7">
        <v>30</v>
      </c>
      <c r="J33" s="7">
        <v>520</v>
      </c>
      <c r="K33" s="7">
        <v>1020</v>
      </c>
      <c r="L33" s="7">
        <v>4473</v>
      </c>
      <c r="M33" s="7">
        <v>234</v>
      </c>
      <c r="N33" s="7">
        <v>134</v>
      </c>
      <c r="O33" s="7">
        <v>45</v>
      </c>
      <c r="P33" s="7">
        <v>2976</v>
      </c>
      <c r="Q33" s="7">
        <v>105550</v>
      </c>
      <c r="R33" s="7">
        <v>5514</v>
      </c>
      <c r="S33" s="7">
        <v>6424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3584</v>
      </c>
      <c r="F35" s="7">
        <v>5</v>
      </c>
      <c r="G35" s="7">
        <v>55</v>
      </c>
      <c r="H35" s="7">
        <v>114</v>
      </c>
      <c r="I35" s="7">
        <v>1</v>
      </c>
      <c r="J35" s="7">
        <v>7</v>
      </c>
      <c r="K35" s="7">
        <v>24</v>
      </c>
      <c r="L35" s="7">
        <v>252</v>
      </c>
      <c r="M35" s="7">
        <v>22</v>
      </c>
      <c r="N35" s="7">
        <v>5</v>
      </c>
      <c r="O35" s="7">
        <v>2</v>
      </c>
      <c r="P35" s="7">
        <v>57</v>
      </c>
      <c r="Q35" s="7">
        <v>3040</v>
      </c>
      <c r="R35" s="7">
        <v>174</v>
      </c>
      <c r="S35" s="7">
        <v>312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40286</v>
      </c>
      <c r="F36" s="7">
        <v>16</v>
      </c>
      <c r="G36" s="7">
        <v>705</v>
      </c>
      <c r="H36" s="7">
        <v>1719</v>
      </c>
      <c r="I36" s="7">
        <v>6</v>
      </c>
      <c r="J36" s="7">
        <v>145</v>
      </c>
      <c r="K36" s="7">
        <v>513</v>
      </c>
      <c r="L36" s="7">
        <v>1943</v>
      </c>
      <c r="M36" s="7">
        <v>73</v>
      </c>
      <c r="N36" s="7">
        <v>12</v>
      </c>
      <c r="O36" s="7">
        <v>7</v>
      </c>
      <c r="P36" s="7">
        <v>1922</v>
      </c>
      <c r="Q36" s="7">
        <v>33226</v>
      </c>
      <c r="R36" s="7">
        <v>2442</v>
      </c>
      <c r="S36" s="7">
        <v>2692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7170</v>
      </c>
      <c r="F37" s="7">
        <v>8</v>
      </c>
      <c r="G37" s="7">
        <v>56</v>
      </c>
      <c r="H37" s="7">
        <v>127</v>
      </c>
      <c r="I37" s="7">
        <v>2</v>
      </c>
      <c r="J37" s="7">
        <v>7</v>
      </c>
      <c r="K37" s="7">
        <v>34</v>
      </c>
      <c r="L37" s="7">
        <v>282</v>
      </c>
      <c r="M37" s="7">
        <v>10</v>
      </c>
      <c r="N37" s="7">
        <v>3</v>
      </c>
      <c r="O37" s="7">
        <v>3</v>
      </c>
      <c r="P37" s="7">
        <v>37</v>
      </c>
      <c r="Q37" s="7">
        <v>6601</v>
      </c>
      <c r="R37" s="7">
        <v>191</v>
      </c>
      <c r="S37" s="7">
        <v>339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69678</v>
      </c>
      <c r="F38" s="7">
        <v>38</v>
      </c>
      <c r="G38" s="7">
        <v>836</v>
      </c>
      <c r="H38" s="7">
        <v>1980</v>
      </c>
      <c r="I38" s="7">
        <v>16</v>
      </c>
      <c r="J38" s="7">
        <v>367</v>
      </c>
      <c r="K38" s="7">
        <v>485</v>
      </c>
      <c r="L38" s="7">
        <v>2067</v>
      </c>
      <c r="M38" s="7">
        <v>151</v>
      </c>
      <c r="N38" s="7">
        <v>88</v>
      </c>
      <c r="O38" s="7">
        <v>36</v>
      </c>
      <c r="P38" s="7">
        <v>994</v>
      </c>
      <c r="Q38" s="7">
        <v>62623</v>
      </c>
      <c r="R38" s="7">
        <v>2852</v>
      </c>
      <c r="S38" s="7">
        <v>3193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508</v>
      </c>
      <c r="F39" s="7">
        <v>16</v>
      </c>
      <c r="G39" s="7">
        <v>7</v>
      </c>
      <c r="H39" s="7">
        <v>20</v>
      </c>
      <c r="I39" s="7">
        <v>2</v>
      </c>
      <c r="J39" s="7">
        <v>1</v>
      </c>
      <c r="K39" s="7">
        <v>5</v>
      </c>
      <c r="L39" s="7">
        <v>60</v>
      </c>
      <c r="M39" s="7">
        <v>4</v>
      </c>
      <c r="N39" s="7">
        <v>2</v>
      </c>
      <c r="O39" s="7">
        <v>0</v>
      </c>
      <c r="P39" s="7">
        <v>13</v>
      </c>
      <c r="Q39" s="7">
        <v>378</v>
      </c>
      <c r="R39" s="7">
        <v>43</v>
      </c>
      <c r="S39" s="7">
        <v>72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2256</v>
      </c>
      <c r="F40" s="7">
        <v>16</v>
      </c>
      <c r="G40" s="7">
        <v>53</v>
      </c>
      <c r="H40" s="7">
        <v>51</v>
      </c>
      <c r="I40" s="7">
        <v>7</v>
      </c>
      <c r="J40" s="7">
        <v>2</v>
      </c>
      <c r="K40" s="7">
        <v>17</v>
      </c>
      <c r="L40" s="7">
        <v>247</v>
      </c>
      <c r="M40" s="7">
        <v>9</v>
      </c>
      <c r="N40" s="7">
        <v>1</v>
      </c>
      <c r="O40" s="7">
        <v>0</v>
      </c>
      <c r="P40" s="7">
        <v>51</v>
      </c>
      <c r="Q40" s="7">
        <v>1802</v>
      </c>
      <c r="R40" s="7">
        <v>120</v>
      </c>
      <c r="S40" s="7">
        <v>278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2803</v>
      </c>
      <c r="F41" s="7">
        <v>2</v>
      </c>
      <c r="G41" s="7">
        <v>56</v>
      </c>
      <c r="H41" s="7">
        <v>130</v>
      </c>
      <c r="I41" s="7">
        <v>3</v>
      </c>
      <c r="J41" s="7">
        <v>13</v>
      </c>
      <c r="K41" s="7">
        <v>22</v>
      </c>
      <c r="L41" s="7">
        <v>261</v>
      </c>
      <c r="M41" s="7">
        <v>13</v>
      </c>
      <c r="N41" s="7">
        <v>4</v>
      </c>
      <c r="O41" s="7">
        <v>2</v>
      </c>
      <c r="P41" s="7">
        <v>45</v>
      </c>
      <c r="Q41" s="7">
        <v>2252</v>
      </c>
      <c r="R41" s="7">
        <v>188</v>
      </c>
      <c r="S41" s="7">
        <v>315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12812</v>
      </c>
      <c r="F42" s="7">
        <v>2</v>
      </c>
      <c r="G42" s="7">
        <v>229</v>
      </c>
      <c r="H42" s="7">
        <v>685</v>
      </c>
      <c r="I42" s="7">
        <v>7</v>
      </c>
      <c r="J42" s="7">
        <v>197</v>
      </c>
      <c r="K42" s="7">
        <v>91</v>
      </c>
      <c r="L42" s="7">
        <v>1068</v>
      </c>
      <c r="M42" s="7">
        <v>53</v>
      </c>
      <c r="N42" s="7">
        <v>5</v>
      </c>
      <c r="O42" s="7">
        <v>19</v>
      </c>
      <c r="P42" s="7">
        <v>291</v>
      </c>
      <c r="Q42" s="7">
        <v>10168</v>
      </c>
      <c r="R42" s="7">
        <v>911</v>
      </c>
      <c r="S42" s="7">
        <v>1435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3713</v>
      </c>
      <c r="F44" s="7">
        <v>3</v>
      </c>
      <c r="G44" s="7">
        <v>76</v>
      </c>
      <c r="H44" s="7">
        <v>156</v>
      </c>
      <c r="I44" s="7">
        <v>5</v>
      </c>
      <c r="J44" s="7">
        <v>13</v>
      </c>
      <c r="K44" s="7">
        <v>25</v>
      </c>
      <c r="L44" s="7">
        <v>338</v>
      </c>
      <c r="M44" s="7">
        <v>18</v>
      </c>
      <c r="N44" s="7">
        <v>6</v>
      </c>
      <c r="O44" s="7">
        <v>2</v>
      </c>
      <c r="P44" s="7">
        <v>61</v>
      </c>
      <c r="Q44" s="7">
        <v>3010</v>
      </c>
      <c r="R44" s="7">
        <v>235</v>
      </c>
      <c r="S44" s="7">
        <v>402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21098</v>
      </c>
      <c r="F45" s="7">
        <v>5</v>
      </c>
      <c r="G45" s="7">
        <v>399</v>
      </c>
      <c r="H45" s="7">
        <v>896</v>
      </c>
      <c r="I45" s="7">
        <v>17</v>
      </c>
      <c r="J45" s="7">
        <v>202</v>
      </c>
      <c r="K45" s="7">
        <v>150</v>
      </c>
      <c r="L45" s="7">
        <v>1909</v>
      </c>
      <c r="M45" s="7">
        <v>71</v>
      </c>
      <c r="N45" s="7">
        <v>29</v>
      </c>
      <c r="O45" s="7">
        <v>19</v>
      </c>
      <c r="P45" s="7">
        <v>392</v>
      </c>
      <c r="Q45" s="7">
        <v>17014</v>
      </c>
      <c r="R45" s="7">
        <v>1300</v>
      </c>
      <c r="S45" s="7">
        <v>2381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I47" s="13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>
      <selection activeCell="K5" sqref="K5"/>
    </sheetView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551</v>
      </c>
      <c r="B3" s="54"/>
      <c r="C3" s="54"/>
      <c r="D3" s="54"/>
      <c r="E3" s="54"/>
      <c r="F3" s="54"/>
      <c r="G3" s="54"/>
      <c r="H3" s="54"/>
      <c r="I3" s="54"/>
      <c r="K3" s="54" t="s">
        <v>551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38</v>
      </c>
      <c r="B4" s="55"/>
      <c r="C4" s="55"/>
      <c r="D4" s="55"/>
      <c r="E4" s="55"/>
      <c r="F4" s="55"/>
      <c r="G4" s="55"/>
      <c r="H4" s="55"/>
      <c r="I4" s="55"/>
      <c r="K4" s="55" t="s">
        <v>38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210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91826</v>
      </c>
      <c r="F10" s="7">
        <v>72</v>
      </c>
      <c r="G10" s="7">
        <v>5688</v>
      </c>
      <c r="H10" s="7">
        <v>3869</v>
      </c>
      <c r="I10" s="7">
        <v>81</v>
      </c>
      <c r="J10" s="7">
        <v>302</v>
      </c>
      <c r="K10" s="7">
        <v>939</v>
      </c>
      <c r="L10" s="7">
        <v>25393</v>
      </c>
      <c r="M10" s="7">
        <v>1880</v>
      </c>
      <c r="N10" s="7">
        <v>59</v>
      </c>
      <c r="O10" s="7">
        <v>22</v>
      </c>
      <c r="P10" s="7">
        <v>93</v>
      </c>
      <c r="Q10" s="7">
        <v>53428</v>
      </c>
      <c r="R10" s="7">
        <v>9629</v>
      </c>
      <c r="S10" s="7">
        <v>28595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185652</v>
      </c>
      <c r="F11" s="7">
        <v>248</v>
      </c>
      <c r="G11" s="7">
        <v>10221</v>
      </c>
      <c r="H11" s="7">
        <v>5402</v>
      </c>
      <c r="I11" s="7">
        <v>262</v>
      </c>
      <c r="J11" s="7">
        <v>599</v>
      </c>
      <c r="K11" s="7">
        <v>1529</v>
      </c>
      <c r="L11" s="7">
        <v>45303</v>
      </c>
      <c r="M11" s="7">
        <v>2800</v>
      </c>
      <c r="N11" s="7">
        <v>257</v>
      </c>
      <c r="O11" s="7">
        <v>47</v>
      </c>
      <c r="P11" s="7">
        <v>383</v>
      </c>
      <c r="Q11" s="7">
        <v>118601</v>
      </c>
      <c r="R11" s="7">
        <v>15871</v>
      </c>
      <c r="S11" s="7">
        <v>50535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72745</v>
      </c>
      <c r="F13" s="7">
        <v>47</v>
      </c>
      <c r="G13" s="7">
        <v>4678</v>
      </c>
      <c r="H13" s="7">
        <v>3330</v>
      </c>
      <c r="I13" s="7">
        <v>57</v>
      </c>
      <c r="J13" s="7">
        <v>216</v>
      </c>
      <c r="K13" s="7">
        <v>759</v>
      </c>
      <c r="L13" s="7">
        <v>20278</v>
      </c>
      <c r="M13" s="7">
        <v>1542</v>
      </c>
      <c r="N13" s="7">
        <v>37</v>
      </c>
      <c r="O13" s="7">
        <v>19</v>
      </c>
      <c r="P13" s="7">
        <v>59</v>
      </c>
      <c r="Q13" s="7">
        <v>41723</v>
      </c>
      <c r="R13" s="7">
        <v>8055</v>
      </c>
      <c r="S13" s="7">
        <v>22851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8707</v>
      </c>
      <c r="F14" s="7">
        <v>9</v>
      </c>
      <c r="G14" s="7">
        <v>481</v>
      </c>
      <c r="H14" s="7">
        <v>336</v>
      </c>
      <c r="I14" s="7">
        <v>10</v>
      </c>
      <c r="J14" s="7">
        <v>51</v>
      </c>
      <c r="K14" s="7">
        <v>105</v>
      </c>
      <c r="L14" s="7">
        <v>2433</v>
      </c>
      <c r="M14" s="7">
        <v>233</v>
      </c>
      <c r="N14" s="7">
        <v>3</v>
      </c>
      <c r="O14" s="7">
        <v>1</v>
      </c>
      <c r="P14" s="7">
        <v>15</v>
      </c>
      <c r="Q14" s="7">
        <v>5030</v>
      </c>
      <c r="R14" s="7">
        <v>826</v>
      </c>
      <c r="S14" s="7">
        <v>2826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10204</v>
      </c>
      <c r="F15" s="7">
        <v>16</v>
      </c>
      <c r="G15" s="7">
        <v>519</v>
      </c>
      <c r="H15" s="7">
        <v>200</v>
      </c>
      <c r="I15" s="7">
        <v>14</v>
      </c>
      <c r="J15" s="7">
        <v>35</v>
      </c>
      <c r="K15" s="7">
        <v>75</v>
      </c>
      <c r="L15" s="7">
        <v>2655</v>
      </c>
      <c r="M15" s="7">
        <v>104</v>
      </c>
      <c r="N15" s="7">
        <v>18</v>
      </c>
      <c r="O15" s="7">
        <v>2</v>
      </c>
      <c r="P15" s="7">
        <v>19</v>
      </c>
      <c r="Q15" s="7">
        <v>6547</v>
      </c>
      <c r="R15" s="7">
        <v>735</v>
      </c>
      <c r="S15" s="7">
        <v>2889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88172</v>
      </c>
      <c r="F16" s="7">
        <v>183</v>
      </c>
      <c r="G16" s="7">
        <v>3961</v>
      </c>
      <c r="H16" s="7">
        <v>1321</v>
      </c>
      <c r="I16" s="7">
        <v>185</v>
      </c>
      <c r="J16" s="7">
        <v>281</v>
      </c>
      <c r="K16" s="7">
        <v>560</v>
      </c>
      <c r="L16" s="7">
        <v>19347</v>
      </c>
      <c r="M16" s="7">
        <v>765</v>
      </c>
      <c r="N16" s="7">
        <v>210</v>
      </c>
      <c r="O16" s="7">
        <v>26</v>
      </c>
      <c r="P16" s="7">
        <v>294</v>
      </c>
      <c r="Q16" s="7">
        <v>61039</v>
      </c>
      <c r="R16" s="7">
        <v>5465</v>
      </c>
      <c r="S16" s="7">
        <v>21189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170</v>
      </c>
      <c r="F17" s="7">
        <v>0</v>
      </c>
      <c r="G17" s="7">
        <v>10</v>
      </c>
      <c r="H17" s="7">
        <v>3</v>
      </c>
      <c r="I17" s="7">
        <v>0</v>
      </c>
      <c r="J17" s="7">
        <v>0</v>
      </c>
      <c r="K17" s="7">
        <v>0</v>
      </c>
      <c r="L17" s="7">
        <v>27</v>
      </c>
      <c r="M17" s="7">
        <v>1</v>
      </c>
      <c r="N17" s="7">
        <v>1</v>
      </c>
      <c r="O17" s="7">
        <v>0</v>
      </c>
      <c r="P17" s="7">
        <v>0</v>
      </c>
      <c r="Q17" s="7">
        <v>128</v>
      </c>
      <c r="R17" s="7">
        <v>13</v>
      </c>
      <c r="S17" s="7">
        <v>29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7321</v>
      </c>
      <c r="F18" s="7">
        <v>0</v>
      </c>
      <c r="G18" s="7">
        <v>620</v>
      </c>
      <c r="H18" s="7">
        <v>79</v>
      </c>
      <c r="I18" s="7">
        <v>0</v>
      </c>
      <c r="J18" s="7">
        <v>0</v>
      </c>
      <c r="K18" s="7">
        <v>0</v>
      </c>
      <c r="L18" s="7">
        <v>812</v>
      </c>
      <c r="M18" s="7">
        <v>27</v>
      </c>
      <c r="N18" s="7">
        <v>4</v>
      </c>
      <c r="O18" s="7">
        <v>0</v>
      </c>
      <c r="P18" s="7">
        <v>0</v>
      </c>
      <c r="Q18" s="7">
        <v>5779</v>
      </c>
      <c r="R18" s="7">
        <v>699</v>
      </c>
      <c r="S18" s="7">
        <v>843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6265</v>
      </c>
      <c r="F20" s="7">
        <v>8</v>
      </c>
      <c r="G20" s="7">
        <v>342</v>
      </c>
      <c r="H20" s="7">
        <v>105</v>
      </c>
      <c r="I20" s="7">
        <v>9</v>
      </c>
      <c r="J20" s="7">
        <v>18</v>
      </c>
      <c r="K20" s="7">
        <v>51</v>
      </c>
      <c r="L20" s="7">
        <v>1520</v>
      </c>
      <c r="M20" s="7">
        <v>68</v>
      </c>
      <c r="N20" s="7">
        <v>14</v>
      </c>
      <c r="O20" s="7">
        <v>0</v>
      </c>
      <c r="P20" s="7">
        <v>13</v>
      </c>
      <c r="Q20" s="7">
        <v>4117</v>
      </c>
      <c r="R20" s="7">
        <v>455</v>
      </c>
      <c r="S20" s="7">
        <v>1671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49971</v>
      </c>
      <c r="F21" s="7">
        <v>79</v>
      </c>
      <c r="G21" s="7">
        <v>2487</v>
      </c>
      <c r="H21" s="7">
        <v>687</v>
      </c>
      <c r="I21" s="7">
        <v>104</v>
      </c>
      <c r="J21" s="7">
        <v>94</v>
      </c>
      <c r="K21" s="7">
        <v>404</v>
      </c>
      <c r="L21" s="7">
        <v>10960</v>
      </c>
      <c r="M21" s="7">
        <v>471</v>
      </c>
      <c r="N21" s="7">
        <v>139</v>
      </c>
      <c r="O21" s="7">
        <v>0</v>
      </c>
      <c r="P21" s="7">
        <v>242</v>
      </c>
      <c r="Q21" s="7">
        <v>34304</v>
      </c>
      <c r="R21" s="7">
        <v>3253</v>
      </c>
      <c r="S21" s="7">
        <v>12068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22992</v>
      </c>
      <c r="F23" s="7">
        <v>33</v>
      </c>
      <c r="G23" s="7">
        <v>190</v>
      </c>
      <c r="H23" s="7">
        <v>333</v>
      </c>
      <c r="I23" s="7">
        <v>9</v>
      </c>
      <c r="J23" s="7">
        <v>29</v>
      </c>
      <c r="K23" s="7">
        <v>83</v>
      </c>
      <c r="L23" s="7">
        <v>1008</v>
      </c>
      <c r="M23" s="7">
        <v>57</v>
      </c>
      <c r="N23" s="7">
        <v>21</v>
      </c>
      <c r="O23" s="7">
        <v>5</v>
      </c>
      <c r="P23" s="7">
        <v>51</v>
      </c>
      <c r="Q23" s="7">
        <v>21173</v>
      </c>
      <c r="R23" s="7">
        <v>556</v>
      </c>
      <c r="S23" s="7">
        <v>1203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159991</v>
      </c>
      <c r="F24" s="7">
        <v>85</v>
      </c>
      <c r="G24" s="7">
        <v>2127</v>
      </c>
      <c r="H24" s="7">
        <v>3908</v>
      </c>
      <c r="I24" s="7">
        <v>175</v>
      </c>
      <c r="J24" s="7">
        <v>536</v>
      </c>
      <c r="K24" s="7">
        <v>1038</v>
      </c>
      <c r="L24" s="7">
        <v>6354</v>
      </c>
      <c r="M24" s="7">
        <v>297</v>
      </c>
      <c r="N24" s="7">
        <v>180</v>
      </c>
      <c r="O24" s="7">
        <v>44</v>
      </c>
      <c r="P24" s="7">
        <v>1987</v>
      </c>
      <c r="Q24" s="7">
        <v>143259</v>
      </c>
      <c r="R24" s="7">
        <v>6121</v>
      </c>
      <c r="S24" s="7">
        <v>8446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297</v>
      </c>
      <c r="F26" s="7">
        <v>1</v>
      </c>
      <c r="G26" s="7">
        <v>10</v>
      </c>
      <c r="H26" s="7">
        <v>7</v>
      </c>
      <c r="I26" s="7">
        <v>0</v>
      </c>
      <c r="J26" s="7">
        <v>0</v>
      </c>
      <c r="K26" s="7">
        <v>1</v>
      </c>
      <c r="L26" s="7">
        <v>50</v>
      </c>
      <c r="M26" s="7">
        <v>2</v>
      </c>
      <c r="N26" s="7">
        <v>1</v>
      </c>
      <c r="O26" s="7">
        <v>0</v>
      </c>
      <c r="P26" s="7">
        <v>3</v>
      </c>
      <c r="Q26" s="7">
        <v>222</v>
      </c>
      <c r="R26" s="7">
        <v>18</v>
      </c>
      <c r="S26" s="7">
        <v>54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4745</v>
      </c>
      <c r="F27" s="7">
        <v>3</v>
      </c>
      <c r="G27" s="7">
        <v>125</v>
      </c>
      <c r="H27" s="7">
        <v>151</v>
      </c>
      <c r="I27" s="7">
        <v>0</v>
      </c>
      <c r="J27" s="7">
        <v>0</v>
      </c>
      <c r="K27" s="7">
        <v>20</v>
      </c>
      <c r="L27" s="7">
        <v>611</v>
      </c>
      <c r="M27" s="7">
        <v>17</v>
      </c>
      <c r="N27" s="7">
        <v>24</v>
      </c>
      <c r="O27" s="7">
        <v>0</v>
      </c>
      <c r="P27" s="7">
        <v>17</v>
      </c>
      <c r="Q27" s="7">
        <v>3780</v>
      </c>
      <c r="R27" s="7">
        <v>279</v>
      </c>
      <c r="S27" s="7">
        <v>669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1430</v>
      </c>
      <c r="F28" s="7">
        <v>3</v>
      </c>
      <c r="G28" s="7">
        <v>29</v>
      </c>
      <c r="H28" s="7">
        <v>55</v>
      </c>
      <c r="I28" s="7">
        <v>3</v>
      </c>
      <c r="J28" s="7">
        <v>8</v>
      </c>
      <c r="K28" s="7">
        <v>11</v>
      </c>
      <c r="L28" s="7">
        <v>150</v>
      </c>
      <c r="M28" s="7">
        <v>9</v>
      </c>
      <c r="N28" s="7">
        <v>2</v>
      </c>
      <c r="O28" s="7">
        <v>1</v>
      </c>
      <c r="P28" s="7">
        <v>2</v>
      </c>
      <c r="Q28" s="7">
        <v>1157</v>
      </c>
      <c r="R28" s="7">
        <v>87</v>
      </c>
      <c r="S28" s="7">
        <v>181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10094</v>
      </c>
      <c r="F29" s="7">
        <v>13</v>
      </c>
      <c r="G29" s="7">
        <v>138</v>
      </c>
      <c r="H29" s="7">
        <v>526</v>
      </c>
      <c r="I29" s="7">
        <v>161</v>
      </c>
      <c r="J29" s="7">
        <v>154</v>
      </c>
      <c r="K29" s="7">
        <v>47</v>
      </c>
      <c r="L29" s="7">
        <v>646</v>
      </c>
      <c r="M29" s="7">
        <v>93</v>
      </c>
      <c r="N29" s="7">
        <v>6</v>
      </c>
      <c r="O29" s="7">
        <v>4</v>
      </c>
      <c r="P29" s="7">
        <v>14</v>
      </c>
      <c r="Q29" s="7">
        <v>8294</v>
      </c>
      <c r="R29" s="7">
        <v>678</v>
      </c>
      <c r="S29" s="7">
        <v>947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6506</v>
      </c>
      <c r="F30" s="7">
        <v>1</v>
      </c>
      <c r="G30" s="7">
        <v>3</v>
      </c>
      <c r="H30" s="7">
        <v>14</v>
      </c>
      <c r="I30" s="7">
        <v>0</v>
      </c>
      <c r="J30" s="7">
        <v>0</v>
      </c>
      <c r="K30" s="7">
        <v>2</v>
      </c>
      <c r="L30" s="7">
        <v>28</v>
      </c>
      <c r="M30" s="7">
        <v>8</v>
      </c>
      <c r="N30" s="7">
        <v>4</v>
      </c>
      <c r="O30" s="7">
        <v>0</v>
      </c>
      <c r="P30" s="7">
        <v>3</v>
      </c>
      <c r="Q30" s="7">
        <v>6443</v>
      </c>
      <c r="R30" s="7">
        <v>18</v>
      </c>
      <c r="S30" s="7">
        <v>42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30922</v>
      </c>
      <c r="F31" s="7">
        <v>3</v>
      </c>
      <c r="G31" s="7">
        <v>232</v>
      </c>
      <c r="H31" s="7">
        <v>99</v>
      </c>
      <c r="I31" s="7">
        <v>0</v>
      </c>
      <c r="J31" s="7">
        <v>0</v>
      </c>
      <c r="K31" s="7">
        <v>6</v>
      </c>
      <c r="L31" s="7">
        <v>153</v>
      </c>
      <c r="M31" s="7">
        <v>22</v>
      </c>
      <c r="N31" s="7">
        <v>15</v>
      </c>
      <c r="O31" s="7">
        <v>0</v>
      </c>
      <c r="P31" s="7">
        <v>22</v>
      </c>
      <c r="Q31" s="7">
        <v>30370</v>
      </c>
      <c r="R31" s="7">
        <v>334</v>
      </c>
      <c r="S31" s="7">
        <v>196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12591</v>
      </c>
      <c r="F32" s="7">
        <v>26</v>
      </c>
      <c r="G32" s="7">
        <v>103</v>
      </c>
      <c r="H32" s="7">
        <v>187</v>
      </c>
      <c r="I32" s="7">
        <v>3</v>
      </c>
      <c r="J32" s="7">
        <v>11</v>
      </c>
      <c r="K32" s="7">
        <v>52</v>
      </c>
      <c r="L32" s="7">
        <v>579</v>
      </c>
      <c r="M32" s="7">
        <v>28</v>
      </c>
      <c r="N32" s="7">
        <v>10</v>
      </c>
      <c r="O32" s="7">
        <v>4</v>
      </c>
      <c r="P32" s="7">
        <v>37</v>
      </c>
      <c r="Q32" s="7">
        <v>11551</v>
      </c>
      <c r="R32" s="7">
        <v>316</v>
      </c>
      <c r="S32" s="7">
        <v>684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103547</v>
      </c>
      <c r="F33" s="7">
        <v>63</v>
      </c>
      <c r="G33" s="7">
        <v>1448</v>
      </c>
      <c r="H33" s="7">
        <v>2708</v>
      </c>
      <c r="I33" s="7">
        <v>8</v>
      </c>
      <c r="J33" s="7">
        <v>193</v>
      </c>
      <c r="K33" s="7">
        <v>893</v>
      </c>
      <c r="L33" s="7">
        <v>4094</v>
      </c>
      <c r="M33" s="7">
        <v>116</v>
      </c>
      <c r="N33" s="7">
        <v>131</v>
      </c>
      <c r="O33" s="7">
        <v>40</v>
      </c>
      <c r="P33" s="7">
        <v>1872</v>
      </c>
      <c r="Q33" s="7">
        <v>91984</v>
      </c>
      <c r="R33" s="7">
        <v>4217</v>
      </c>
      <c r="S33" s="7">
        <v>5467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2983</v>
      </c>
      <c r="F35" s="7">
        <v>4</v>
      </c>
      <c r="G35" s="7">
        <v>43</v>
      </c>
      <c r="H35" s="7">
        <v>66</v>
      </c>
      <c r="I35" s="7">
        <v>0</v>
      </c>
      <c r="J35" s="7">
        <v>4</v>
      </c>
      <c r="K35" s="7">
        <v>18</v>
      </c>
      <c r="L35" s="7">
        <v>218</v>
      </c>
      <c r="M35" s="7">
        <v>16</v>
      </c>
      <c r="N35" s="7">
        <v>4</v>
      </c>
      <c r="O35" s="7">
        <v>1</v>
      </c>
      <c r="P35" s="7">
        <v>16</v>
      </c>
      <c r="Q35" s="7">
        <v>2593</v>
      </c>
      <c r="R35" s="7">
        <v>113</v>
      </c>
      <c r="S35" s="7">
        <v>261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34591</v>
      </c>
      <c r="F36" s="7">
        <v>14</v>
      </c>
      <c r="G36" s="7">
        <v>598</v>
      </c>
      <c r="H36" s="7">
        <v>1264</v>
      </c>
      <c r="I36" s="7">
        <v>0</v>
      </c>
      <c r="J36" s="7">
        <v>39</v>
      </c>
      <c r="K36" s="7">
        <v>448</v>
      </c>
      <c r="L36" s="7">
        <v>1704</v>
      </c>
      <c r="M36" s="7">
        <v>54</v>
      </c>
      <c r="N36" s="7">
        <v>9</v>
      </c>
      <c r="O36" s="7">
        <v>4</v>
      </c>
      <c r="P36" s="7">
        <v>1027</v>
      </c>
      <c r="Q36" s="7">
        <v>29431</v>
      </c>
      <c r="R36" s="7">
        <v>1877</v>
      </c>
      <c r="S36" s="7">
        <v>2257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6253</v>
      </c>
      <c r="F37" s="7">
        <v>6</v>
      </c>
      <c r="G37" s="7">
        <v>47</v>
      </c>
      <c r="H37" s="7">
        <v>90</v>
      </c>
      <c r="I37" s="7">
        <v>0</v>
      </c>
      <c r="J37" s="7">
        <v>4</v>
      </c>
      <c r="K37" s="7">
        <v>28</v>
      </c>
      <c r="L37" s="7">
        <v>261</v>
      </c>
      <c r="M37" s="7">
        <v>8</v>
      </c>
      <c r="N37" s="7">
        <v>3</v>
      </c>
      <c r="O37" s="7">
        <v>3</v>
      </c>
      <c r="P37" s="7">
        <v>18</v>
      </c>
      <c r="Q37" s="7">
        <v>5785</v>
      </c>
      <c r="R37" s="7">
        <v>143</v>
      </c>
      <c r="S37" s="7">
        <v>307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59784</v>
      </c>
      <c r="F38" s="7">
        <v>33</v>
      </c>
      <c r="G38" s="7">
        <v>779</v>
      </c>
      <c r="H38" s="7">
        <v>1358</v>
      </c>
      <c r="I38" s="7">
        <v>0</v>
      </c>
      <c r="J38" s="7">
        <v>146</v>
      </c>
      <c r="K38" s="7">
        <v>431</v>
      </c>
      <c r="L38" s="7">
        <v>1964</v>
      </c>
      <c r="M38" s="7">
        <v>55</v>
      </c>
      <c r="N38" s="7">
        <v>88</v>
      </c>
      <c r="O38" s="7">
        <v>36</v>
      </c>
      <c r="P38" s="7">
        <v>837</v>
      </c>
      <c r="Q38" s="7">
        <v>54058</v>
      </c>
      <c r="R38" s="7">
        <v>2168</v>
      </c>
      <c r="S38" s="7">
        <v>2719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423</v>
      </c>
      <c r="F39" s="7">
        <v>16</v>
      </c>
      <c r="G39" s="7">
        <v>5</v>
      </c>
      <c r="H39" s="7">
        <v>9</v>
      </c>
      <c r="I39" s="7">
        <v>2</v>
      </c>
      <c r="J39" s="7">
        <v>1</v>
      </c>
      <c r="K39" s="7">
        <v>2</v>
      </c>
      <c r="L39" s="7">
        <v>51</v>
      </c>
      <c r="M39" s="7">
        <v>3</v>
      </c>
      <c r="N39" s="7">
        <v>2</v>
      </c>
      <c r="O39" s="7">
        <v>0</v>
      </c>
      <c r="P39" s="7">
        <v>1</v>
      </c>
      <c r="Q39" s="7">
        <v>331</v>
      </c>
      <c r="R39" s="7">
        <v>30</v>
      </c>
      <c r="S39" s="7">
        <v>59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1881</v>
      </c>
      <c r="F40" s="7">
        <v>16</v>
      </c>
      <c r="G40" s="7">
        <v>51</v>
      </c>
      <c r="H40" s="7">
        <v>32</v>
      </c>
      <c r="I40" s="7">
        <v>7</v>
      </c>
      <c r="J40" s="7">
        <v>2</v>
      </c>
      <c r="K40" s="7">
        <v>9</v>
      </c>
      <c r="L40" s="7">
        <v>221</v>
      </c>
      <c r="M40" s="7">
        <v>8</v>
      </c>
      <c r="N40" s="7">
        <v>1</v>
      </c>
      <c r="O40" s="7">
        <v>0</v>
      </c>
      <c r="P40" s="7">
        <v>2</v>
      </c>
      <c r="Q40" s="7">
        <v>1531</v>
      </c>
      <c r="R40" s="7">
        <v>99</v>
      </c>
      <c r="S40" s="7">
        <v>243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2168</v>
      </c>
      <c r="F41" s="7">
        <v>2</v>
      </c>
      <c r="G41" s="7">
        <v>45</v>
      </c>
      <c r="H41" s="7">
        <v>70</v>
      </c>
      <c r="I41" s="7">
        <v>3</v>
      </c>
      <c r="J41" s="7">
        <v>10</v>
      </c>
      <c r="K41" s="7">
        <v>17</v>
      </c>
      <c r="L41" s="7">
        <v>201</v>
      </c>
      <c r="M41" s="7">
        <v>10</v>
      </c>
      <c r="N41" s="7">
        <v>4</v>
      </c>
      <c r="O41" s="7">
        <v>0</v>
      </c>
      <c r="P41" s="7">
        <v>6</v>
      </c>
      <c r="Q41" s="7">
        <v>1800</v>
      </c>
      <c r="R41" s="7">
        <v>117</v>
      </c>
      <c r="S41" s="7">
        <v>242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10678</v>
      </c>
      <c r="F42" s="7">
        <v>2</v>
      </c>
      <c r="G42" s="7">
        <v>186</v>
      </c>
      <c r="H42" s="7">
        <v>427</v>
      </c>
      <c r="I42" s="7">
        <v>7</v>
      </c>
      <c r="J42" s="7">
        <v>187</v>
      </c>
      <c r="K42" s="7">
        <v>71</v>
      </c>
      <c r="L42" s="7">
        <v>850</v>
      </c>
      <c r="M42" s="7">
        <v>51</v>
      </c>
      <c r="N42" s="7">
        <v>5</v>
      </c>
      <c r="O42" s="7">
        <v>0</v>
      </c>
      <c r="P42" s="7">
        <v>62</v>
      </c>
      <c r="Q42" s="7">
        <v>8831</v>
      </c>
      <c r="R42" s="7">
        <v>611</v>
      </c>
      <c r="S42" s="7">
        <v>1166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2935</v>
      </c>
      <c r="F44" s="7">
        <v>3</v>
      </c>
      <c r="G44" s="7">
        <v>57</v>
      </c>
      <c r="H44" s="7">
        <v>87</v>
      </c>
      <c r="I44" s="7">
        <v>4</v>
      </c>
      <c r="J44" s="7">
        <v>11</v>
      </c>
      <c r="K44" s="7">
        <v>19</v>
      </c>
      <c r="L44" s="7">
        <v>261</v>
      </c>
      <c r="M44" s="7">
        <v>12</v>
      </c>
      <c r="N44" s="7">
        <v>6</v>
      </c>
      <c r="O44" s="7">
        <v>0</v>
      </c>
      <c r="P44" s="7">
        <v>9</v>
      </c>
      <c r="Q44" s="7">
        <v>2466</v>
      </c>
      <c r="R44" s="7">
        <v>147</v>
      </c>
      <c r="S44" s="7">
        <v>309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17332</v>
      </c>
      <c r="F45" s="7">
        <v>5</v>
      </c>
      <c r="G45" s="7">
        <v>314</v>
      </c>
      <c r="H45" s="7">
        <v>609</v>
      </c>
      <c r="I45" s="7">
        <v>9</v>
      </c>
      <c r="J45" s="7">
        <v>193</v>
      </c>
      <c r="K45" s="7">
        <v>107</v>
      </c>
      <c r="L45" s="7">
        <v>1636</v>
      </c>
      <c r="M45" s="7">
        <v>66</v>
      </c>
      <c r="N45" s="7">
        <v>29</v>
      </c>
      <c r="O45" s="7">
        <v>0</v>
      </c>
      <c r="P45" s="7">
        <v>80</v>
      </c>
      <c r="Q45" s="7">
        <v>14289</v>
      </c>
      <c r="R45" s="7">
        <v>929</v>
      </c>
      <c r="S45" s="7">
        <v>2031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I47" s="13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2"/>
  <sheetViews>
    <sheetView showGridLines="0" zoomScaleNormal="100" zoomScaleSheetLayoutView="75" workbookViewId="0"/>
  </sheetViews>
  <sheetFormatPr baseColWidth="10" defaultColWidth="11.42578125" defaultRowHeight="15"/>
  <cols>
    <col min="1" max="1" width="15.7109375" style="2" customWidth="1"/>
    <col min="2" max="2" width="2" style="2" customWidth="1"/>
    <col min="3" max="3" width="1.7109375" style="2" customWidth="1"/>
    <col min="4" max="4" width="38.7109375" style="2" customWidth="1"/>
    <col min="5" max="18" width="14.7109375" style="2" customWidth="1"/>
    <col min="19" max="19" width="12.7109375" style="2" customWidth="1"/>
    <col min="20" max="20" width="15.7109375" style="2" customWidth="1"/>
    <col min="21" max="22" width="18.28515625" style="2" customWidth="1"/>
    <col min="23" max="256" width="11.42578125" style="2"/>
    <col min="257" max="257" width="15.7109375" style="2" customWidth="1"/>
    <col min="258" max="258" width="2" style="2" customWidth="1"/>
    <col min="259" max="259" width="1.7109375" style="2" customWidth="1"/>
    <col min="260" max="260" width="38.7109375" style="2" customWidth="1"/>
    <col min="261" max="274" width="14.7109375" style="2" customWidth="1"/>
    <col min="275" max="275" width="12.7109375" style="2" customWidth="1"/>
    <col min="276" max="276" width="15.7109375" style="2" customWidth="1"/>
    <col min="277" max="278" width="18.28515625" style="2" customWidth="1"/>
    <col min="279" max="512" width="11.42578125" style="2"/>
    <col min="513" max="513" width="15.7109375" style="2" customWidth="1"/>
    <col min="514" max="514" width="2" style="2" customWidth="1"/>
    <col min="515" max="515" width="1.7109375" style="2" customWidth="1"/>
    <col min="516" max="516" width="38.7109375" style="2" customWidth="1"/>
    <col min="517" max="530" width="14.7109375" style="2" customWidth="1"/>
    <col min="531" max="531" width="12.7109375" style="2" customWidth="1"/>
    <col min="532" max="532" width="15.7109375" style="2" customWidth="1"/>
    <col min="533" max="534" width="18.28515625" style="2" customWidth="1"/>
    <col min="535" max="768" width="11.42578125" style="2"/>
    <col min="769" max="769" width="15.7109375" style="2" customWidth="1"/>
    <col min="770" max="770" width="2" style="2" customWidth="1"/>
    <col min="771" max="771" width="1.7109375" style="2" customWidth="1"/>
    <col min="772" max="772" width="38.7109375" style="2" customWidth="1"/>
    <col min="773" max="786" width="14.7109375" style="2" customWidth="1"/>
    <col min="787" max="787" width="12.7109375" style="2" customWidth="1"/>
    <col min="788" max="788" width="15.7109375" style="2" customWidth="1"/>
    <col min="789" max="790" width="18.28515625" style="2" customWidth="1"/>
    <col min="791" max="1024" width="11.42578125" style="2"/>
    <col min="1025" max="1025" width="15.7109375" style="2" customWidth="1"/>
    <col min="1026" max="1026" width="2" style="2" customWidth="1"/>
    <col min="1027" max="1027" width="1.7109375" style="2" customWidth="1"/>
    <col min="1028" max="1028" width="38.7109375" style="2" customWidth="1"/>
    <col min="1029" max="1042" width="14.7109375" style="2" customWidth="1"/>
    <col min="1043" max="1043" width="12.7109375" style="2" customWidth="1"/>
    <col min="1044" max="1044" width="15.7109375" style="2" customWidth="1"/>
    <col min="1045" max="1046" width="18.28515625" style="2" customWidth="1"/>
    <col min="1047" max="1280" width="11.42578125" style="2"/>
    <col min="1281" max="1281" width="15.7109375" style="2" customWidth="1"/>
    <col min="1282" max="1282" width="2" style="2" customWidth="1"/>
    <col min="1283" max="1283" width="1.7109375" style="2" customWidth="1"/>
    <col min="1284" max="1284" width="38.7109375" style="2" customWidth="1"/>
    <col min="1285" max="1298" width="14.7109375" style="2" customWidth="1"/>
    <col min="1299" max="1299" width="12.7109375" style="2" customWidth="1"/>
    <col min="1300" max="1300" width="15.7109375" style="2" customWidth="1"/>
    <col min="1301" max="1302" width="18.28515625" style="2" customWidth="1"/>
    <col min="1303" max="1536" width="11.42578125" style="2"/>
    <col min="1537" max="1537" width="15.7109375" style="2" customWidth="1"/>
    <col min="1538" max="1538" width="2" style="2" customWidth="1"/>
    <col min="1539" max="1539" width="1.7109375" style="2" customWidth="1"/>
    <col min="1540" max="1540" width="38.7109375" style="2" customWidth="1"/>
    <col min="1541" max="1554" width="14.7109375" style="2" customWidth="1"/>
    <col min="1555" max="1555" width="12.7109375" style="2" customWidth="1"/>
    <col min="1556" max="1556" width="15.7109375" style="2" customWidth="1"/>
    <col min="1557" max="1558" width="18.28515625" style="2" customWidth="1"/>
    <col min="1559" max="1792" width="11.42578125" style="2"/>
    <col min="1793" max="1793" width="15.7109375" style="2" customWidth="1"/>
    <col min="1794" max="1794" width="2" style="2" customWidth="1"/>
    <col min="1795" max="1795" width="1.7109375" style="2" customWidth="1"/>
    <col min="1796" max="1796" width="38.7109375" style="2" customWidth="1"/>
    <col min="1797" max="1810" width="14.7109375" style="2" customWidth="1"/>
    <col min="1811" max="1811" width="12.7109375" style="2" customWidth="1"/>
    <col min="1812" max="1812" width="15.7109375" style="2" customWidth="1"/>
    <col min="1813" max="1814" width="18.28515625" style="2" customWidth="1"/>
    <col min="1815" max="2048" width="11.42578125" style="2"/>
    <col min="2049" max="2049" width="15.7109375" style="2" customWidth="1"/>
    <col min="2050" max="2050" width="2" style="2" customWidth="1"/>
    <col min="2051" max="2051" width="1.7109375" style="2" customWidth="1"/>
    <col min="2052" max="2052" width="38.7109375" style="2" customWidth="1"/>
    <col min="2053" max="2066" width="14.7109375" style="2" customWidth="1"/>
    <col min="2067" max="2067" width="12.7109375" style="2" customWidth="1"/>
    <col min="2068" max="2068" width="15.7109375" style="2" customWidth="1"/>
    <col min="2069" max="2070" width="18.28515625" style="2" customWidth="1"/>
    <col min="2071" max="2304" width="11.42578125" style="2"/>
    <col min="2305" max="2305" width="15.7109375" style="2" customWidth="1"/>
    <col min="2306" max="2306" width="2" style="2" customWidth="1"/>
    <col min="2307" max="2307" width="1.7109375" style="2" customWidth="1"/>
    <col min="2308" max="2308" width="38.7109375" style="2" customWidth="1"/>
    <col min="2309" max="2322" width="14.7109375" style="2" customWidth="1"/>
    <col min="2323" max="2323" width="12.7109375" style="2" customWidth="1"/>
    <col min="2324" max="2324" width="15.7109375" style="2" customWidth="1"/>
    <col min="2325" max="2326" width="18.28515625" style="2" customWidth="1"/>
    <col min="2327" max="2560" width="11.42578125" style="2"/>
    <col min="2561" max="2561" width="15.7109375" style="2" customWidth="1"/>
    <col min="2562" max="2562" width="2" style="2" customWidth="1"/>
    <col min="2563" max="2563" width="1.7109375" style="2" customWidth="1"/>
    <col min="2564" max="2564" width="38.7109375" style="2" customWidth="1"/>
    <col min="2565" max="2578" width="14.7109375" style="2" customWidth="1"/>
    <col min="2579" max="2579" width="12.7109375" style="2" customWidth="1"/>
    <col min="2580" max="2580" width="15.7109375" style="2" customWidth="1"/>
    <col min="2581" max="2582" width="18.28515625" style="2" customWidth="1"/>
    <col min="2583" max="2816" width="11.42578125" style="2"/>
    <col min="2817" max="2817" width="15.7109375" style="2" customWidth="1"/>
    <col min="2818" max="2818" width="2" style="2" customWidth="1"/>
    <col min="2819" max="2819" width="1.7109375" style="2" customWidth="1"/>
    <col min="2820" max="2820" width="38.7109375" style="2" customWidth="1"/>
    <col min="2821" max="2834" width="14.7109375" style="2" customWidth="1"/>
    <col min="2835" max="2835" width="12.7109375" style="2" customWidth="1"/>
    <col min="2836" max="2836" width="15.7109375" style="2" customWidth="1"/>
    <col min="2837" max="2838" width="18.28515625" style="2" customWidth="1"/>
    <col min="2839" max="3072" width="11.42578125" style="2"/>
    <col min="3073" max="3073" width="15.7109375" style="2" customWidth="1"/>
    <col min="3074" max="3074" width="2" style="2" customWidth="1"/>
    <col min="3075" max="3075" width="1.7109375" style="2" customWidth="1"/>
    <col min="3076" max="3076" width="38.7109375" style="2" customWidth="1"/>
    <col min="3077" max="3090" width="14.7109375" style="2" customWidth="1"/>
    <col min="3091" max="3091" width="12.7109375" style="2" customWidth="1"/>
    <col min="3092" max="3092" width="15.7109375" style="2" customWidth="1"/>
    <col min="3093" max="3094" width="18.28515625" style="2" customWidth="1"/>
    <col min="3095" max="3328" width="11.42578125" style="2"/>
    <col min="3329" max="3329" width="15.7109375" style="2" customWidth="1"/>
    <col min="3330" max="3330" width="2" style="2" customWidth="1"/>
    <col min="3331" max="3331" width="1.7109375" style="2" customWidth="1"/>
    <col min="3332" max="3332" width="38.7109375" style="2" customWidth="1"/>
    <col min="3333" max="3346" width="14.7109375" style="2" customWidth="1"/>
    <col min="3347" max="3347" width="12.7109375" style="2" customWidth="1"/>
    <col min="3348" max="3348" width="15.7109375" style="2" customWidth="1"/>
    <col min="3349" max="3350" width="18.28515625" style="2" customWidth="1"/>
    <col min="3351" max="3584" width="11.42578125" style="2"/>
    <col min="3585" max="3585" width="15.7109375" style="2" customWidth="1"/>
    <col min="3586" max="3586" width="2" style="2" customWidth="1"/>
    <col min="3587" max="3587" width="1.7109375" style="2" customWidth="1"/>
    <col min="3588" max="3588" width="38.7109375" style="2" customWidth="1"/>
    <col min="3589" max="3602" width="14.7109375" style="2" customWidth="1"/>
    <col min="3603" max="3603" width="12.7109375" style="2" customWidth="1"/>
    <col min="3604" max="3604" width="15.7109375" style="2" customWidth="1"/>
    <col min="3605" max="3606" width="18.28515625" style="2" customWidth="1"/>
    <col min="3607" max="3840" width="11.42578125" style="2"/>
    <col min="3841" max="3841" width="15.7109375" style="2" customWidth="1"/>
    <col min="3842" max="3842" width="2" style="2" customWidth="1"/>
    <col min="3843" max="3843" width="1.7109375" style="2" customWidth="1"/>
    <col min="3844" max="3844" width="38.7109375" style="2" customWidth="1"/>
    <col min="3845" max="3858" width="14.7109375" style="2" customWidth="1"/>
    <col min="3859" max="3859" width="12.7109375" style="2" customWidth="1"/>
    <col min="3860" max="3860" width="15.7109375" style="2" customWidth="1"/>
    <col min="3861" max="3862" width="18.28515625" style="2" customWidth="1"/>
    <col min="3863" max="4096" width="11.42578125" style="2"/>
    <col min="4097" max="4097" width="15.7109375" style="2" customWidth="1"/>
    <col min="4098" max="4098" width="2" style="2" customWidth="1"/>
    <col min="4099" max="4099" width="1.7109375" style="2" customWidth="1"/>
    <col min="4100" max="4100" width="38.7109375" style="2" customWidth="1"/>
    <col min="4101" max="4114" width="14.7109375" style="2" customWidth="1"/>
    <col min="4115" max="4115" width="12.7109375" style="2" customWidth="1"/>
    <col min="4116" max="4116" width="15.7109375" style="2" customWidth="1"/>
    <col min="4117" max="4118" width="18.28515625" style="2" customWidth="1"/>
    <col min="4119" max="4352" width="11.42578125" style="2"/>
    <col min="4353" max="4353" width="15.7109375" style="2" customWidth="1"/>
    <col min="4354" max="4354" width="2" style="2" customWidth="1"/>
    <col min="4355" max="4355" width="1.7109375" style="2" customWidth="1"/>
    <col min="4356" max="4356" width="38.7109375" style="2" customWidth="1"/>
    <col min="4357" max="4370" width="14.7109375" style="2" customWidth="1"/>
    <col min="4371" max="4371" width="12.7109375" style="2" customWidth="1"/>
    <col min="4372" max="4372" width="15.7109375" style="2" customWidth="1"/>
    <col min="4373" max="4374" width="18.28515625" style="2" customWidth="1"/>
    <col min="4375" max="4608" width="11.42578125" style="2"/>
    <col min="4609" max="4609" width="15.7109375" style="2" customWidth="1"/>
    <col min="4610" max="4610" width="2" style="2" customWidth="1"/>
    <col min="4611" max="4611" width="1.7109375" style="2" customWidth="1"/>
    <col min="4612" max="4612" width="38.7109375" style="2" customWidth="1"/>
    <col min="4613" max="4626" width="14.7109375" style="2" customWidth="1"/>
    <col min="4627" max="4627" width="12.7109375" style="2" customWidth="1"/>
    <col min="4628" max="4628" width="15.7109375" style="2" customWidth="1"/>
    <col min="4629" max="4630" width="18.28515625" style="2" customWidth="1"/>
    <col min="4631" max="4864" width="11.42578125" style="2"/>
    <col min="4865" max="4865" width="15.7109375" style="2" customWidth="1"/>
    <col min="4866" max="4866" width="2" style="2" customWidth="1"/>
    <col min="4867" max="4867" width="1.7109375" style="2" customWidth="1"/>
    <col min="4868" max="4868" width="38.7109375" style="2" customWidth="1"/>
    <col min="4869" max="4882" width="14.7109375" style="2" customWidth="1"/>
    <col min="4883" max="4883" width="12.7109375" style="2" customWidth="1"/>
    <col min="4884" max="4884" width="15.7109375" style="2" customWidth="1"/>
    <col min="4885" max="4886" width="18.28515625" style="2" customWidth="1"/>
    <col min="4887" max="5120" width="11.42578125" style="2"/>
    <col min="5121" max="5121" width="15.7109375" style="2" customWidth="1"/>
    <col min="5122" max="5122" width="2" style="2" customWidth="1"/>
    <col min="5123" max="5123" width="1.7109375" style="2" customWidth="1"/>
    <col min="5124" max="5124" width="38.7109375" style="2" customWidth="1"/>
    <col min="5125" max="5138" width="14.7109375" style="2" customWidth="1"/>
    <col min="5139" max="5139" width="12.7109375" style="2" customWidth="1"/>
    <col min="5140" max="5140" width="15.7109375" style="2" customWidth="1"/>
    <col min="5141" max="5142" width="18.28515625" style="2" customWidth="1"/>
    <col min="5143" max="5376" width="11.42578125" style="2"/>
    <col min="5377" max="5377" width="15.7109375" style="2" customWidth="1"/>
    <col min="5378" max="5378" width="2" style="2" customWidth="1"/>
    <col min="5379" max="5379" width="1.7109375" style="2" customWidth="1"/>
    <col min="5380" max="5380" width="38.7109375" style="2" customWidth="1"/>
    <col min="5381" max="5394" width="14.7109375" style="2" customWidth="1"/>
    <col min="5395" max="5395" width="12.7109375" style="2" customWidth="1"/>
    <col min="5396" max="5396" width="15.7109375" style="2" customWidth="1"/>
    <col min="5397" max="5398" width="18.28515625" style="2" customWidth="1"/>
    <col min="5399" max="5632" width="11.42578125" style="2"/>
    <col min="5633" max="5633" width="15.7109375" style="2" customWidth="1"/>
    <col min="5634" max="5634" width="2" style="2" customWidth="1"/>
    <col min="5635" max="5635" width="1.7109375" style="2" customWidth="1"/>
    <col min="5636" max="5636" width="38.7109375" style="2" customWidth="1"/>
    <col min="5637" max="5650" width="14.7109375" style="2" customWidth="1"/>
    <col min="5651" max="5651" width="12.7109375" style="2" customWidth="1"/>
    <col min="5652" max="5652" width="15.7109375" style="2" customWidth="1"/>
    <col min="5653" max="5654" width="18.28515625" style="2" customWidth="1"/>
    <col min="5655" max="5888" width="11.42578125" style="2"/>
    <col min="5889" max="5889" width="15.7109375" style="2" customWidth="1"/>
    <col min="5890" max="5890" width="2" style="2" customWidth="1"/>
    <col min="5891" max="5891" width="1.7109375" style="2" customWidth="1"/>
    <col min="5892" max="5892" width="38.7109375" style="2" customWidth="1"/>
    <col min="5893" max="5906" width="14.7109375" style="2" customWidth="1"/>
    <col min="5907" max="5907" width="12.7109375" style="2" customWidth="1"/>
    <col min="5908" max="5908" width="15.7109375" style="2" customWidth="1"/>
    <col min="5909" max="5910" width="18.28515625" style="2" customWidth="1"/>
    <col min="5911" max="6144" width="11.42578125" style="2"/>
    <col min="6145" max="6145" width="15.7109375" style="2" customWidth="1"/>
    <col min="6146" max="6146" width="2" style="2" customWidth="1"/>
    <col min="6147" max="6147" width="1.7109375" style="2" customWidth="1"/>
    <col min="6148" max="6148" width="38.7109375" style="2" customWidth="1"/>
    <col min="6149" max="6162" width="14.7109375" style="2" customWidth="1"/>
    <col min="6163" max="6163" width="12.7109375" style="2" customWidth="1"/>
    <col min="6164" max="6164" width="15.7109375" style="2" customWidth="1"/>
    <col min="6165" max="6166" width="18.28515625" style="2" customWidth="1"/>
    <col min="6167" max="6400" width="11.42578125" style="2"/>
    <col min="6401" max="6401" width="15.7109375" style="2" customWidth="1"/>
    <col min="6402" max="6402" width="2" style="2" customWidth="1"/>
    <col min="6403" max="6403" width="1.7109375" style="2" customWidth="1"/>
    <col min="6404" max="6404" width="38.7109375" style="2" customWidth="1"/>
    <col min="6405" max="6418" width="14.7109375" style="2" customWidth="1"/>
    <col min="6419" max="6419" width="12.7109375" style="2" customWidth="1"/>
    <col min="6420" max="6420" width="15.7109375" style="2" customWidth="1"/>
    <col min="6421" max="6422" width="18.28515625" style="2" customWidth="1"/>
    <col min="6423" max="6656" width="11.42578125" style="2"/>
    <col min="6657" max="6657" width="15.7109375" style="2" customWidth="1"/>
    <col min="6658" max="6658" width="2" style="2" customWidth="1"/>
    <col min="6659" max="6659" width="1.7109375" style="2" customWidth="1"/>
    <col min="6660" max="6660" width="38.7109375" style="2" customWidth="1"/>
    <col min="6661" max="6674" width="14.7109375" style="2" customWidth="1"/>
    <col min="6675" max="6675" width="12.7109375" style="2" customWidth="1"/>
    <col min="6676" max="6676" width="15.7109375" style="2" customWidth="1"/>
    <col min="6677" max="6678" width="18.28515625" style="2" customWidth="1"/>
    <col min="6679" max="6912" width="11.42578125" style="2"/>
    <col min="6913" max="6913" width="15.7109375" style="2" customWidth="1"/>
    <col min="6914" max="6914" width="2" style="2" customWidth="1"/>
    <col min="6915" max="6915" width="1.7109375" style="2" customWidth="1"/>
    <col min="6916" max="6916" width="38.7109375" style="2" customWidth="1"/>
    <col min="6917" max="6930" width="14.7109375" style="2" customWidth="1"/>
    <col min="6931" max="6931" width="12.7109375" style="2" customWidth="1"/>
    <col min="6932" max="6932" width="15.7109375" style="2" customWidth="1"/>
    <col min="6933" max="6934" width="18.28515625" style="2" customWidth="1"/>
    <col min="6935" max="7168" width="11.42578125" style="2"/>
    <col min="7169" max="7169" width="15.7109375" style="2" customWidth="1"/>
    <col min="7170" max="7170" width="2" style="2" customWidth="1"/>
    <col min="7171" max="7171" width="1.7109375" style="2" customWidth="1"/>
    <col min="7172" max="7172" width="38.7109375" style="2" customWidth="1"/>
    <col min="7173" max="7186" width="14.7109375" style="2" customWidth="1"/>
    <col min="7187" max="7187" width="12.7109375" style="2" customWidth="1"/>
    <col min="7188" max="7188" width="15.7109375" style="2" customWidth="1"/>
    <col min="7189" max="7190" width="18.28515625" style="2" customWidth="1"/>
    <col min="7191" max="7424" width="11.42578125" style="2"/>
    <col min="7425" max="7425" width="15.7109375" style="2" customWidth="1"/>
    <col min="7426" max="7426" width="2" style="2" customWidth="1"/>
    <col min="7427" max="7427" width="1.7109375" style="2" customWidth="1"/>
    <col min="7428" max="7428" width="38.7109375" style="2" customWidth="1"/>
    <col min="7429" max="7442" width="14.7109375" style="2" customWidth="1"/>
    <col min="7443" max="7443" width="12.7109375" style="2" customWidth="1"/>
    <col min="7444" max="7444" width="15.7109375" style="2" customWidth="1"/>
    <col min="7445" max="7446" width="18.28515625" style="2" customWidth="1"/>
    <col min="7447" max="7680" width="11.42578125" style="2"/>
    <col min="7681" max="7681" width="15.7109375" style="2" customWidth="1"/>
    <col min="7682" max="7682" width="2" style="2" customWidth="1"/>
    <col min="7683" max="7683" width="1.7109375" style="2" customWidth="1"/>
    <col min="7684" max="7684" width="38.7109375" style="2" customWidth="1"/>
    <col min="7685" max="7698" width="14.7109375" style="2" customWidth="1"/>
    <col min="7699" max="7699" width="12.7109375" style="2" customWidth="1"/>
    <col min="7700" max="7700" width="15.7109375" style="2" customWidth="1"/>
    <col min="7701" max="7702" width="18.28515625" style="2" customWidth="1"/>
    <col min="7703" max="7936" width="11.42578125" style="2"/>
    <col min="7937" max="7937" width="15.7109375" style="2" customWidth="1"/>
    <col min="7938" max="7938" width="2" style="2" customWidth="1"/>
    <col min="7939" max="7939" width="1.7109375" style="2" customWidth="1"/>
    <col min="7940" max="7940" width="38.7109375" style="2" customWidth="1"/>
    <col min="7941" max="7954" width="14.7109375" style="2" customWidth="1"/>
    <col min="7955" max="7955" width="12.7109375" style="2" customWidth="1"/>
    <col min="7956" max="7956" width="15.7109375" style="2" customWidth="1"/>
    <col min="7957" max="7958" width="18.28515625" style="2" customWidth="1"/>
    <col min="7959" max="8192" width="11.42578125" style="2"/>
    <col min="8193" max="8193" width="15.7109375" style="2" customWidth="1"/>
    <col min="8194" max="8194" width="2" style="2" customWidth="1"/>
    <col min="8195" max="8195" width="1.7109375" style="2" customWidth="1"/>
    <col min="8196" max="8196" width="38.7109375" style="2" customWidth="1"/>
    <col min="8197" max="8210" width="14.7109375" style="2" customWidth="1"/>
    <col min="8211" max="8211" width="12.7109375" style="2" customWidth="1"/>
    <col min="8212" max="8212" width="15.7109375" style="2" customWidth="1"/>
    <col min="8213" max="8214" width="18.28515625" style="2" customWidth="1"/>
    <col min="8215" max="8448" width="11.42578125" style="2"/>
    <col min="8449" max="8449" width="15.7109375" style="2" customWidth="1"/>
    <col min="8450" max="8450" width="2" style="2" customWidth="1"/>
    <col min="8451" max="8451" width="1.7109375" style="2" customWidth="1"/>
    <col min="8452" max="8452" width="38.7109375" style="2" customWidth="1"/>
    <col min="8453" max="8466" width="14.7109375" style="2" customWidth="1"/>
    <col min="8467" max="8467" width="12.7109375" style="2" customWidth="1"/>
    <col min="8468" max="8468" width="15.7109375" style="2" customWidth="1"/>
    <col min="8469" max="8470" width="18.28515625" style="2" customWidth="1"/>
    <col min="8471" max="8704" width="11.42578125" style="2"/>
    <col min="8705" max="8705" width="15.7109375" style="2" customWidth="1"/>
    <col min="8706" max="8706" width="2" style="2" customWidth="1"/>
    <col min="8707" max="8707" width="1.7109375" style="2" customWidth="1"/>
    <col min="8708" max="8708" width="38.7109375" style="2" customWidth="1"/>
    <col min="8709" max="8722" width="14.7109375" style="2" customWidth="1"/>
    <col min="8723" max="8723" width="12.7109375" style="2" customWidth="1"/>
    <col min="8724" max="8724" width="15.7109375" style="2" customWidth="1"/>
    <col min="8725" max="8726" width="18.28515625" style="2" customWidth="1"/>
    <col min="8727" max="8960" width="11.42578125" style="2"/>
    <col min="8961" max="8961" width="15.7109375" style="2" customWidth="1"/>
    <col min="8962" max="8962" width="2" style="2" customWidth="1"/>
    <col min="8963" max="8963" width="1.7109375" style="2" customWidth="1"/>
    <col min="8964" max="8964" width="38.7109375" style="2" customWidth="1"/>
    <col min="8965" max="8978" width="14.7109375" style="2" customWidth="1"/>
    <col min="8979" max="8979" width="12.7109375" style="2" customWidth="1"/>
    <col min="8980" max="8980" width="15.7109375" style="2" customWidth="1"/>
    <col min="8981" max="8982" width="18.28515625" style="2" customWidth="1"/>
    <col min="8983" max="9216" width="11.42578125" style="2"/>
    <col min="9217" max="9217" width="15.7109375" style="2" customWidth="1"/>
    <col min="9218" max="9218" width="2" style="2" customWidth="1"/>
    <col min="9219" max="9219" width="1.7109375" style="2" customWidth="1"/>
    <col min="9220" max="9220" width="38.7109375" style="2" customWidth="1"/>
    <col min="9221" max="9234" width="14.7109375" style="2" customWidth="1"/>
    <col min="9235" max="9235" width="12.7109375" style="2" customWidth="1"/>
    <col min="9236" max="9236" width="15.7109375" style="2" customWidth="1"/>
    <col min="9237" max="9238" width="18.28515625" style="2" customWidth="1"/>
    <col min="9239" max="9472" width="11.42578125" style="2"/>
    <col min="9473" max="9473" width="15.7109375" style="2" customWidth="1"/>
    <col min="9474" max="9474" width="2" style="2" customWidth="1"/>
    <col min="9475" max="9475" width="1.7109375" style="2" customWidth="1"/>
    <col min="9476" max="9476" width="38.7109375" style="2" customWidth="1"/>
    <col min="9477" max="9490" width="14.7109375" style="2" customWidth="1"/>
    <col min="9491" max="9491" width="12.7109375" style="2" customWidth="1"/>
    <col min="9492" max="9492" width="15.7109375" style="2" customWidth="1"/>
    <col min="9493" max="9494" width="18.28515625" style="2" customWidth="1"/>
    <col min="9495" max="9728" width="11.42578125" style="2"/>
    <col min="9729" max="9729" width="15.7109375" style="2" customWidth="1"/>
    <col min="9730" max="9730" width="2" style="2" customWidth="1"/>
    <col min="9731" max="9731" width="1.7109375" style="2" customWidth="1"/>
    <col min="9732" max="9732" width="38.7109375" style="2" customWidth="1"/>
    <col min="9733" max="9746" width="14.7109375" style="2" customWidth="1"/>
    <col min="9747" max="9747" width="12.7109375" style="2" customWidth="1"/>
    <col min="9748" max="9748" width="15.7109375" style="2" customWidth="1"/>
    <col min="9749" max="9750" width="18.28515625" style="2" customWidth="1"/>
    <col min="9751" max="9984" width="11.42578125" style="2"/>
    <col min="9985" max="9985" width="15.7109375" style="2" customWidth="1"/>
    <col min="9986" max="9986" width="2" style="2" customWidth="1"/>
    <col min="9987" max="9987" width="1.7109375" style="2" customWidth="1"/>
    <col min="9988" max="9988" width="38.7109375" style="2" customWidth="1"/>
    <col min="9989" max="10002" width="14.7109375" style="2" customWidth="1"/>
    <col min="10003" max="10003" width="12.7109375" style="2" customWidth="1"/>
    <col min="10004" max="10004" width="15.7109375" style="2" customWidth="1"/>
    <col min="10005" max="10006" width="18.28515625" style="2" customWidth="1"/>
    <col min="10007" max="10240" width="11.42578125" style="2"/>
    <col min="10241" max="10241" width="15.7109375" style="2" customWidth="1"/>
    <col min="10242" max="10242" width="2" style="2" customWidth="1"/>
    <col min="10243" max="10243" width="1.7109375" style="2" customWidth="1"/>
    <col min="10244" max="10244" width="38.7109375" style="2" customWidth="1"/>
    <col min="10245" max="10258" width="14.7109375" style="2" customWidth="1"/>
    <col min="10259" max="10259" width="12.7109375" style="2" customWidth="1"/>
    <col min="10260" max="10260" width="15.7109375" style="2" customWidth="1"/>
    <col min="10261" max="10262" width="18.28515625" style="2" customWidth="1"/>
    <col min="10263" max="10496" width="11.42578125" style="2"/>
    <col min="10497" max="10497" width="15.7109375" style="2" customWidth="1"/>
    <col min="10498" max="10498" width="2" style="2" customWidth="1"/>
    <col min="10499" max="10499" width="1.7109375" style="2" customWidth="1"/>
    <col min="10500" max="10500" width="38.7109375" style="2" customWidth="1"/>
    <col min="10501" max="10514" width="14.7109375" style="2" customWidth="1"/>
    <col min="10515" max="10515" width="12.7109375" style="2" customWidth="1"/>
    <col min="10516" max="10516" width="15.7109375" style="2" customWidth="1"/>
    <col min="10517" max="10518" width="18.28515625" style="2" customWidth="1"/>
    <col min="10519" max="10752" width="11.42578125" style="2"/>
    <col min="10753" max="10753" width="15.7109375" style="2" customWidth="1"/>
    <col min="10754" max="10754" width="2" style="2" customWidth="1"/>
    <col min="10755" max="10755" width="1.7109375" style="2" customWidth="1"/>
    <col min="10756" max="10756" width="38.7109375" style="2" customWidth="1"/>
    <col min="10757" max="10770" width="14.7109375" style="2" customWidth="1"/>
    <col min="10771" max="10771" width="12.7109375" style="2" customWidth="1"/>
    <col min="10772" max="10772" width="15.7109375" style="2" customWidth="1"/>
    <col min="10773" max="10774" width="18.28515625" style="2" customWidth="1"/>
    <col min="10775" max="11008" width="11.42578125" style="2"/>
    <col min="11009" max="11009" width="15.7109375" style="2" customWidth="1"/>
    <col min="11010" max="11010" width="2" style="2" customWidth="1"/>
    <col min="11011" max="11011" width="1.7109375" style="2" customWidth="1"/>
    <col min="11012" max="11012" width="38.7109375" style="2" customWidth="1"/>
    <col min="11013" max="11026" width="14.7109375" style="2" customWidth="1"/>
    <col min="11027" max="11027" width="12.7109375" style="2" customWidth="1"/>
    <col min="11028" max="11028" width="15.7109375" style="2" customWidth="1"/>
    <col min="11029" max="11030" width="18.28515625" style="2" customWidth="1"/>
    <col min="11031" max="11264" width="11.42578125" style="2"/>
    <col min="11265" max="11265" width="15.7109375" style="2" customWidth="1"/>
    <col min="11266" max="11266" width="2" style="2" customWidth="1"/>
    <col min="11267" max="11267" width="1.7109375" style="2" customWidth="1"/>
    <col min="11268" max="11268" width="38.7109375" style="2" customWidth="1"/>
    <col min="11269" max="11282" width="14.7109375" style="2" customWidth="1"/>
    <col min="11283" max="11283" width="12.7109375" style="2" customWidth="1"/>
    <col min="11284" max="11284" width="15.7109375" style="2" customWidth="1"/>
    <col min="11285" max="11286" width="18.28515625" style="2" customWidth="1"/>
    <col min="11287" max="11520" width="11.42578125" style="2"/>
    <col min="11521" max="11521" width="15.7109375" style="2" customWidth="1"/>
    <col min="11522" max="11522" width="2" style="2" customWidth="1"/>
    <col min="11523" max="11523" width="1.7109375" style="2" customWidth="1"/>
    <col min="11524" max="11524" width="38.7109375" style="2" customWidth="1"/>
    <col min="11525" max="11538" width="14.7109375" style="2" customWidth="1"/>
    <col min="11539" max="11539" width="12.7109375" style="2" customWidth="1"/>
    <col min="11540" max="11540" width="15.7109375" style="2" customWidth="1"/>
    <col min="11541" max="11542" width="18.28515625" style="2" customWidth="1"/>
    <col min="11543" max="11776" width="11.42578125" style="2"/>
    <col min="11777" max="11777" width="15.7109375" style="2" customWidth="1"/>
    <col min="11778" max="11778" width="2" style="2" customWidth="1"/>
    <col min="11779" max="11779" width="1.7109375" style="2" customWidth="1"/>
    <col min="11780" max="11780" width="38.7109375" style="2" customWidth="1"/>
    <col min="11781" max="11794" width="14.7109375" style="2" customWidth="1"/>
    <col min="11795" max="11795" width="12.7109375" style="2" customWidth="1"/>
    <col min="11796" max="11796" width="15.7109375" style="2" customWidth="1"/>
    <col min="11797" max="11798" width="18.28515625" style="2" customWidth="1"/>
    <col min="11799" max="12032" width="11.42578125" style="2"/>
    <col min="12033" max="12033" width="15.7109375" style="2" customWidth="1"/>
    <col min="12034" max="12034" width="2" style="2" customWidth="1"/>
    <col min="12035" max="12035" width="1.7109375" style="2" customWidth="1"/>
    <col min="12036" max="12036" width="38.7109375" style="2" customWidth="1"/>
    <col min="12037" max="12050" width="14.7109375" style="2" customWidth="1"/>
    <col min="12051" max="12051" width="12.7109375" style="2" customWidth="1"/>
    <col min="12052" max="12052" width="15.7109375" style="2" customWidth="1"/>
    <col min="12053" max="12054" width="18.28515625" style="2" customWidth="1"/>
    <col min="12055" max="12288" width="11.42578125" style="2"/>
    <col min="12289" max="12289" width="15.7109375" style="2" customWidth="1"/>
    <col min="12290" max="12290" width="2" style="2" customWidth="1"/>
    <col min="12291" max="12291" width="1.7109375" style="2" customWidth="1"/>
    <col min="12292" max="12292" width="38.7109375" style="2" customWidth="1"/>
    <col min="12293" max="12306" width="14.7109375" style="2" customWidth="1"/>
    <col min="12307" max="12307" width="12.7109375" style="2" customWidth="1"/>
    <col min="12308" max="12308" width="15.7109375" style="2" customWidth="1"/>
    <col min="12309" max="12310" width="18.28515625" style="2" customWidth="1"/>
    <col min="12311" max="12544" width="11.42578125" style="2"/>
    <col min="12545" max="12545" width="15.7109375" style="2" customWidth="1"/>
    <col min="12546" max="12546" width="2" style="2" customWidth="1"/>
    <col min="12547" max="12547" width="1.7109375" style="2" customWidth="1"/>
    <col min="12548" max="12548" width="38.7109375" style="2" customWidth="1"/>
    <col min="12549" max="12562" width="14.7109375" style="2" customWidth="1"/>
    <col min="12563" max="12563" width="12.7109375" style="2" customWidth="1"/>
    <col min="12564" max="12564" width="15.7109375" style="2" customWidth="1"/>
    <col min="12565" max="12566" width="18.28515625" style="2" customWidth="1"/>
    <col min="12567" max="12800" width="11.42578125" style="2"/>
    <col min="12801" max="12801" width="15.7109375" style="2" customWidth="1"/>
    <col min="12802" max="12802" width="2" style="2" customWidth="1"/>
    <col min="12803" max="12803" width="1.7109375" style="2" customWidth="1"/>
    <col min="12804" max="12804" width="38.7109375" style="2" customWidth="1"/>
    <col min="12805" max="12818" width="14.7109375" style="2" customWidth="1"/>
    <col min="12819" max="12819" width="12.7109375" style="2" customWidth="1"/>
    <col min="12820" max="12820" width="15.7109375" style="2" customWidth="1"/>
    <col min="12821" max="12822" width="18.28515625" style="2" customWidth="1"/>
    <col min="12823" max="13056" width="11.42578125" style="2"/>
    <col min="13057" max="13057" width="15.7109375" style="2" customWidth="1"/>
    <col min="13058" max="13058" width="2" style="2" customWidth="1"/>
    <col min="13059" max="13059" width="1.7109375" style="2" customWidth="1"/>
    <col min="13060" max="13060" width="38.7109375" style="2" customWidth="1"/>
    <col min="13061" max="13074" width="14.7109375" style="2" customWidth="1"/>
    <col min="13075" max="13075" width="12.7109375" style="2" customWidth="1"/>
    <col min="13076" max="13076" width="15.7109375" style="2" customWidth="1"/>
    <col min="13077" max="13078" width="18.28515625" style="2" customWidth="1"/>
    <col min="13079" max="13312" width="11.42578125" style="2"/>
    <col min="13313" max="13313" width="15.7109375" style="2" customWidth="1"/>
    <col min="13314" max="13314" width="2" style="2" customWidth="1"/>
    <col min="13315" max="13315" width="1.7109375" style="2" customWidth="1"/>
    <col min="13316" max="13316" width="38.7109375" style="2" customWidth="1"/>
    <col min="13317" max="13330" width="14.7109375" style="2" customWidth="1"/>
    <col min="13331" max="13331" width="12.7109375" style="2" customWidth="1"/>
    <col min="13332" max="13332" width="15.7109375" style="2" customWidth="1"/>
    <col min="13333" max="13334" width="18.28515625" style="2" customWidth="1"/>
    <col min="13335" max="13568" width="11.42578125" style="2"/>
    <col min="13569" max="13569" width="15.7109375" style="2" customWidth="1"/>
    <col min="13570" max="13570" width="2" style="2" customWidth="1"/>
    <col min="13571" max="13571" width="1.7109375" style="2" customWidth="1"/>
    <col min="13572" max="13572" width="38.7109375" style="2" customWidth="1"/>
    <col min="13573" max="13586" width="14.7109375" style="2" customWidth="1"/>
    <col min="13587" max="13587" width="12.7109375" style="2" customWidth="1"/>
    <col min="13588" max="13588" width="15.7109375" style="2" customWidth="1"/>
    <col min="13589" max="13590" width="18.28515625" style="2" customWidth="1"/>
    <col min="13591" max="13824" width="11.42578125" style="2"/>
    <col min="13825" max="13825" width="15.7109375" style="2" customWidth="1"/>
    <col min="13826" max="13826" width="2" style="2" customWidth="1"/>
    <col min="13827" max="13827" width="1.7109375" style="2" customWidth="1"/>
    <col min="13828" max="13828" width="38.7109375" style="2" customWidth="1"/>
    <col min="13829" max="13842" width="14.7109375" style="2" customWidth="1"/>
    <col min="13843" max="13843" width="12.7109375" style="2" customWidth="1"/>
    <col min="13844" max="13844" width="15.7109375" style="2" customWidth="1"/>
    <col min="13845" max="13846" width="18.28515625" style="2" customWidth="1"/>
    <col min="13847" max="14080" width="11.42578125" style="2"/>
    <col min="14081" max="14081" width="15.7109375" style="2" customWidth="1"/>
    <col min="14082" max="14082" width="2" style="2" customWidth="1"/>
    <col min="14083" max="14083" width="1.7109375" style="2" customWidth="1"/>
    <col min="14084" max="14084" width="38.7109375" style="2" customWidth="1"/>
    <col min="14085" max="14098" width="14.7109375" style="2" customWidth="1"/>
    <col min="14099" max="14099" width="12.7109375" style="2" customWidth="1"/>
    <col min="14100" max="14100" width="15.7109375" style="2" customWidth="1"/>
    <col min="14101" max="14102" width="18.28515625" style="2" customWidth="1"/>
    <col min="14103" max="14336" width="11.42578125" style="2"/>
    <col min="14337" max="14337" width="15.7109375" style="2" customWidth="1"/>
    <col min="14338" max="14338" width="2" style="2" customWidth="1"/>
    <col min="14339" max="14339" width="1.7109375" style="2" customWidth="1"/>
    <col min="14340" max="14340" width="38.7109375" style="2" customWidth="1"/>
    <col min="14341" max="14354" width="14.7109375" style="2" customWidth="1"/>
    <col min="14355" max="14355" width="12.7109375" style="2" customWidth="1"/>
    <col min="14356" max="14356" width="15.7109375" style="2" customWidth="1"/>
    <col min="14357" max="14358" width="18.28515625" style="2" customWidth="1"/>
    <col min="14359" max="14592" width="11.42578125" style="2"/>
    <col min="14593" max="14593" width="15.7109375" style="2" customWidth="1"/>
    <col min="14594" max="14594" width="2" style="2" customWidth="1"/>
    <col min="14595" max="14595" width="1.7109375" style="2" customWidth="1"/>
    <col min="14596" max="14596" width="38.7109375" style="2" customWidth="1"/>
    <col min="14597" max="14610" width="14.7109375" style="2" customWidth="1"/>
    <col min="14611" max="14611" width="12.7109375" style="2" customWidth="1"/>
    <col min="14612" max="14612" width="15.7109375" style="2" customWidth="1"/>
    <col min="14613" max="14614" width="18.28515625" style="2" customWidth="1"/>
    <col min="14615" max="14848" width="11.42578125" style="2"/>
    <col min="14849" max="14849" width="15.7109375" style="2" customWidth="1"/>
    <col min="14850" max="14850" width="2" style="2" customWidth="1"/>
    <col min="14851" max="14851" width="1.7109375" style="2" customWidth="1"/>
    <col min="14852" max="14852" width="38.7109375" style="2" customWidth="1"/>
    <col min="14853" max="14866" width="14.7109375" style="2" customWidth="1"/>
    <col min="14867" max="14867" width="12.7109375" style="2" customWidth="1"/>
    <col min="14868" max="14868" width="15.7109375" style="2" customWidth="1"/>
    <col min="14869" max="14870" width="18.28515625" style="2" customWidth="1"/>
    <col min="14871" max="15104" width="11.42578125" style="2"/>
    <col min="15105" max="15105" width="15.7109375" style="2" customWidth="1"/>
    <col min="15106" max="15106" width="2" style="2" customWidth="1"/>
    <col min="15107" max="15107" width="1.7109375" style="2" customWidth="1"/>
    <col min="15108" max="15108" width="38.7109375" style="2" customWidth="1"/>
    <col min="15109" max="15122" width="14.7109375" style="2" customWidth="1"/>
    <col min="15123" max="15123" width="12.7109375" style="2" customWidth="1"/>
    <col min="15124" max="15124" width="15.7109375" style="2" customWidth="1"/>
    <col min="15125" max="15126" width="18.28515625" style="2" customWidth="1"/>
    <col min="15127" max="15360" width="11.42578125" style="2"/>
    <col min="15361" max="15361" width="15.7109375" style="2" customWidth="1"/>
    <col min="15362" max="15362" width="2" style="2" customWidth="1"/>
    <col min="15363" max="15363" width="1.7109375" style="2" customWidth="1"/>
    <col min="15364" max="15364" width="38.7109375" style="2" customWidth="1"/>
    <col min="15365" max="15378" width="14.7109375" style="2" customWidth="1"/>
    <col min="15379" max="15379" width="12.7109375" style="2" customWidth="1"/>
    <col min="15380" max="15380" width="15.7109375" style="2" customWidth="1"/>
    <col min="15381" max="15382" width="18.28515625" style="2" customWidth="1"/>
    <col min="15383" max="15616" width="11.42578125" style="2"/>
    <col min="15617" max="15617" width="15.7109375" style="2" customWidth="1"/>
    <col min="15618" max="15618" width="2" style="2" customWidth="1"/>
    <col min="15619" max="15619" width="1.7109375" style="2" customWidth="1"/>
    <col min="15620" max="15620" width="38.7109375" style="2" customWidth="1"/>
    <col min="15621" max="15634" width="14.7109375" style="2" customWidth="1"/>
    <col min="15635" max="15635" width="12.7109375" style="2" customWidth="1"/>
    <col min="15636" max="15636" width="15.7109375" style="2" customWidth="1"/>
    <col min="15637" max="15638" width="18.28515625" style="2" customWidth="1"/>
    <col min="15639" max="15872" width="11.42578125" style="2"/>
    <col min="15873" max="15873" width="15.7109375" style="2" customWidth="1"/>
    <col min="15874" max="15874" width="2" style="2" customWidth="1"/>
    <col min="15875" max="15875" width="1.7109375" style="2" customWidth="1"/>
    <col min="15876" max="15876" width="38.7109375" style="2" customWidth="1"/>
    <col min="15877" max="15890" width="14.7109375" style="2" customWidth="1"/>
    <col min="15891" max="15891" width="12.7109375" style="2" customWidth="1"/>
    <col min="15892" max="15892" width="15.7109375" style="2" customWidth="1"/>
    <col min="15893" max="15894" width="18.28515625" style="2" customWidth="1"/>
    <col min="15895" max="16128" width="11.42578125" style="2"/>
    <col min="16129" max="16129" width="15.7109375" style="2" customWidth="1"/>
    <col min="16130" max="16130" width="2" style="2" customWidth="1"/>
    <col min="16131" max="16131" width="1.7109375" style="2" customWidth="1"/>
    <col min="16132" max="16132" width="38.7109375" style="2" customWidth="1"/>
    <col min="16133" max="16146" width="14.7109375" style="2" customWidth="1"/>
    <col min="16147" max="16147" width="12.7109375" style="2" customWidth="1"/>
    <col min="16148" max="16148" width="15.7109375" style="2" customWidth="1"/>
    <col min="16149" max="16150" width="18.28515625" style="2" customWidth="1"/>
    <col min="16151" max="16384" width="11.42578125" style="2"/>
  </cols>
  <sheetData>
    <row r="1" spans="1:20" ht="20.100000000000001" customHeight="1">
      <c r="A1" s="54" t="s">
        <v>543</v>
      </c>
      <c r="B1" s="54"/>
      <c r="C1" s="54"/>
      <c r="D1" s="54"/>
      <c r="E1" s="54"/>
      <c r="F1" s="54"/>
      <c r="G1" s="54"/>
      <c r="H1" s="54"/>
      <c r="I1" s="54"/>
      <c r="K1" s="54" t="s">
        <v>543</v>
      </c>
      <c r="L1" s="54"/>
      <c r="M1" s="54"/>
      <c r="N1" s="54"/>
      <c r="O1" s="54"/>
      <c r="P1" s="54"/>
      <c r="Q1" s="54"/>
      <c r="R1" s="54"/>
      <c r="S1" s="54"/>
      <c r="T1" s="54"/>
    </row>
    <row r="2" spans="1:20" ht="20.100000000000001" customHeight="1">
      <c r="A2" s="54" t="s">
        <v>247</v>
      </c>
      <c r="B2" s="54"/>
      <c r="C2" s="54"/>
      <c r="D2" s="54"/>
      <c r="E2" s="54"/>
      <c r="F2" s="54"/>
      <c r="G2" s="54"/>
      <c r="H2" s="54"/>
      <c r="I2" s="54"/>
      <c r="K2" s="54" t="s">
        <v>247</v>
      </c>
      <c r="L2" s="54"/>
      <c r="M2" s="54"/>
      <c r="N2" s="54"/>
      <c r="O2" s="54"/>
      <c r="P2" s="54"/>
      <c r="Q2" s="54"/>
      <c r="R2" s="54"/>
      <c r="S2" s="54"/>
      <c r="T2" s="54"/>
    </row>
    <row r="3" spans="1:20" ht="20.100000000000001" customHeight="1">
      <c r="A3" s="54" t="s">
        <v>551</v>
      </c>
      <c r="B3" s="54"/>
      <c r="C3" s="54"/>
      <c r="D3" s="54"/>
      <c r="E3" s="54"/>
      <c r="F3" s="54"/>
      <c r="G3" s="54"/>
      <c r="H3" s="54"/>
      <c r="I3" s="54"/>
      <c r="K3" s="54" t="s">
        <v>551</v>
      </c>
      <c r="L3" s="54"/>
      <c r="M3" s="54"/>
      <c r="N3" s="54"/>
      <c r="O3" s="54"/>
      <c r="P3" s="54"/>
      <c r="Q3" s="54"/>
      <c r="R3" s="54"/>
      <c r="S3" s="54"/>
      <c r="T3" s="54"/>
    </row>
    <row r="4" spans="1:20" ht="20.100000000000001" customHeight="1">
      <c r="A4" s="55" t="s">
        <v>41</v>
      </c>
      <c r="B4" s="55"/>
      <c r="C4" s="55"/>
      <c r="D4" s="55"/>
      <c r="E4" s="55"/>
      <c r="F4" s="55"/>
      <c r="G4" s="55"/>
      <c r="H4" s="55"/>
      <c r="I4" s="55"/>
      <c r="K4" s="55" t="s">
        <v>41</v>
      </c>
    </row>
    <row r="5" spans="1:20" ht="9.9499999999999993" customHeight="1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20" ht="24" customHeight="1">
      <c r="A6" s="310" t="s">
        <v>191</v>
      </c>
      <c r="B6" s="318" t="s">
        <v>106</v>
      </c>
      <c r="C6" s="318"/>
      <c r="D6" s="318"/>
      <c r="E6" s="344" t="s">
        <v>107</v>
      </c>
      <c r="F6" s="37"/>
      <c r="G6" s="37"/>
      <c r="H6" s="37"/>
      <c r="I6" s="348" t="s">
        <v>192</v>
      </c>
      <c r="J6" s="348"/>
      <c r="K6" s="37" t="s">
        <v>209</v>
      </c>
      <c r="L6" s="37"/>
      <c r="M6" s="37"/>
      <c r="N6" s="37"/>
      <c r="O6" s="37"/>
      <c r="P6" s="37"/>
      <c r="Q6" s="37"/>
      <c r="R6" s="362" t="s">
        <v>194</v>
      </c>
      <c r="S6" s="364"/>
      <c r="T6" s="349" t="s">
        <v>191</v>
      </c>
    </row>
    <row r="7" spans="1:20" ht="18" customHeight="1">
      <c r="A7" s="312"/>
      <c r="B7" s="319"/>
      <c r="C7" s="319"/>
      <c r="D7" s="319"/>
      <c r="E7" s="345"/>
      <c r="F7" s="339" t="s">
        <v>195</v>
      </c>
      <c r="G7" s="318" t="s">
        <v>196</v>
      </c>
      <c r="H7" s="318" t="s">
        <v>197</v>
      </c>
      <c r="I7" s="318" t="s">
        <v>198</v>
      </c>
      <c r="J7" s="349" t="s">
        <v>199</v>
      </c>
      <c r="K7" s="339" t="s">
        <v>210</v>
      </c>
      <c r="L7" s="318" t="s">
        <v>201</v>
      </c>
      <c r="M7" s="318" t="s">
        <v>116</v>
      </c>
      <c r="N7" s="318" t="s">
        <v>202</v>
      </c>
      <c r="O7" s="318" t="s">
        <v>203</v>
      </c>
      <c r="P7" s="318" t="s">
        <v>204</v>
      </c>
      <c r="Q7" s="318" t="s">
        <v>205</v>
      </c>
      <c r="R7" s="318" t="s">
        <v>535</v>
      </c>
      <c r="S7" s="315" t="s">
        <v>536</v>
      </c>
      <c r="T7" s="350"/>
    </row>
    <row r="8" spans="1:20" ht="12" customHeight="1">
      <c r="A8" s="312"/>
      <c r="B8" s="319"/>
      <c r="C8" s="319"/>
      <c r="D8" s="319"/>
      <c r="E8" s="345"/>
      <c r="F8" s="341"/>
      <c r="G8" s="319"/>
      <c r="H8" s="365"/>
      <c r="I8" s="319"/>
      <c r="J8" s="350"/>
      <c r="K8" s="341"/>
      <c r="L8" s="319"/>
      <c r="M8" s="319"/>
      <c r="N8" s="319"/>
      <c r="O8" s="319"/>
      <c r="P8" s="319"/>
      <c r="Q8" s="319"/>
      <c r="R8" s="319"/>
      <c r="S8" s="316"/>
      <c r="T8" s="350"/>
    </row>
    <row r="9" spans="1:20" ht="6" customHeight="1">
      <c r="A9" s="314"/>
      <c r="B9" s="320"/>
      <c r="C9" s="320"/>
      <c r="D9" s="320"/>
      <c r="E9" s="346"/>
      <c r="F9" s="343"/>
      <c r="G9" s="320"/>
      <c r="H9" s="366"/>
      <c r="I9" s="320"/>
      <c r="J9" s="351"/>
      <c r="K9" s="343"/>
      <c r="L9" s="320"/>
      <c r="M9" s="320"/>
      <c r="N9" s="320"/>
      <c r="O9" s="320"/>
      <c r="P9" s="320"/>
      <c r="Q9" s="320"/>
      <c r="R9" s="320"/>
      <c r="S9" s="317"/>
      <c r="T9" s="351"/>
    </row>
    <row r="10" spans="1:20" ht="54.95" customHeight="1">
      <c r="A10" s="38">
        <v>1</v>
      </c>
      <c r="B10" s="50" t="s">
        <v>61</v>
      </c>
      <c r="C10" s="48"/>
      <c r="D10" s="48"/>
      <c r="E10" s="7">
        <v>17082</v>
      </c>
      <c r="F10" s="7">
        <v>4</v>
      </c>
      <c r="G10" s="7">
        <v>1384</v>
      </c>
      <c r="H10" s="7">
        <v>2479</v>
      </c>
      <c r="I10" s="7">
        <v>10</v>
      </c>
      <c r="J10" s="7">
        <v>74</v>
      </c>
      <c r="K10" s="7">
        <v>169</v>
      </c>
      <c r="L10" s="7">
        <v>5143</v>
      </c>
      <c r="M10" s="7">
        <v>357</v>
      </c>
      <c r="N10" s="7">
        <v>13</v>
      </c>
      <c r="O10" s="7">
        <v>13</v>
      </c>
      <c r="P10" s="7">
        <v>251</v>
      </c>
      <c r="Q10" s="7">
        <v>7185</v>
      </c>
      <c r="R10" s="7">
        <v>3867</v>
      </c>
      <c r="S10" s="7">
        <v>5769</v>
      </c>
      <c r="T10" s="38">
        <v>1</v>
      </c>
    </row>
    <row r="11" spans="1:20" ht="15" customHeight="1">
      <c r="A11" s="38">
        <v>2</v>
      </c>
      <c r="B11" s="50" t="s">
        <v>184</v>
      </c>
      <c r="C11" s="48"/>
      <c r="D11" s="48"/>
      <c r="E11" s="7">
        <v>30468</v>
      </c>
      <c r="F11" s="7">
        <v>5</v>
      </c>
      <c r="G11" s="7">
        <v>1859</v>
      </c>
      <c r="H11" s="7">
        <v>3478</v>
      </c>
      <c r="I11" s="7">
        <v>32</v>
      </c>
      <c r="J11" s="7">
        <v>166</v>
      </c>
      <c r="K11" s="7">
        <v>219</v>
      </c>
      <c r="L11" s="7">
        <v>7265</v>
      </c>
      <c r="M11" s="7">
        <v>568</v>
      </c>
      <c r="N11" s="7">
        <v>48</v>
      </c>
      <c r="O11" s="7">
        <v>14</v>
      </c>
      <c r="P11" s="7">
        <v>1135</v>
      </c>
      <c r="Q11" s="7">
        <v>15679</v>
      </c>
      <c r="R11" s="7">
        <v>5342</v>
      </c>
      <c r="S11" s="7">
        <v>8280</v>
      </c>
      <c r="T11" s="38">
        <v>2</v>
      </c>
    </row>
    <row r="12" spans="1:20" ht="24.95" customHeight="1">
      <c r="A12" s="38"/>
      <c r="B12" s="50" t="s">
        <v>14</v>
      </c>
      <c r="C12" s="48"/>
      <c r="D12" s="48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38"/>
    </row>
    <row r="13" spans="1:20" ht="20.100000000000001" customHeight="1">
      <c r="A13" s="38">
        <v>3</v>
      </c>
      <c r="C13" s="50" t="s">
        <v>153</v>
      </c>
      <c r="D13" s="48"/>
      <c r="E13" s="7">
        <v>15123</v>
      </c>
      <c r="F13" s="7">
        <v>3</v>
      </c>
      <c r="G13" s="7">
        <v>1282</v>
      </c>
      <c r="H13" s="7">
        <v>2291</v>
      </c>
      <c r="I13" s="7">
        <v>7</v>
      </c>
      <c r="J13" s="7">
        <v>62</v>
      </c>
      <c r="K13" s="7">
        <v>148</v>
      </c>
      <c r="L13" s="7">
        <v>4654</v>
      </c>
      <c r="M13" s="7">
        <v>322</v>
      </c>
      <c r="N13" s="7">
        <v>12</v>
      </c>
      <c r="O13" s="7">
        <v>12</v>
      </c>
      <c r="P13" s="7">
        <v>167</v>
      </c>
      <c r="Q13" s="7">
        <v>6163</v>
      </c>
      <c r="R13" s="7">
        <v>3576</v>
      </c>
      <c r="S13" s="7">
        <v>5210</v>
      </c>
      <c r="T13" s="38">
        <v>3</v>
      </c>
    </row>
    <row r="14" spans="1:20" ht="20.100000000000001" customHeight="1">
      <c r="A14" s="38">
        <v>4</v>
      </c>
      <c r="C14" s="50" t="s">
        <v>154</v>
      </c>
      <c r="D14" s="48"/>
      <c r="E14" s="7">
        <v>782</v>
      </c>
      <c r="F14" s="7">
        <v>1</v>
      </c>
      <c r="G14" s="7">
        <v>48</v>
      </c>
      <c r="H14" s="7">
        <v>95</v>
      </c>
      <c r="I14" s="7">
        <v>0</v>
      </c>
      <c r="J14" s="7">
        <v>5</v>
      </c>
      <c r="K14" s="7">
        <v>13</v>
      </c>
      <c r="L14" s="7">
        <v>225</v>
      </c>
      <c r="M14" s="7">
        <v>25</v>
      </c>
      <c r="N14" s="7">
        <v>0</v>
      </c>
      <c r="O14" s="7">
        <v>1</v>
      </c>
      <c r="P14" s="7">
        <v>16</v>
      </c>
      <c r="Q14" s="7">
        <v>353</v>
      </c>
      <c r="R14" s="7">
        <v>144</v>
      </c>
      <c r="S14" s="7">
        <v>269</v>
      </c>
      <c r="T14" s="38">
        <v>4</v>
      </c>
    </row>
    <row r="15" spans="1:20" ht="20.100000000000001" customHeight="1">
      <c r="A15" s="38">
        <v>5</v>
      </c>
      <c r="C15" s="50" t="s">
        <v>206</v>
      </c>
      <c r="D15" s="48"/>
      <c r="E15" s="7">
        <v>1154</v>
      </c>
      <c r="F15" s="7">
        <v>0</v>
      </c>
      <c r="G15" s="7">
        <v>52</v>
      </c>
      <c r="H15" s="7">
        <v>89</v>
      </c>
      <c r="I15" s="7">
        <v>3</v>
      </c>
      <c r="J15" s="7">
        <v>7</v>
      </c>
      <c r="K15" s="7">
        <v>8</v>
      </c>
      <c r="L15" s="7">
        <v>261</v>
      </c>
      <c r="M15" s="7">
        <v>10</v>
      </c>
      <c r="N15" s="7">
        <v>1</v>
      </c>
      <c r="O15" s="7">
        <v>0</v>
      </c>
      <c r="P15" s="7">
        <v>66</v>
      </c>
      <c r="Q15" s="7">
        <v>657</v>
      </c>
      <c r="R15" s="7">
        <v>141</v>
      </c>
      <c r="S15" s="7">
        <v>287</v>
      </c>
      <c r="T15" s="38">
        <v>5</v>
      </c>
    </row>
    <row r="16" spans="1:20" ht="15" customHeight="1">
      <c r="A16" s="38">
        <v>6</v>
      </c>
      <c r="C16" s="50" t="s">
        <v>184</v>
      </c>
      <c r="D16" s="48"/>
      <c r="E16" s="7">
        <v>12849</v>
      </c>
      <c r="F16" s="7">
        <v>0</v>
      </c>
      <c r="G16" s="7">
        <v>432</v>
      </c>
      <c r="H16" s="7">
        <v>891</v>
      </c>
      <c r="I16" s="7">
        <v>25</v>
      </c>
      <c r="J16" s="7">
        <v>94</v>
      </c>
      <c r="K16" s="7">
        <v>45</v>
      </c>
      <c r="L16" s="7">
        <v>2147</v>
      </c>
      <c r="M16" s="7">
        <v>196</v>
      </c>
      <c r="N16" s="7">
        <v>36</v>
      </c>
      <c r="O16" s="7">
        <v>0</v>
      </c>
      <c r="P16" s="7">
        <v>767</v>
      </c>
      <c r="Q16" s="7">
        <v>8216</v>
      </c>
      <c r="R16" s="7">
        <v>1323</v>
      </c>
      <c r="S16" s="7">
        <v>2518</v>
      </c>
      <c r="T16" s="38">
        <v>6</v>
      </c>
    </row>
    <row r="17" spans="1:20" ht="20.100000000000001" customHeight="1">
      <c r="A17" s="38">
        <v>7</v>
      </c>
      <c r="C17" s="50" t="s">
        <v>60</v>
      </c>
      <c r="D17" s="48"/>
      <c r="E17" s="7">
        <v>23</v>
      </c>
      <c r="F17" s="7">
        <v>0</v>
      </c>
      <c r="G17" s="7">
        <v>2</v>
      </c>
      <c r="H17" s="7">
        <v>4</v>
      </c>
      <c r="I17" s="7">
        <v>0</v>
      </c>
      <c r="J17" s="7">
        <v>0</v>
      </c>
      <c r="K17" s="7">
        <v>0</v>
      </c>
      <c r="L17" s="7">
        <v>3</v>
      </c>
      <c r="M17" s="7">
        <v>0</v>
      </c>
      <c r="N17" s="7">
        <v>0</v>
      </c>
      <c r="O17" s="7">
        <v>0</v>
      </c>
      <c r="P17" s="7">
        <v>2</v>
      </c>
      <c r="Q17" s="7">
        <v>12</v>
      </c>
      <c r="R17" s="7">
        <v>6</v>
      </c>
      <c r="S17" s="7">
        <v>3</v>
      </c>
      <c r="T17" s="38">
        <v>7</v>
      </c>
    </row>
    <row r="18" spans="1:20" ht="15" customHeight="1">
      <c r="A18" s="38">
        <v>8</v>
      </c>
      <c r="C18" s="50" t="s">
        <v>184</v>
      </c>
      <c r="D18" s="48"/>
      <c r="E18" s="7">
        <v>932</v>
      </c>
      <c r="F18" s="7">
        <v>0</v>
      </c>
      <c r="G18" s="7">
        <v>49</v>
      </c>
      <c r="H18" s="7">
        <v>106</v>
      </c>
      <c r="I18" s="7">
        <v>0</v>
      </c>
      <c r="J18" s="7">
        <v>0</v>
      </c>
      <c r="K18" s="7">
        <v>0</v>
      </c>
      <c r="L18" s="7">
        <v>14</v>
      </c>
      <c r="M18" s="7">
        <v>0</v>
      </c>
      <c r="N18" s="7">
        <v>0</v>
      </c>
      <c r="O18" s="7">
        <v>0</v>
      </c>
      <c r="P18" s="7">
        <v>169</v>
      </c>
      <c r="Q18" s="7">
        <v>594</v>
      </c>
      <c r="R18" s="7">
        <v>155</v>
      </c>
      <c r="S18" s="7">
        <v>14</v>
      </c>
      <c r="T18" s="38">
        <v>8</v>
      </c>
    </row>
    <row r="19" spans="1:20" ht="24.95" customHeight="1">
      <c r="A19" s="38"/>
      <c r="B19" s="50" t="s">
        <v>62</v>
      </c>
      <c r="C19" s="48"/>
      <c r="D19" s="48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38"/>
    </row>
    <row r="20" spans="1:20" ht="20.100000000000001" customHeight="1">
      <c r="A20" s="38">
        <v>9</v>
      </c>
      <c r="C20" s="50" t="s">
        <v>186</v>
      </c>
      <c r="D20" s="48"/>
      <c r="E20" s="7">
        <v>570</v>
      </c>
      <c r="F20" s="7">
        <v>0</v>
      </c>
      <c r="G20" s="7">
        <v>22</v>
      </c>
      <c r="H20" s="7">
        <v>52</v>
      </c>
      <c r="I20" s="7">
        <v>2</v>
      </c>
      <c r="J20" s="7">
        <v>5</v>
      </c>
      <c r="K20" s="7">
        <v>5</v>
      </c>
      <c r="L20" s="7">
        <v>116</v>
      </c>
      <c r="M20" s="7">
        <v>5</v>
      </c>
      <c r="N20" s="7">
        <v>0</v>
      </c>
      <c r="O20" s="7">
        <v>0</v>
      </c>
      <c r="P20" s="7">
        <v>36</v>
      </c>
      <c r="Q20" s="7">
        <v>327</v>
      </c>
      <c r="R20" s="7">
        <v>74</v>
      </c>
      <c r="S20" s="7">
        <v>131</v>
      </c>
      <c r="T20" s="38">
        <v>9</v>
      </c>
    </row>
    <row r="21" spans="1:20" ht="15" customHeight="1">
      <c r="A21" s="38">
        <v>10</v>
      </c>
      <c r="C21" s="50" t="s">
        <v>184</v>
      </c>
      <c r="D21" s="48"/>
      <c r="E21" s="7">
        <v>5983</v>
      </c>
      <c r="F21" s="7">
        <v>0</v>
      </c>
      <c r="G21" s="7">
        <v>162</v>
      </c>
      <c r="H21" s="7">
        <v>441</v>
      </c>
      <c r="I21" s="7">
        <v>22</v>
      </c>
      <c r="J21" s="7">
        <v>70</v>
      </c>
      <c r="K21" s="7">
        <v>34</v>
      </c>
      <c r="L21" s="7">
        <v>948</v>
      </c>
      <c r="M21" s="7">
        <v>24</v>
      </c>
      <c r="N21" s="7">
        <v>0</v>
      </c>
      <c r="O21" s="7">
        <v>0</v>
      </c>
      <c r="P21" s="7">
        <v>307</v>
      </c>
      <c r="Q21" s="7">
        <v>3975</v>
      </c>
      <c r="R21" s="7">
        <v>603</v>
      </c>
      <c r="S21" s="7">
        <v>1076</v>
      </c>
      <c r="T21" s="38">
        <v>10</v>
      </c>
    </row>
    <row r="22" spans="1:20" ht="18" customHeight="1">
      <c r="A22" s="38"/>
      <c r="B22" s="50"/>
      <c r="C22" s="48"/>
      <c r="D22" s="48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38"/>
    </row>
    <row r="23" spans="1:20" ht="24.95" customHeight="1">
      <c r="A23" s="38">
        <v>11</v>
      </c>
      <c r="B23" s="50" t="s">
        <v>77</v>
      </c>
      <c r="C23" s="48"/>
      <c r="D23" s="48"/>
      <c r="E23" s="7">
        <v>3833</v>
      </c>
      <c r="F23" s="7">
        <v>4</v>
      </c>
      <c r="G23" s="7">
        <v>52</v>
      </c>
      <c r="H23" s="7">
        <v>209</v>
      </c>
      <c r="I23" s="7">
        <v>5</v>
      </c>
      <c r="J23" s="7">
        <v>12</v>
      </c>
      <c r="K23" s="7">
        <v>22</v>
      </c>
      <c r="L23" s="7">
        <v>178</v>
      </c>
      <c r="M23" s="7">
        <v>16</v>
      </c>
      <c r="N23" s="7">
        <v>1</v>
      </c>
      <c r="O23" s="7">
        <v>4</v>
      </c>
      <c r="P23" s="7">
        <v>154</v>
      </c>
      <c r="Q23" s="7">
        <v>3176</v>
      </c>
      <c r="R23" s="7">
        <v>265</v>
      </c>
      <c r="S23" s="7">
        <v>233</v>
      </c>
      <c r="T23" s="38">
        <v>11</v>
      </c>
    </row>
    <row r="24" spans="1:20" ht="15.95" customHeight="1">
      <c r="A24" s="38">
        <v>12</v>
      </c>
      <c r="B24" s="50" t="s">
        <v>187</v>
      </c>
      <c r="C24" s="48"/>
      <c r="D24" s="48"/>
      <c r="E24" s="7">
        <v>25360</v>
      </c>
      <c r="F24" s="7">
        <v>9</v>
      </c>
      <c r="G24" s="7">
        <v>306</v>
      </c>
      <c r="H24" s="7">
        <v>1579</v>
      </c>
      <c r="I24" s="7">
        <v>31</v>
      </c>
      <c r="J24" s="7">
        <v>342</v>
      </c>
      <c r="K24" s="7">
        <v>173</v>
      </c>
      <c r="L24" s="7">
        <v>781</v>
      </c>
      <c r="M24" s="7">
        <v>124</v>
      </c>
      <c r="N24" s="7">
        <v>3</v>
      </c>
      <c r="O24" s="7">
        <v>24</v>
      </c>
      <c r="P24" s="7">
        <v>1765</v>
      </c>
      <c r="Q24" s="7">
        <v>20224</v>
      </c>
      <c r="R24" s="7">
        <v>1896</v>
      </c>
      <c r="S24" s="7">
        <v>1446</v>
      </c>
      <c r="T24" s="38">
        <v>12</v>
      </c>
    </row>
    <row r="25" spans="1:20" ht="24.95" customHeight="1">
      <c r="A25" s="38"/>
      <c r="B25" s="50" t="s">
        <v>14</v>
      </c>
      <c r="C25" s="48"/>
      <c r="D25" s="48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38"/>
    </row>
    <row r="26" spans="1:20" ht="20.100000000000001" customHeight="1">
      <c r="A26" s="38">
        <v>13</v>
      </c>
      <c r="C26" s="50" t="s">
        <v>69</v>
      </c>
      <c r="D26" s="48"/>
      <c r="E26" s="7">
        <v>137</v>
      </c>
      <c r="F26" s="7">
        <v>0</v>
      </c>
      <c r="G26" s="7">
        <v>7</v>
      </c>
      <c r="H26" s="7">
        <v>13</v>
      </c>
      <c r="I26" s="7">
        <v>1</v>
      </c>
      <c r="J26" s="7">
        <v>0</v>
      </c>
      <c r="K26" s="7">
        <v>1</v>
      </c>
      <c r="L26" s="7">
        <v>16</v>
      </c>
      <c r="M26" s="7">
        <v>0</v>
      </c>
      <c r="N26" s="7">
        <v>0</v>
      </c>
      <c r="O26" s="7">
        <v>0</v>
      </c>
      <c r="P26" s="7">
        <v>6</v>
      </c>
      <c r="Q26" s="7">
        <v>93</v>
      </c>
      <c r="R26" s="7">
        <v>20</v>
      </c>
      <c r="S26" s="7">
        <v>17</v>
      </c>
      <c r="T26" s="38">
        <v>13</v>
      </c>
    </row>
    <row r="27" spans="1:20" ht="15.95" customHeight="1">
      <c r="A27" s="38">
        <v>14</v>
      </c>
      <c r="C27" s="50" t="s">
        <v>187</v>
      </c>
      <c r="D27" s="48"/>
      <c r="E27" s="7">
        <v>706</v>
      </c>
      <c r="F27" s="7">
        <v>0</v>
      </c>
      <c r="G27" s="7">
        <v>41</v>
      </c>
      <c r="H27" s="7">
        <v>32</v>
      </c>
      <c r="I27" s="7">
        <v>8</v>
      </c>
      <c r="J27" s="7">
        <v>0</v>
      </c>
      <c r="K27" s="7">
        <v>23</v>
      </c>
      <c r="L27" s="7">
        <v>46</v>
      </c>
      <c r="M27" s="7">
        <v>0</v>
      </c>
      <c r="N27" s="7">
        <v>0</v>
      </c>
      <c r="O27" s="7">
        <v>0</v>
      </c>
      <c r="P27" s="7">
        <v>37</v>
      </c>
      <c r="Q27" s="7">
        <v>519</v>
      </c>
      <c r="R27" s="7">
        <v>72</v>
      </c>
      <c r="S27" s="7">
        <v>69</v>
      </c>
      <c r="T27" s="38">
        <v>14</v>
      </c>
    </row>
    <row r="28" spans="1:20" ht="20.100000000000001" customHeight="1">
      <c r="A28" s="38">
        <v>15</v>
      </c>
      <c r="C28" s="50" t="s">
        <v>70</v>
      </c>
      <c r="D28" s="48"/>
      <c r="E28" s="7">
        <v>284</v>
      </c>
      <c r="F28" s="7">
        <v>0</v>
      </c>
      <c r="G28" s="7">
        <v>8</v>
      </c>
      <c r="H28" s="7">
        <v>28</v>
      </c>
      <c r="I28" s="7">
        <v>1</v>
      </c>
      <c r="J28" s="7">
        <v>3</v>
      </c>
      <c r="K28" s="7">
        <v>1</v>
      </c>
      <c r="L28" s="7">
        <v>28</v>
      </c>
      <c r="M28" s="7">
        <v>2</v>
      </c>
      <c r="N28" s="7">
        <v>0</v>
      </c>
      <c r="O28" s="7">
        <v>0</v>
      </c>
      <c r="P28" s="7">
        <v>25</v>
      </c>
      <c r="Q28" s="7">
        <v>188</v>
      </c>
      <c r="R28" s="7">
        <v>36</v>
      </c>
      <c r="S28" s="7">
        <v>34</v>
      </c>
      <c r="T28" s="38">
        <v>15</v>
      </c>
    </row>
    <row r="29" spans="1:20" ht="15.95" customHeight="1">
      <c r="A29" s="38">
        <v>16</v>
      </c>
      <c r="C29" s="50" t="s">
        <v>187</v>
      </c>
      <c r="D29" s="48"/>
      <c r="E29" s="7">
        <v>1952</v>
      </c>
      <c r="F29" s="7">
        <v>0</v>
      </c>
      <c r="G29" s="7">
        <v>54</v>
      </c>
      <c r="H29" s="7">
        <v>75</v>
      </c>
      <c r="I29" s="7">
        <v>1</v>
      </c>
      <c r="J29" s="7">
        <v>5</v>
      </c>
      <c r="K29" s="7">
        <v>4</v>
      </c>
      <c r="L29" s="7">
        <v>110</v>
      </c>
      <c r="M29" s="7">
        <v>1</v>
      </c>
      <c r="N29" s="7">
        <v>0</v>
      </c>
      <c r="O29" s="7">
        <v>0</v>
      </c>
      <c r="P29" s="7">
        <v>343</v>
      </c>
      <c r="Q29" s="7">
        <v>1358</v>
      </c>
      <c r="R29" s="7">
        <v>129</v>
      </c>
      <c r="S29" s="7">
        <v>122</v>
      </c>
      <c r="T29" s="38">
        <v>16</v>
      </c>
    </row>
    <row r="30" spans="1:20" ht="20.100000000000001" customHeight="1">
      <c r="A30" s="38">
        <v>17</v>
      </c>
      <c r="C30" s="50" t="s">
        <v>188</v>
      </c>
      <c r="D30" s="48"/>
      <c r="E30" s="7">
        <v>424</v>
      </c>
      <c r="F30" s="7">
        <v>1</v>
      </c>
      <c r="G30" s="7">
        <v>0</v>
      </c>
      <c r="H30" s="7">
        <v>4</v>
      </c>
      <c r="I30" s="7">
        <v>0</v>
      </c>
      <c r="J30" s="7">
        <v>0</v>
      </c>
      <c r="K30" s="7">
        <v>0</v>
      </c>
      <c r="L30" s="7">
        <v>3</v>
      </c>
      <c r="M30" s="7">
        <v>1</v>
      </c>
      <c r="N30" s="7">
        <v>0</v>
      </c>
      <c r="O30" s="7">
        <v>0</v>
      </c>
      <c r="P30" s="7">
        <v>7</v>
      </c>
      <c r="Q30" s="7">
        <v>408</v>
      </c>
      <c r="R30" s="7">
        <v>5</v>
      </c>
      <c r="S30" s="7">
        <v>4</v>
      </c>
      <c r="T30" s="38">
        <v>17</v>
      </c>
    </row>
    <row r="31" spans="1:20" ht="15.95" customHeight="1">
      <c r="A31" s="38">
        <v>18</v>
      </c>
      <c r="C31" s="50" t="s">
        <v>187</v>
      </c>
      <c r="D31" s="48"/>
      <c r="E31" s="7">
        <v>3621</v>
      </c>
      <c r="F31" s="7">
        <v>2</v>
      </c>
      <c r="G31" s="7">
        <v>0</v>
      </c>
      <c r="H31" s="7">
        <v>93</v>
      </c>
      <c r="I31" s="7">
        <v>0</v>
      </c>
      <c r="J31" s="7">
        <v>0</v>
      </c>
      <c r="K31" s="7">
        <v>0</v>
      </c>
      <c r="L31" s="7">
        <v>27</v>
      </c>
      <c r="M31" s="7">
        <v>3</v>
      </c>
      <c r="N31" s="7">
        <v>0</v>
      </c>
      <c r="O31" s="7">
        <v>0</v>
      </c>
      <c r="P31" s="7">
        <v>51</v>
      </c>
      <c r="Q31" s="7">
        <v>3445</v>
      </c>
      <c r="R31" s="7">
        <v>95</v>
      </c>
      <c r="S31" s="7">
        <v>30</v>
      </c>
      <c r="T31" s="38">
        <v>18</v>
      </c>
    </row>
    <row r="32" spans="1:20" ht="20.100000000000001" customHeight="1">
      <c r="A32" s="38">
        <v>19</v>
      </c>
      <c r="C32" s="50" t="s">
        <v>207</v>
      </c>
      <c r="D32" s="48"/>
      <c r="E32" s="7">
        <v>2353</v>
      </c>
      <c r="F32" s="7">
        <v>3</v>
      </c>
      <c r="G32" s="7">
        <v>26</v>
      </c>
      <c r="H32" s="7">
        <v>104</v>
      </c>
      <c r="I32" s="7">
        <v>3</v>
      </c>
      <c r="J32" s="7">
        <v>6</v>
      </c>
      <c r="K32" s="7">
        <v>15</v>
      </c>
      <c r="L32" s="7">
        <v>71</v>
      </c>
      <c r="M32" s="7">
        <v>10</v>
      </c>
      <c r="N32" s="7">
        <v>1</v>
      </c>
      <c r="O32" s="7">
        <v>2</v>
      </c>
      <c r="P32" s="7">
        <v>77</v>
      </c>
      <c r="Q32" s="7">
        <v>2035</v>
      </c>
      <c r="R32" s="7">
        <v>133</v>
      </c>
      <c r="S32" s="7">
        <v>105</v>
      </c>
      <c r="T32" s="38">
        <v>19</v>
      </c>
    </row>
    <row r="33" spans="1:20" ht="15.95" customHeight="1">
      <c r="A33" s="38">
        <v>20</v>
      </c>
      <c r="C33" s="50" t="s">
        <v>187</v>
      </c>
      <c r="D33" s="48"/>
      <c r="E33" s="7">
        <v>16948</v>
      </c>
      <c r="F33" s="7">
        <v>7</v>
      </c>
      <c r="G33" s="7">
        <v>170</v>
      </c>
      <c r="H33" s="7">
        <v>1120</v>
      </c>
      <c r="I33" s="7">
        <v>22</v>
      </c>
      <c r="J33" s="7">
        <v>327</v>
      </c>
      <c r="K33" s="7">
        <v>127</v>
      </c>
      <c r="L33" s="7">
        <v>379</v>
      </c>
      <c r="M33" s="7">
        <v>118</v>
      </c>
      <c r="N33" s="7">
        <v>3</v>
      </c>
      <c r="O33" s="7">
        <v>5</v>
      </c>
      <c r="P33" s="7">
        <v>1104</v>
      </c>
      <c r="Q33" s="7">
        <v>13566</v>
      </c>
      <c r="R33" s="7">
        <v>1297</v>
      </c>
      <c r="S33" s="7">
        <v>957</v>
      </c>
      <c r="T33" s="38">
        <v>20</v>
      </c>
    </row>
    <row r="34" spans="1:20" ht="24.95" customHeight="1">
      <c r="A34" s="38"/>
      <c r="C34" s="50" t="s">
        <v>62</v>
      </c>
      <c r="D34" s="48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38"/>
    </row>
    <row r="35" spans="1:20" ht="20.100000000000001" customHeight="1">
      <c r="A35" s="38">
        <v>21</v>
      </c>
      <c r="D35" s="50" t="s">
        <v>73</v>
      </c>
      <c r="E35" s="7">
        <v>601</v>
      </c>
      <c r="F35" s="7">
        <v>1</v>
      </c>
      <c r="G35" s="7">
        <v>12</v>
      </c>
      <c r="H35" s="7">
        <v>48</v>
      </c>
      <c r="I35" s="7">
        <v>1</v>
      </c>
      <c r="J35" s="7">
        <v>3</v>
      </c>
      <c r="K35" s="7">
        <v>6</v>
      </c>
      <c r="L35" s="7">
        <v>34</v>
      </c>
      <c r="M35" s="7">
        <v>6</v>
      </c>
      <c r="N35" s="7">
        <v>1</v>
      </c>
      <c r="O35" s="7">
        <v>1</v>
      </c>
      <c r="P35" s="7">
        <v>41</v>
      </c>
      <c r="Q35" s="7">
        <v>447</v>
      </c>
      <c r="R35" s="7">
        <v>61</v>
      </c>
      <c r="S35" s="7">
        <v>51</v>
      </c>
      <c r="T35" s="38">
        <v>21</v>
      </c>
    </row>
    <row r="36" spans="1:20" ht="15.95" customHeight="1">
      <c r="A36" s="38">
        <v>22</v>
      </c>
      <c r="D36" s="50" t="s">
        <v>187</v>
      </c>
      <c r="E36" s="7">
        <v>5695</v>
      </c>
      <c r="F36" s="7">
        <v>2</v>
      </c>
      <c r="G36" s="7">
        <v>107</v>
      </c>
      <c r="H36" s="7">
        <v>455</v>
      </c>
      <c r="I36" s="7">
        <v>6</v>
      </c>
      <c r="J36" s="7">
        <v>106</v>
      </c>
      <c r="K36" s="7">
        <v>65</v>
      </c>
      <c r="L36" s="7">
        <v>239</v>
      </c>
      <c r="M36" s="7">
        <v>19</v>
      </c>
      <c r="N36" s="7">
        <v>3</v>
      </c>
      <c r="O36" s="7">
        <v>3</v>
      </c>
      <c r="P36" s="7">
        <v>895</v>
      </c>
      <c r="Q36" s="7">
        <v>3795</v>
      </c>
      <c r="R36" s="7">
        <v>565</v>
      </c>
      <c r="S36" s="7">
        <v>435</v>
      </c>
      <c r="T36" s="38">
        <v>22</v>
      </c>
    </row>
    <row r="37" spans="1:20" ht="20.100000000000001" customHeight="1">
      <c r="A37" s="38">
        <v>23</v>
      </c>
      <c r="D37" s="50" t="s">
        <v>74</v>
      </c>
      <c r="E37" s="7">
        <v>917</v>
      </c>
      <c r="F37" s="7">
        <v>2</v>
      </c>
      <c r="G37" s="7">
        <v>9</v>
      </c>
      <c r="H37" s="7">
        <v>37</v>
      </c>
      <c r="I37" s="7">
        <v>2</v>
      </c>
      <c r="J37" s="7">
        <v>3</v>
      </c>
      <c r="K37" s="7">
        <v>6</v>
      </c>
      <c r="L37" s="7">
        <v>21</v>
      </c>
      <c r="M37" s="7">
        <v>2</v>
      </c>
      <c r="N37" s="7">
        <v>0</v>
      </c>
      <c r="O37" s="7">
        <v>0</v>
      </c>
      <c r="P37" s="7">
        <v>19</v>
      </c>
      <c r="Q37" s="7">
        <v>816</v>
      </c>
      <c r="R37" s="7">
        <v>48</v>
      </c>
      <c r="S37" s="7">
        <v>32</v>
      </c>
      <c r="T37" s="38">
        <v>23</v>
      </c>
    </row>
    <row r="38" spans="1:20" ht="15.95" customHeight="1">
      <c r="A38" s="38">
        <v>24</v>
      </c>
      <c r="D38" s="50" t="s">
        <v>187</v>
      </c>
      <c r="E38" s="7">
        <v>9894</v>
      </c>
      <c r="F38" s="7">
        <v>5</v>
      </c>
      <c r="G38" s="7">
        <v>57</v>
      </c>
      <c r="H38" s="7">
        <v>622</v>
      </c>
      <c r="I38" s="7">
        <v>16</v>
      </c>
      <c r="J38" s="7">
        <v>221</v>
      </c>
      <c r="K38" s="7">
        <v>54</v>
      </c>
      <c r="L38" s="7">
        <v>103</v>
      </c>
      <c r="M38" s="7">
        <v>96</v>
      </c>
      <c r="N38" s="7">
        <v>0</v>
      </c>
      <c r="O38" s="7">
        <v>0</v>
      </c>
      <c r="P38" s="7">
        <v>157</v>
      </c>
      <c r="Q38" s="7">
        <v>8565</v>
      </c>
      <c r="R38" s="7">
        <v>684</v>
      </c>
      <c r="S38" s="7">
        <v>474</v>
      </c>
      <c r="T38" s="38">
        <v>24</v>
      </c>
    </row>
    <row r="39" spans="1:20" ht="20.100000000000001" customHeight="1">
      <c r="A39" s="38">
        <v>25</v>
      </c>
      <c r="D39" s="50" t="s">
        <v>75</v>
      </c>
      <c r="E39" s="7">
        <v>85</v>
      </c>
      <c r="F39" s="7">
        <v>0</v>
      </c>
      <c r="G39" s="7">
        <v>2</v>
      </c>
      <c r="H39" s="7">
        <v>11</v>
      </c>
      <c r="I39" s="7">
        <v>0</v>
      </c>
      <c r="J39" s="7">
        <v>0</v>
      </c>
      <c r="K39" s="7">
        <v>3</v>
      </c>
      <c r="L39" s="7">
        <v>9</v>
      </c>
      <c r="M39" s="7">
        <v>1</v>
      </c>
      <c r="N39" s="7">
        <v>0</v>
      </c>
      <c r="O39" s="7">
        <v>0</v>
      </c>
      <c r="P39" s="7">
        <v>12</v>
      </c>
      <c r="Q39" s="7">
        <v>47</v>
      </c>
      <c r="R39" s="7">
        <v>13</v>
      </c>
      <c r="S39" s="7">
        <v>13</v>
      </c>
      <c r="T39" s="38">
        <v>25</v>
      </c>
    </row>
    <row r="40" spans="1:20" ht="15.95" customHeight="1">
      <c r="A40" s="38">
        <v>26</v>
      </c>
      <c r="D40" s="50" t="s">
        <v>187</v>
      </c>
      <c r="E40" s="7">
        <v>375</v>
      </c>
      <c r="F40" s="7">
        <v>0</v>
      </c>
      <c r="G40" s="7">
        <v>2</v>
      </c>
      <c r="H40" s="7">
        <v>19</v>
      </c>
      <c r="I40" s="7">
        <v>0</v>
      </c>
      <c r="J40" s="7">
        <v>0</v>
      </c>
      <c r="K40" s="7">
        <v>8</v>
      </c>
      <c r="L40" s="7">
        <v>26</v>
      </c>
      <c r="M40" s="7">
        <v>1</v>
      </c>
      <c r="N40" s="7">
        <v>0</v>
      </c>
      <c r="O40" s="7">
        <v>0</v>
      </c>
      <c r="P40" s="7">
        <v>49</v>
      </c>
      <c r="Q40" s="7">
        <v>271</v>
      </c>
      <c r="R40" s="7">
        <v>21</v>
      </c>
      <c r="S40" s="7">
        <v>35</v>
      </c>
      <c r="T40" s="38">
        <v>26</v>
      </c>
    </row>
    <row r="41" spans="1:20" ht="24.95" customHeight="1">
      <c r="A41" s="38">
        <v>27</v>
      </c>
      <c r="C41" s="50" t="s">
        <v>76</v>
      </c>
      <c r="D41" s="48"/>
      <c r="E41" s="7">
        <v>635</v>
      </c>
      <c r="F41" s="7">
        <v>0</v>
      </c>
      <c r="G41" s="7">
        <v>11</v>
      </c>
      <c r="H41" s="7">
        <v>60</v>
      </c>
      <c r="I41" s="7">
        <v>0</v>
      </c>
      <c r="J41" s="7">
        <v>3</v>
      </c>
      <c r="K41" s="7">
        <v>5</v>
      </c>
      <c r="L41" s="7">
        <v>60</v>
      </c>
      <c r="M41" s="7">
        <v>3</v>
      </c>
      <c r="N41" s="7">
        <v>0</v>
      </c>
      <c r="O41" s="7">
        <v>2</v>
      </c>
      <c r="P41" s="7">
        <v>39</v>
      </c>
      <c r="Q41" s="7">
        <v>452</v>
      </c>
      <c r="R41" s="7">
        <v>71</v>
      </c>
      <c r="S41" s="7">
        <v>73</v>
      </c>
      <c r="T41" s="38">
        <v>27</v>
      </c>
    </row>
    <row r="42" spans="1:20" ht="15.95" customHeight="1">
      <c r="A42" s="38">
        <v>28</v>
      </c>
      <c r="C42" s="50" t="s">
        <v>187</v>
      </c>
      <c r="D42" s="48"/>
      <c r="E42" s="7">
        <v>2134</v>
      </c>
      <c r="F42" s="7">
        <v>0</v>
      </c>
      <c r="G42" s="7">
        <v>43</v>
      </c>
      <c r="H42" s="7">
        <v>258</v>
      </c>
      <c r="I42" s="7">
        <v>0</v>
      </c>
      <c r="J42" s="7">
        <v>10</v>
      </c>
      <c r="K42" s="7">
        <v>20</v>
      </c>
      <c r="L42" s="7">
        <v>218</v>
      </c>
      <c r="M42" s="7">
        <v>2</v>
      </c>
      <c r="N42" s="7">
        <v>0</v>
      </c>
      <c r="O42" s="7">
        <v>19</v>
      </c>
      <c r="P42" s="7">
        <v>229</v>
      </c>
      <c r="Q42" s="7">
        <v>1337</v>
      </c>
      <c r="R42" s="7">
        <v>300</v>
      </c>
      <c r="S42" s="7">
        <v>269</v>
      </c>
      <c r="T42" s="38">
        <v>28</v>
      </c>
    </row>
    <row r="43" spans="1:20" ht="24.95" customHeight="1">
      <c r="A43" s="38"/>
      <c r="C43" s="50" t="s">
        <v>62</v>
      </c>
      <c r="D43" s="48"/>
      <c r="E43" s="8"/>
      <c r="F43" s="8"/>
      <c r="G43" s="8"/>
      <c r="H43" s="8"/>
      <c r="I43" s="8"/>
      <c r="J43" s="8"/>
      <c r="T43" s="38"/>
    </row>
    <row r="44" spans="1:20" ht="20.100000000000001" customHeight="1">
      <c r="A44" s="38">
        <v>29</v>
      </c>
      <c r="C44" s="50" t="s">
        <v>165</v>
      </c>
      <c r="D44" s="48"/>
      <c r="E44" s="7">
        <v>778</v>
      </c>
      <c r="F44" s="7">
        <v>0</v>
      </c>
      <c r="G44" s="7">
        <v>19</v>
      </c>
      <c r="H44" s="7">
        <v>69</v>
      </c>
      <c r="I44" s="7">
        <v>1</v>
      </c>
      <c r="J44" s="7">
        <v>2</v>
      </c>
      <c r="K44" s="7">
        <v>6</v>
      </c>
      <c r="L44" s="7">
        <v>77</v>
      </c>
      <c r="M44" s="7">
        <v>6</v>
      </c>
      <c r="N44" s="7">
        <v>0</v>
      </c>
      <c r="O44" s="7">
        <v>2</v>
      </c>
      <c r="P44" s="7">
        <v>52</v>
      </c>
      <c r="Q44" s="7">
        <v>544</v>
      </c>
      <c r="R44" s="7">
        <v>88</v>
      </c>
      <c r="S44" s="7">
        <v>93</v>
      </c>
      <c r="T44" s="38">
        <v>29</v>
      </c>
    </row>
    <row r="45" spans="1:20" ht="15.95" customHeight="1">
      <c r="A45" s="38">
        <v>30</v>
      </c>
      <c r="C45" s="50" t="s">
        <v>187</v>
      </c>
      <c r="D45" s="48"/>
      <c r="E45" s="7">
        <v>3766</v>
      </c>
      <c r="F45" s="7">
        <v>0</v>
      </c>
      <c r="G45" s="7">
        <v>85</v>
      </c>
      <c r="H45" s="7">
        <v>287</v>
      </c>
      <c r="I45" s="7">
        <v>8</v>
      </c>
      <c r="J45" s="7">
        <v>9</v>
      </c>
      <c r="K45" s="7">
        <v>43</v>
      </c>
      <c r="L45" s="7">
        <v>273</v>
      </c>
      <c r="M45" s="7">
        <v>5</v>
      </c>
      <c r="N45" s="7">
        <v>0</v>
      </c>
      <c r="O45" s="7">
        <v>19</v>
      </c>
      <c r="P45" s="7">
        <v>312</v>
      </c>
      <c r="Q45" s="7">
        <v>2725</v>
      </c>
      <c r="R45" s="7">
        <v>371</v>
      </c>
      <c r="S45" s="7">
        <v>350</v>
      </c>
      <c r="T45" s="38">
        <v>30</v>
      </c>
    </row>
    <row r="46" spans="1:20" ht="38.1" customHeight="1">
      <c r="A46" s="48" t="s">
        <v>36</v>
      </c>
      <c r="C46" s="1"/>
      <c r="D46" s="48"/>
      <c r="E46" s="48"/>
      <c r="F46" s="48"/>
      <c r="G46" s="48"/>
      <c r="H46" s="48"/>
      <c r="I46" s="48"/>
      <c r="J46" s="48"/>
    </row>
    <row r="47" spans="1:20" ht="15" customHeight="1">
      <c r="A47" s="48" t="s">
        <v>537</v>
      </c>
      <c r="C47" s="48"/>
      <c r="D47" s="48"/>
      <c r="E47" s="40"/>
      <c r="F47" s="40"/>
      <c r="G47" s="40"/>
      <c r="H47" s="40"/>
      <c r="I47" s="13"/>
    </row>
    <row r="48" spans="1:20" ht="15" customHeight="1">
      <c r="A48" s="48" t="s">
        <v>538</v>
      </c>
      <c r="C48" s="48"/>
      <c r="D48" s="48"/>
      <c r="E48" s="8"/>
      <c r="F48" s="53"/>
      <c r="G48" s="8"/>
      <c r="H48" s="8"/>
      <c r="I48" s="3"/>
      <c r="J48" s="1"/>
    </row>
    <row r="49" spans="1:11" ht="242.1" customHeight="1">
      <c r="B49" s="40"/>
      <c r="C49" s="40"/>
      <c r="D49" s="40"/>
    </row>
    <row r="50" spans="1:11" ht="17.45" customHeight="1"/>
    <row r="52" spans="1:11">
      <c r="A52" s="165" t="s">
        <v>486</v>
      </c>
      <c r="K52" s="40" t="s">
        <v>486</v>
      </c>
    </row>
  </sheetData>
  <mergeCells count="20">
    <mergeCell ref="A6:A9"/>
    <mergeCell ref="B6:D9"/>
    <mergeCell ref="E6:E9"/>
    <mergeCell ref="I6:J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  <mergeCell ref="T6:T9"/>
    <mergeCell ref="F7:F9"/>
    <mergeCell ref="G7:G9"/>
    <mergeCell ref="H7:H9"/>
    <mergeCell ref="I7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5"/>
  <dimension ref="A1:AX77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34.5703125" style="2" customWidth="1"/>
    <col min="260" max="265" width="15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34.5703125" style="2" customWidth="1"/>
    <col min="516" max="521" width="15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34.5703125" style="2" customWidth="1"/>
    <col min="772" max="777" width="15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34.5703125" style="2" customWidth="1"/>
    <col min="1028" max="1033" width="15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34.5703125" style="2" customWidth="1"/>
    <col min="1284" max="1289" width="15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34.5703125" style="2" customWidth="1"/>
    <col min="1540" max="1545" width="15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34.5703125" style="2" customWidth="1"/>
    <col min="1796" max="1801" width="15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34.5703125" style="2" customWidth="1"/>
    <col min="2052" max="2057" width="15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34.5703125" style="2" customWidth="1"/>
    <col min="2308" max="2313" width="15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34.5703125" style="2" customWidth="1"/>
    <col min="2564" max="2569" width="15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34.5703125" style="2" customWidth="1"/>
    <col min="2820" max="2825" width="15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34.5703125" style="2" customWidth="1"/>
    <col min="3076" max="3081" width="15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34.5703125" style="2" customWidth="1"/>
    <col min="3332" max="3337" width="15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34.5703125" style="2" customWidth="1"/>
    <col min="3588" max="3593" width="15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34.5703125" style="2" customWidth="1"/>
    <col min="3844" max="3849" width="15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34.5703125" style="2" customWidth="1"/>
    <col min="4100" max="4105" width="15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34.5703125" style="2" customWidth="1"/>
    <col min="4356" max="4361" width="15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34.5703125" style="2" customWidth="1"/>
    <col min="4612" max="4617" width="15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34.5703125" style="2" customWidth="1"/>
    <col min="4868" max="4873" width="15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34.5703125" style="2" customWidth="1"/>
    <col min="5124" max="5129" width="15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34.5703125" style="2" customWidth="1"/>
    <col min="5380" max="5385" width="15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34.5703125" style="2" customWidth="1"/>
    <col min="5636" max="5641" width="15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34.5703125" style="2" customWidth="1"/>
    <col min="5892" max="5897" width="15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34.5703125" style="2" customWidth="1"/>
    <col min="6148" max="6153" width="15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34.5703125" style="2" customWidth="1"/>
    <col min="6404" max="6409" width="15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34.5703125" style="2" customWidth="1"/>
    <col min="6660" max="6665" width="15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34.5703125" style="2" customWidth="1"/>
    <col min="6916" max="6921" width="15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34.5703125" style="2" customWidth="1"/>
    <col min="7172" max="7177" width="15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34.5703125" style="2" customWidth="1"/>
    <col min="7428" max="7433" width="15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34.5703125" style="2" customWidth="1"/>
    <col min="7684" max="7689" width="15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34.5703125" style="2" customWidth="1"/>
    <col min="7940" max="7945" width="15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34.5703125" style="2" customWidth="1"/>
    <col min="8196" max="8201" width="15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34.5703125" style="2" customWidth="1"/>
    <col min="8452" max="8457" width="15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34.5703125" style="2" customWidth="1"/>
    <col min="8708" max="8713" width="15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34.5703125" style="2" customWidth="1"/>
    <col min="8964" max="8969" width="15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34.5703125" style="2" customWidth="1"/>
    <col min="9220" max="9225" width="15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34.5703125" style="2" customWidth="1"/>
    <col min="9476" max="9481" width="15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34.5703125" style="2" customWidth="1"/>
    <col min="9732" max="9737" width="15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34.5703125" style="2" customWidth="1"/>
    <col min="9988" max="9993" width="15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34.5703125" style="2" customWidth="1"/>
    <col min="10244" max="10249" width="15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34.5703125" style="2" customWidth="1"/>
    <col min="10500" max="10505" width="15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34.5703125" style="2" customWidth="1"/>
    <col min="10756" max="10761" width="15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34.5703125" style="2" customWidth="1"/>
    <col min="11012" max="11017" width="15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34.5703125" style="2" customWidth="1"/>
    <col min="11268" max="11273" width="15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34.5703125" style="2" customWidth="1"/>
    <col min="11524" max="11529" width="15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34.5703125" style="2" customWidth="1"/>
    <col min="11780" max="11785" width="15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34.5703125" style="2" customWidth="1"/>
    <col min="12036" max="12041" width="15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34.5703125" style="2" customWidth="1"/>
    <col min="12292" max="12297" width="15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34.5703125" style="2" customWidth="1"/>
    <col min="12548" max="12553" width="15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34.5703125" style="2" customWidth="1"/>
    <col min="12804" max="12809" width="15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34.5703125" style="2" customWidth="1"/>
    <col min="13060" max="13065" width="15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34.5703125" style="2" customWidth="1"/>
    <col min="13316" max="13321" width="15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34.5703125" style="2" customWidth="1"/>
    <col min="13572" max="13577" width="15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34.5703125" style="2" customWidth="1"/>
    <col min="13828" max="13833" width="15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34.5703125" style="2" customWidth="1"/>
    <col min="14084" max="14089" width="15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34.5703125" style="2" customWidth="1"/>
    <col min="14340" max="14345" width="15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34.5703125" style="2" customWidth="1"/>
    <col min="14596" max="14601" width="15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34.5703125" style="2" customWidth="1"/>
    <col min="14852" max="14857" width="15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34.5703125" style="2" customWidth="1"/>
    <col min="15108" max="15113" width="15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34.5703125" style="2" customWidth="1"/>
    <col min="15364" max="15369" width="15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34.5703125" style="2" customWidth="1"/>
    <col min="15620" max="15625" width="15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34.5703125" style="2" customWidth="1"/>
    <col min="15876" max="15881" width="15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34.5703125" style="2" customWidth="1"/>
    <col min="16132" max="16137" width="15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552</v>
      </c>
      <c r="B3" s="358"/>
      <c r="C3" s="358"/>
      <c r="D3" s="358"/>
      <c r="E3" s="358"/>
      <c r="F3" s="358"/>
      <c r="G3" s="358"/>
      <c r="H3" s="358"/>
      <c r="I3" s="358"/>
    </row>
    <row r="4" spans="1:10" ht="9.9499999999999993" customHeight="1">
      <c r="A4" s="172"/>
      <c r="B4" s="172"/>
      <c r="C4" s="172"/>
      <c r="D4" s="172"/>
      <c r="E4" s="172"/>
      <c r="F4" s="172"/>
      <c r="G4" s="172"/>
      <c r="H4" s="172"/>
      <c r="I4" s="60"/>
    </row>
    <row r="5" spans="1:10" ht="3.95" customHeight="1">
      <c r="A5" s="338" t="s">
        <v>211</v>
      </c>
      <c r="B5" s="369"/>
      <c r="C5" s="370"/>
      <c r="D5" s="318" t="s">
        <v>46</v>
      </c>
      <c r="E5" s="318" t="s">
        <v>212</v>
      </c>
      <c r="F5" s="318" t="s">
        <v>48</v>
      </c>
      <c r="G5" s="166"/>
      <c r="H5" s="175"/>
      <c r="I5" s="166"/>
    </row>
    <row r="6" spans="1:10" ht="6" customHeight="1">
      <c r="A6" s="371"/>
      <c r="B6" s="371"/>
      <c r="C6" s="372"/>
      <c r="D6" s="354"/>
      <c r="E6" s="354"/>
      <c r="F6" s="354"/>
      <c r="G6" s="316" t="s">
        <v>5</v>
      </c>
      <c r="H6" s="375"/>
      <c r="I6" s="316" t="s">
        <v>213</v>
      </c>
    </row>
    <row r="7" spans="1:10" ht="6" customHeight="1">
      <c r="A7" s="371"/>
      <c r="B7" s="371"/>
      <c r="C7" s="372"/>
      <c r="D7" s="354"/>
      <c r="E7" s="354"/>
      <c r="F7" s="354"/>
      <c r="G7" s="376"/>
      <c r="H7" s="375"/>
      <c r="I7" s="376"/>
      <c r="J7" s="1"/>
    </row>
    <row r="8" spans="1:10" ht="3.95" customHeight="1">
      <c r="A8" s="371"/>
      <c r="B8" s="371"/>
      <c r="C8" s="372"/>
      <c r="D8" s="354"/>
      <c r="E8" s="354"/>
      <c r="F8" s="354"/>
      <c r="G8" s="167"/>
      <c r="H8" s="176"/>
      <c r="I8" s="316" t="s">
        <v>214</v>
      </c>
      <c r="J8" s="1"/>
    </row>
    <row r="9" spans="1:10" ht="6" customHeight="1">
      <c r="A9" s="371"/>
      <c r="B9" s="371"/>
      <c r="C9" s="372"/>
      <c r="D9" s="354"/>
      <c r="E9" s="354"/>
      <c r="F9" s="354"/>
      <c r="G9" s="318" t="s">
        <v>215</v>
      </c>
      <c r="H9" s="168"/>
      <c r="I9" s="316"/>
      <c r="J9" s="1"/>
    </row>
    <row r="10" spans="1:10" ht="6" customHeight="1">
      <c r="A10" s="371"/>
      <c r="B10" s="371"/>
      <c r="C10" s="372"/>
      <c r="D10" s="354"/>
      <c r="E10" s="354"/>
      <c r="F10" s="354"/>
      <c r="G10" s="319"/>
      <c r="H10" s="319" t="s">
        <v>7</v>
      </c>
      <c r="I10" s="316" t="s">
        <v>10</v>
      </c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/>
      <c r="I11" s="316"/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 t="s">
        <v>8</v>
      </c>
      <c r="I12" s="316" t="s">
        <v>11</v>
      </c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/>
      <c r="I13" s="316"/>
      <c r="J13" s="1"/>
    </row>
    <row r="14" spans="1:10" ht="6" customHeight="1">
      <c r="A14" s="371"/>
      <c r="B14" s="371"/>
      <c r="C14" s="372"/>
      <c r="D14" s="355"/>
      <c r="E14" s="355"/>
      <c r="F14" s="355"/>
      <c r="G14" s="320"/>
      <c r="H14" s="169"/>
      <c r="I14" s="61"/>
      <c r="J14" s="1"/>
    </row>
    <row r="15" spans="1:10" ht="20.100000000000001" customHeight="1">
      <c r="A15" s="373"/>
      <c r="B15" s="373"/>
      <c r="C15" s="374"/>
      <c r="D15" s="190" t="s">
        <v>1</v>
      </c>
      <c r="E15" s="45" t="s">
        <v>150</v>
      </c>
      <c r="F15" s="45" t="s">
        <v>151</v>
      </c>
      <c r="G15" s="45" t="s">
        <v>1</v>
      </c>
      <c r="H15" s="45" t="s">
        <v>151</v>
      </c>
      <c r="I15" s="46" t="s">
        <v>37</v>
      </c>
      <c r="J15" s="1"/>
    </row>
    <row r="16" spans="1:10" ht="33.950000000000003" customHeight="1">
      <c r="A16" s="378" t="s">
        <v>0</v>
      </c>
      <c r="B16" s="378"/>
      <c r="C16" s="378"/>
      <c r="D16" s="378"/>
      <c r="E16" s="378"/>
      <c r="F16" s="378"/>
      <c r="G16" s="378"/>
      <c r="H16" s="378"/>
      <c r="I16" s="378"/>
      <c r="J16" s="1"/>
    </row>
    <row r="17" spans="1:50" ht="20.100000000000001" customHeight="1">
      <c r="A17" s="50" t="s">
        <v>61</v>
      </c>
      <c r="D17" s="7">
        <v>108908</v>
      </c>
      <c r="E17" s="7">
        <v>127682</v>
      </c>
      <c r="F17" s="7">
        <v>6023.13</v>
      </c>
      <c r="G17" s="7">
        <v>216120</v>
      </c>
      <c r="H17" s="7">
        <v>23739.510000000002</v>
      </c>
      <c r="I17" s="7">
        <v>34501978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50" t="s">
        <v>216</v>
      </c>
      <c r="D18" s="7"/>
      <c r="E18" s="7"/>
      <c r="F18" s="7"/>
      <c r="G18" s="7"/>
      <c r="H18" s="7"/>
      <c r="I18" s="7"/>
      <c r="J18" s="1"/>
    </row>
    <row r="19" spans="1:50" ht="14.1" customHeight="1">
      <c r="B19" s="50" t="s">
        <v>217</v>
      </c>
      <c r="D19" s="7">
        <v>41800</v>
      </c>
      <c r="E19" s="7">
        <v>32414</v>
      </c>
      <c r="F19" s="7">
        <v>1446.04</v>
      </c>
      <c r="G19" s="7">
        <v>47809</v>
      </c>
      <c r="H19" s="7">
        <v>6105.7699999999995</v>
      </c>
      <c r="I19" s="7">
        <v>8479001</v>
      </c>
    </row>
    <row r="20" spans="1:50" ht="14.1" customHeight="1">
      <c r="B20" s="50" t="s">
        <v>218</v>
      </c>
      <c r="D20" s="7">
        <v>57858</v>
      </c>
      <c r="E20" s="7">
        <v>60177</v>
      </c>
      <c r="F20" s="7">
        <v>3016.9700000000003</v>
      </c>
      <c r="G20" s="7">
        <v>87711</v>
      </c>
      <c r="H20" s="7">
        <v>11083.92</v>
      </c>
      <c r="I20" s="7">
        <v>16552457</v>
      </c>
    </row>
    <row r="21" spans="1:50" ht="14.1" customHeight="1">
      <c r="B21" s="50" t="s">
        <v>219</v>
      </c>
      <c r="D21" s="7">
        <v>6517</v>
      </c>
      <c r="E21" s="7">
        <v>16317</v>
      </c>
      <c r="F21" s="7">
        <v>783.75</v>
      </c>
      <c r="G21" s="7">
        <v>34939</v>
      </c>
      <c r="H21" s="7">
        <v>3060.56</v>
      </c>
      <c r="I21" s="7">
        <v>4355366</v>
      </c>
      <c r="J21" s="1"/>
    </row>
    <row r="22" spans="1:50" ht="14.1" customHeight="1">
      <c r="B22" s="50" t="s">
        <v>220</v>
      </c>
      <c r="D22" s="7">
        <v>2246</v>
      </c>
      <c r="E22" s="7">
        <v>13839</v>
      </c>
      <c r="F22" s="7">
        <v>598.18999999999994</v>
      </c>
      <c r="G22" s="7">
        <v>33565</v>
      </c>
      <c r="H22" s="7">
        <v>2571.4</v>
      </c>
      <c r="I22" s="7">
        <v>3727564</v>
      </c>
      <c r="J22" s="1"/>
    </row>
    <row r="23" spans="1:50" ht="14.1" customHeight="1">
      <c r="B23" s="50" t="s">
        <v>221</v>
      </c>
      <c r="D23" s="7">
        <v>422</v>
      </c>
      <c r="E23" s="7">
        <v>4002</v>
      </c>
      <c r="F23" s="7">
        <v>149.35999999999999</v>
      </c>
      <c r="G23" s="7">
        <v>9717</v>
      </c>
      <c r="H23" s="7">
        <v>740.42</v>
      </c>
      <c r="I23" s="7">
        <v>1119844</v>
      </c>
      <c r="J23" s="1"/>
    </row>
    <row r="24" spans="1:50" ht="14.1" customHeight="1">
      <c r="B24" s="50" t="s">
        <v>222</v>
      </c>
      <c r="D24" s="7">
        <v>61</v>
      </c>
      <c r="E24" s="7">
        <v>824</v>
      </c>
      <c r="F24" s="7">
        <v>28.76</v>
      </c>
      <c r="G24" s="7">
        <v>2092</v>
      </c>
      <c r="H24" s="7">
        <v>154.22999999999999</v>
      </c>
      <c r="I24" s="7">
        <v>225225</v>
      </c>
      <c r="J24" s="1"/>
    </row>
    <row r="25" spans="1:50" ht="14.1" customHeight="1">
      <c r="B25" s="50" t="s">
        <v>223</v>
      </c>
      <c r="D25" s="7">
        <v>4</v>
      </c>
      <c r="E25" s="7">
        <v>109</v>
      </c>
      <c r="F25" s="7">
        <v>6.9999999999999993E-2</v>
      </c>
      <c r="G25" s="7">
        <v>287</v>
      </c>
      <c r="H25" s="7">
        <v>23.2</v>
      </c>
      <c r="I25" s="7">
        <v>42521</v>
      </c>
    </row>
    <row r="26" spans="1:50" ht="20.100000000000001" customHeight="1">
      <c r="A26" s="50" t="s">
        <v>77</v>
      </c>
      <c r="D26" s="7">
        <v>26825</v>
      </c>
      <c r="E26" s="7">
        <v>185351</v>
      </c>
      <c r="F26" s="7">
        <v>26303.440000000002</v>
      </c>
      <c r="G26" s="7">
        <v>4173</v>
      </c>
      <c r="H26" s="7">
        <v>332.6</v>
      </c>
      <c r="I26" s="7">
        <v>21575389</v>
      </c>
    </row>
    <row r="27" spans="1:50" ht="18" customHeight="1">
      <c r="A27" s="50" t="s">
        <v>224</v>
      </c>
      <c r="D27" s="7"/>
      <c r="E27" s="7"/>
      <c r="F27" s="7"/>
      <c r="G27" s="7"/>
      <c r="H27" s="7"/>
      <c r="I27" s="7"/>
    </row>
    <row r="28" spans="1:50" ht="14.1" customHeight="1">
      <c r="B28" s="50" t="s">
        <v>217</v>
      </c>
      <c r="D28" s="7">
        <v>21198</v>
      </c>
      <c r="E28" s="7">
        <v>107749</v>
      </c>
      <c r="F28" s="7">
        <v>14796.829999999998</v>
      </c>
      <c r="G28" s="7">
        <v>395</v>
      </c>
      <c r="H28" s="7">
        <v>35.78</v>
      </c>
      <c r="I28" s="7">
        <v>8188940</v>
      </c>
    </row>
    <row r="29" spans="1:50" ht="14.1" customHeight="1">
      <c r="B29" s="50" t="s">
        <v>218</v>
      </c>
      <c r="D29" s="7">
        <v>4037</v>
      </c>
      <c r="E29" s="7">
        <v>37805</v>
      </c>
      <c r="F29" s="7">
        <v>5292.2699999999995</v>
      </c>
      <c r="G29" s="7">
        <v>1273</v>
      </c>
      <c r="H29" s="7">
        <v>120.65</v>
      </c>
      <c r="I29" s="7">
        <v>5248478</v>
      </c>
    </row>
    <row r="30" spans="1:50" ht="14.1" customHeight="1">
      <c r="B30" s="50" t="s">
        <v>219</v>
      </c>
      <c r="D30" s="7">
        <v>969</v>
      </c>
      <c r="E30" s="7">
        <v>18248</v>
      </c>
      <c r="F30" s="7">
        <v>2523.3000000000002</v>
      </c>
      <c r="G30" s="7">
        <v>1355</v>
      </c>
      <c r="H30" s="7">
        <v>91.81</v>
      </c>
      <c r="I30" s="7">
        <v>2920629</v>
      </c>
    </row>
    <row r="31" spans="1:50" ht="14.1" customHeight="1">
      <c r="B31" s="50" t="s">
        <v>220</v>
      </c>
      <c r="D31" s="7">
        <v>494</v>
      </c>
      <c r="E31" s="7">
        <v>14303</v>
      </c>
      <c r="F31" s="7">
        <v>2446.63</v>
      </c>
      <c r="G31" s="7">
        <v>974</v>
      </c>
      <c r="H31" s="7">
        <v>66.72</v>
      </c>
      <c r="I31" s="7">
        <v>3501823</v>
      </c>
    </row>
    <row r="32" spans="1:50" ht="14.1" customHeight="1">
      <c r="B32" s="50" t="s">
        <v>221</v>
      </c>
      <c r="D32" s="7">
        <v>102</v>
      </c>
      <c r="E32" s="7">
        <v>5639</v>
      </c>
      <c r="F32" s="7">
        <v>870.06000000000006</v>
      </c>
      <c r="G32" s="7">
        <v>167</v>
      </c>
      <c r="H32" s="7">
        <v>16.490000000000002</v>
      </c>
      <c r="I32" s="7">
        <v>1299157</v>
      </c>
    </row>
    <row r="33" spans="1:9" ht="14.1" customHeight="1">
      <c r="B33" s="50" t="s">
        <v>222</v>
      </c>
      <c r="D33" s="7">
        <v>24</v>
      </c>
      <c r="E33" s="7">
        <v>1531</v>
      </c>
      <c r="F33" s="7">
        <v>357.82</v>
      </c>
      <c r="G33" s="7">
        <v>9</v>
      </c>
      <c r="H33" s="7">
        <v>1.1599999999999999</v>
      </c>
      <c r="I33" s="7">
        <v>375962</v>
      </c>
    </row>
    <row r="34" spans="1:9" ht="14.1" customHeight="1">
      <c r="B34" s="50" t="s">
        <v>223</v>
      </c>
      <c r="D34" s="7">
        <v>1</v>
      </c>
      <c r="E34" s="7">
        <v>76</v>
      </c>
      <c r="F34" s="7">
        <v>16.54</v>
      </c>
      <c r="G34" s="7" t="s">
        <v>42</v>
      </c>
      <c r="H34" s="7" t="s">
        <v>42</v>
      </c>
      <c r="I34" s="7">
        <v>40400</v>
      </c>
    </row>
    <row r="35" spans="1:9" ht="33.950000000000003" customHeight="1">
      <c r="A35" s="377" t="s">
        <v>38</v>
      </c>
      <c r="B35" s="377"/>
      <c r="C35" s="377"/>
      <c r="D35" s="377"/>
      <c r="E35" s="377"/>
      <c r="F35" s="377"/>
      <c r="G35" s="377"/>
      <c r="H35" s="377"/>
      <c r="I35" s="377"/>
    </row>
    <row r="36" spans="1:9" ht="20.100000000000001" customHeight="1">
      <c r="A36" s="2" t="s">
        <v>61</v>
      </c>
      <c r="D36" s="7">
        <v>91826</v>
      </c>
      <c r="E36" s="7">
        <v>110774</v>
      </c>
      <c r="F36" s="7">
        <v>5382.71</v>
      </c>
      <c r="G36" s="7">
        <v>185652</v>
      </c>
      <c r="H36" s="7">
        <v>20439.14</v>
      </c>
      <c r="I36" s="7">
        <v>30340171</v>
      </c>
    </row>
    <row r="37" spans="1:9" ht="18" customHeight="1">
      <c r="A37" s="2" t="s">
        <v>216</v>
      </c>
      <c r="D37" s="7"/>
      <c r="E37" s="7"/>
      <c r="F37" s="7"/>
      <c r="G37" s="7"/>
      <c r="H37" s="7"/>
      <c r="I37" s="7"/>
    </row>
    <row r="38" spans="1:9" ht="14.1" customHeight="1">
      <c r="B38" s="2" t="s">
        <v>217</v>
      </c>
      <c r="D38" s="7">
        <v>33920</v>
      </c>
      <c r="E38" s="7">
        <v>27276</v>
      </c>
      <c r="F38" s="7">
        <v>1290.6799999999998</v>
      </c>
      <c r="G38" s="7">
        <v>39410</v>
      </c>
      <c r="H38" s="7">
        <v>5108.84</v>
      </c>
      <c r="I38" s="7">
        <v>7237901</v>
      </c>
    </row>
    <row r="39" spans="1:9" ht="14.1" customHeight="1">
      <c r="B39" s="2" t="s">
        <v>218</v>
      </c>
      <c r="D39" s="7">
        <v>50155</v>
      </c>
      <c r="E39" s="7">
        <v>53947</v>
      </c>
      <c r="F39" s="7">
        <v>2762.1</v>
      </c>
      <c r="G39" s="7">
        <v>77972</v>
      </c>
      <c r="H39" s="7">
        <v>9839.630000000001</v>
      </c>
      <c r="I39" s="7">
        <v>14971370</v>
      </c>
    </row>
    <row r="40" spans="1:9" ht="14.1" customHeight="1">
      <c r="B40" s="2" t="s">
        <v>219</v>
      </c>
      <c r="D40" s="7">
        <v>5512</v>
      </c>
      <c r="E40" s="7">
        <v>14545</v>
      </c>
      <c r="F40" s="7">
        <v>711.26</v>
      </c>
      <c r="G40" s="7">
        <v>30991</v>
      </c>
      <c r="H40" s="7">
        <v>2705.16</v>
      </c>
      <c r="I40" s="7">
        <v>3918039</v>
      </c>
    </row>
    <row r="41" spans="1:9" ht="14.1" customHeight="1">
      <c r="B41" s="2" t="s">
        <v>220</v>
      </c>
      <c r="D41" s="7">
        <v>1889</v>
      </c>
      <c r="E41" s="7">
        <v>11568</v>
      </c>
      <c r="F41" s="7">
        <v>497.66999999999996</v>
      </c>
      <c r="G41" s="7">
        <v>28526</v>
      </c>
      <c r="H41" s="7">
        <v>2153.8900000000003</v>
      </c>
      <c r="I41" s="7">
        <v>3182193</v>
      </c>
    </row>
    <row r="42" spans="1:9" ht="14.1" customHeight="1">
      <c r="B42" s="2" t="s">
        <v>221</v>
      </c>
      <c r="D42" s="7">
        <v>302</v>
      </c>
      <c r="E42" s="7">
        <v>2867</v>
      </c>
      <c r="F42" s="7">
        <v>105.92</v>
      </c>
      <c r="G42" s="7">
        <v>7357</v>
      </c>
      <c r="H42" s="7">
        <v>526.29</v>
      </c>
      <c r="I42" s="7">
        <v>855826</v>
      </c>
    </row>
    <row r="43" spans="1:9" ht="14.1" customHeight="1">
      <c r="B43" s="2" t="s">
        <v>222</v>
      </c>
      <c r="D43" s="7">
        <v>44</v>
      </c>
      <c r="E43" s="7">
        <v>462</v>
      </c>
      <c r="F43" s="7">
        <v>15.01</v>
      </c>
      <c r="G43" s="7">
        <v>1109</v>
      </c>
      <c r="H43" s="7">
        <v>82.15</v>
      </c>
      <c r="I43" s="7">
        <v>132321</v>
      </c>
    </row>
    <row r="44" spans="1:9" ht="14.1" customHeight="1">
      <c r="B44" s="2" t="s">
        <v>223</v>
      </c>
      <c r="D44" s="7">
        <v>4</v>
      </c>
      <c r="E44" s="7">
        <v>109</v>
      </c>
      <c r="F44" s="7">
        <v>6.9999999999999993E-2</v>
      </c>
      <c r="G44" s="7">
        <v>287</v>
      </c>
      <c r="H44" s="7">
        <v>23.2</v>
      </c>
      <c r="I44" s="7">
        <v>42521</v>
      </c>
    </row>
    <row r="45" spans="1:9" ht="20.100000000000001" customHeight="1">
      <c r="A45" s="2" t="s">
        <v>77</v>
      </c>
      <c r="D45" s="7">
        <v>22992</v>
      </c>
      <c r="E45" s="7">
        <v>159990</v>
      </c>
      <c r="F45" s="7">
        <v>22701.95</v>
      </c>
      <c r="G45" s="7">
        <v>3629</v>
      </c>
      <c r="H45" s="7">
        <v>297.66999999999996</v>
      </c>
      <c r="I45" s="7">
        <v>18817635</v>
      </c>
    </row>
    <row r="46" spans="1:9" ht="18" customHeight="1">
      <c r="A46" s="50" t="s">
        <v>224</v>
      </c>
      <c r="D46" s="7"/>
      <c r="E46" s="7"/>
      <c r="F46" s="7"/>
      <c r="G46" s="7"/>
      <c r="H46" s="7"/>
      <c r="I46" s="7"/>
    </row>
    <row r="47" spans="1:9" ht="14.1" customHeight="1">
      <c r="B47" s="2" t="s">
        <v>217</v>
      </c>
      <c r="D47" s="7">
        <v>18129</v>
      </c>
      <c r="E47" s="7">
        <v>92799</v>
      </c>
      <c r="F47" s="7">
        <v>12732.16</v>
      </c>
      <c r="G47" s="7">
        <v>373</v>
      </c>
      <c r="H47" s="7">
        <v>33.019999999999996</v>
      </c>
      <c r="I47" s="7">
        <v>7153616</v>
      </c>
    </row>
    <row r="48" spans="1:9" ht="14.1" customHeight="1">
      <c r="B48" s="2" t="s">
        <v>218</v>
      </c>
      <c r="D48" s="7">
        <v>3502</v>
      </c>
      <c r="E48" s="7">
        <v>32917</v>
      </c>
      <c r="F48" s="7">
        <v>4630.4699999999993</v>
      </c>
      <c r="G48" s="7">
        <v>1151</v>
      </c>
      <c r="H48" s="7">
        <v>110.72999999999999</v>
      </c>
      <c r="I48" s="7">
        <v>4666295</v>
      </c>
    </row>
    <row r="49" spans="1:9" ht="14.1" customHeight="1">
      <c r="B49" s="2" t="s">
        <v>219</v>
      </c>
      <c r="D49" s="7">
        <v>825</v>
      </c>
      <c r="E49" s="7">
        <v>15903</v>
      </c>
      <c r="F49" s="7">
        <v>2178.27</v>
      </c>
      <c r="G49" s="7">
        <v>1117</v>
      </c>
      <c r="H49" s="7">
        <v>83.14</v>
      </c>
      <c r="I49" s="7">
        <v>2520823</v>
      </c>
    </row>
    <row r="50" spans="1:9" ht="14.1" customHeight="1">
      <c r="B50" s="2" t="s">
        <v>220</v>
      </c>
      <c r="D50" s="7">
        <v>431</v>
      </c>
      <c r="E50" s="7">
        <v>12319</v>
      </c>
      <c r="F50" s="7">
        <v>2109.0700000000002</v>
      </c>
      <c r="G50" s="7">
        <v>858</v>
      </c>
      <c r="H50" s="7">
        <v>57.55</v>
      </c>
      <c r="I50" s="7">
        <v>3097809</v>
      </c>
    </row>
    <row r="51" spans="1:9" ht="14.1" customHeight="1">
      <c r="B51" s="2" t="s">
        <v>221</v>
      </c>
      <c r="D51" s="7">
        <v>87</v>
      </c>
      <c r="E51" s="7">
        <v>4851</v>
      </c>
      <c r="F51" s="7">
        <v>761.9</v>
      </c>
      <c r="G51" s="7">
        <v>124</v>
      </c>
      <c r="H51" s="7">
        <v>12.819999999999999</v>
      </c>
      <c r="I51" s="7">
        <v>1077478</v>
      </c>
    </row>
    <row r="52" spans="1:9" ht="14.1" customHeight="1">
      <c r="B52" s="2" t="s">
        <v>222</v>
      </c>
      <c r="D52" s="7">
        <v>17</v>
      </c>
      <c r="E52" s="7">
        <v>1125</v>
      </c>
      <c r="F52" s="7">
        <v>273.54000000000002</v>
      </c>
      <c r="G52" s="7">
        <v>6</v>
      </c>
      <c r="H52" s="7">
        <v>0.43</v>
      </c>
      <c r="I52" s="7">
        <v>261214</v>
      </c>
    </row>
    <row r="53" spans="1:9" ht="14.1" customHeight="1">
      <c r="B53" s="2" t="s">
        <v>223</v>
      </c>
      <c r="D53" s="7">
        <v>1</v>
      </c>
      <c r="E53" s="7">
        <v>76</v>
      </c>
      <c r="F53" s="7">
        <v>16.54</v>
      </c>
      <c r="G53" s="7" t="s">
        <v>42</v>
      </c>
      <c r="H53" s="7" t="s">
        <v>42</v>
      </c>
      <c r="I53" s="7">
        <v>40400</v>
      </c>
    </row>
    <row r="54" spans="1:9" ht="33.950000000000003" customHeight="1">
      <c r="A54" s="377" t="s">
        <v>41</v>
      </c>
      <c r="B54" s="377"/>
      <c r="C54" s="377"/>
      <c r="D54" s="377"/>
      <c r="E54" s="377"/>
      <c r="F54" s="377"/>
      <c r="G54" s="377"/>
      <c r="H54" s="377"/>
      <c r="I54" s="377"/>
    </row>
    <row r="55" spans="1:9" ht="20.100000000000001" customHeight="1">
      <c r="A55" s="50" t="s">
        <v>61</v>
      </c>
      <c r="D55" s="7">
        <v>17082</v>
      </c>
      <c r="E55" s="7">
        <v>16908</v>
      </c>
      <c r="F55" s="7">
        <v>640.41999999999996</v>
      </c>
      <c r="G55" s="7">
        <v>30468</v>
      </c>
      <c r="H55" s="7">
        <v>3300.37</v>
      </c>
      <c r="I55" s="7">
        <v>4161807</v>
      </c>
    </row>
    <row r="56" spans="1:9" ht="18" customHeight="1">
      <c r="A56" s="50" t="s">
        <v>216</v>
      </c>
      <c r="D56" s="7"/>
      <c r="E56" s="7"/>
      <c r="F56" s="7"/>
      <c r="G56" s="7"/>
      <c r="H56" s="7"/>
      <c r="I56" s="7"/>
    </row>
    <row r="57" spans="1:9" ht="14.1" customHeight="1">
      <c r="B57" s="50" t="s">
        <v>217</v>
      </c>
      <c r="D57" s="7">
        <v>7880</v>
      </c>
      <c r="E57" s="7">
        <v>5138</v>
      </c>
      <c r="F57" s="7">
        <v>155.35999999999999</v>
      </c>
      <c r="G57" s="7">
        <v>8399</v>
      </c>
      <c r="H57" s="7">
        <v>996.93999999999994</v>
      </c>
      <c r="I57" s="7">
        <v>1241100</v>
      </c>
    </row>
    <row r="58" spans="1:9" ht="14.1" customHeight="1">
      <c r="B58" s="50" t="s">
        <v>218</v>
      </c>
      <c r="D58" s="7">
        <v>7703</v>
      </c>
      <c r="E58" s="7">
        <v>6230</v>
      </c>
      <c r="F58" s="7">
        <v>254.86999999999998</v>
      </c>
      <c r="G58" s="7">
        <v>9739</v>
      </c>
      <c r="H58" s="7">
        <v>1244.3</v>
      </c>
      <c r="I58" s="7">
        <v>1581087</v>
      </c>
    </row>
    <row r="59" spans="1:9" ht="14.1" customHeight="1">
      <c r="B59" s="50" t="s">
        <v>219</v>
      </c>
      <c r="D59" s="7">
        <v>1005</v>
      </c>
      <c r="E59" s="7">
        <v>1772</v>
      </c>
      <c r="F59" s="7">
        <v>72.47999999999999</v>
      </c>
      <c r="G59" s="7">
        <v>3948</v>
      </c>
      <c r="H59" s="7">
        <v>355.40999999999997</v>
      </c>
      <c r="I59" s="7">
        <v>437327</v>
      </c>
    </row>
    <row r="60" spans="1:9" ht="14.1" customHeight="1">
      <c r="B60" s="50" t="s">
        <v>220</v>
      </c>
      <c r="D60" s="7">
        <v>357</v>
      </c>
      <c r="E60" s="7">
        <v>2272</v>
      </c>
      <c r="F60" s="7">
        <v>100.53</v>
      </c>
      <c r="G60" s="7">
        <v>5039</v>
      </c>
      <c r="H60" s="7">
        <v>417.52</v>
      </c>
      <c r="I60" s="7">
        <v>545371</v>
      </c>
    </row>
    <row r="61" spans="1:9" ht="14.1" customHeight="1">
      <c r="B61" s="50" t="s">
        <v>221</v>
      </c>
      <c r="D61" s="7">
        <v>120</v>
      </c>
      <c r="E61" s="7">
        <v>1135</v>
      </c>
      <c r="F61" s="7">
        <v>43.44</v>
      </c>
      <c r="G61" s="7">
        <v>2360</v>
      </c>
      <c r="H61" s="7">
        <v>214.13000000000002</v>
      </c>
      <c r="I61" s="7">
        <v>264018</v>
      </c>
    </row>
    <row r="62" spans="1:9" ht="14.1" customHeight="1">
      <c r="B62" s="50" t="s">
        <v>222</v>
      </c>
      <c r="D62" s="7">
        <v>17</v>
      </c>
      <c r="E62" s="7">
        <v>362</v>
      </c>
      <c r="F62" s="7">
        <v>13.75</v>
      </c>
      <c r="G62" s="7">
        <v>983</v>
      </c>
      <c r="H62" s="7">
        <v>72.09</v>
      </c>
      <c r="I62" s="7">
        <v>92904</v>
      </c>
    </row>
    <row r="63" spans="1:9" ht="14.1" customHeight="1">
      <c r="B63" s="50" t="s">
        <v>223</v>
      </c>
      <c r="D63" s="7" t="s">
        <v>42</v>
      </c>
      <c r="E63" s="7" t="s">
        <v>42</v>
      </c>
      <c r="F63" s="7" t="s">
        <v>42</v>
      </c>
      <c r="G63" s="7" t="s">
        <v>42</v>
      </c>
      <c r="H63" s="7" t="s">
        <v>42</v>
      </c>
      <c r="I63" s="7" t="s">
        <v>42</v>
      </c>
    </row>
    <row r="64" spans="1:9" ht="20.100000000000001" customHeight="1">
      <c r="A64" s="50" t="s">
        <v>77</v>
      </c>
      <c r="D64" s="7">
        <v>3833</v>
      </c>
      <c r="E64" s="7">
        <v>25361</v>
      </c>
      <c r="F64" s="7">
        <v>3601.4800000000005</v>
      </c>
      <c r="G64" s="7">
        <v>544</v>
      </c>
      <c r="H64" s="7">
        <v>34.93</v>
      </c>
      <c r="I64" s="7">
        <v>2757754</v>
      </c>
    </row>
    <row r="65" spans="1:9" ht="18" customHeight="1">
      <c r="A65" s="50" t="s">
        <v>224</v>
      </c>
      <c r="D65" s="7"/>
      <c r="E65" s="7"/>
      <c r="F65" s="7"/>
      <c r="G65" s="7"/>
      <c r="H65" s="7"/>
      <c r="I65" s="7"/>
    </row>
    <row r="66" spans="1:9" ht="14.1" customHeight="1">
      <c r="B66" s="50" t="s">
        <v>217</v>
      </c>
      <c r="D66" s="7">
        <v>3069</v>
      </c>
      <c r="E66" s="7">
        <v>14950</v>
      </c>
      <c r="F66" s="7">
        <v>2064.67</v>
      </c>
      <c r="G66" s="7">
        <v>22</v>
      </c>
      <c r="H66" s="7">
        <v>2.77</v>
      </c>
      <c r="I66" s="7">
        <v>1035324</v>
      </c>
    </row>
    <row r="67" spans="1:9" ht="14.1" customHeight="1">
      <c r="B67" s="50" t="s">
        <v>218</v>
      </c>
      <c r="D67" s="7">
        <v>535</v>
      </c>
      <c r="E67" s="7">
        <v>4888</v>
      </c>
      <c r="F67" s="7">
        <v>661.8</v>
      </c>
      <c r="G67" s="7">
        <v>122</v>
      </c>
      <c r="H67" s="7">
        <v>9.92</v>
      </c>
      <c r="I67" s="7">
        <v>582183</v>
      </c>
    </row>
    <row r="68" spans="1:9" ht="14.1" customHeight="1">
      <c r="B68" s="50" t="s">
        <v>219</v>
      </c>
      <c r="D68" s="7">
        <v>144</v>
      </c>
      <c r="E68" s="7">
        <v>2345</v>
      </c>
      <c r="F68" s="7">
        <v>345.03000000000003</v>
      </c>
      <c r="G68" s="7">
        <v>238</v>
      </c>
      <c r="H68" s="7">
        <v>8.67</v>
      </c>
      <c r="I68" s="7">
        <v>399806</v>
      </c>
    </row>
    <row r="69" spans="1:9" ht="14.1" customHeight="1">
      <c r="B69" s="50" t="s">
        <v>220</v>
      </c>
      <c r="D69" s="7">
        <v>63</v>
      </c>
      <c r="E69" s="7">
        <v>1984</v>
      </c>
      <c r="F69" s="7">
        <v>337.55</v>
      </c>
      <c r="G69" s="7">
        <v>116</v>
      </c>
      <c r="H69" s="7">
        <v>9.17</v>
      </c>
      <c r="I69" s="7">
        <v>404014</v>
      </c>
    </row>
    <row r="70" spans="1:9" ht="14.1" customHeight="1">
      <c r="B70" s="50" t="s">
        <v>221</v>
      </c>
      <c r="D70" s="7">
        <v>15</v>
      </c>
      <c r="E70" s="7">
        <v>788</v>
      </c>
      <c r="F70" s="7">
        <v>108.16</v>
      </c>
      <c r="G70" s="7">
        <v>43</v>
      </c>
      <c r="H70" s="7">
        <v>3.6700000000000004</v>
      </c>
      <c r="I70" s="7">
        <v>221679</v>
      </c>
    </row>
    <row r="71" spans="1:9" ht="14.1" customHeight="1">
      <c r="B71" s="50" t="s">
        <v>222</v>
      </c>
      <c r="D71" s="7">
        <v>7</v>
      </c>
      <c r="E71" s="7">
        <v>406</v>
      </c>
      <c r="F71" s="7">
        <v>84.28</v>
      </c>
      <c r="G71" s="7">
        <v>3</v>
      </c>
      <c r="H71" s="7">
        <v>0.73</v>
      </c>
      <c r="I71" s="7">
        <v>114748</v>
      </c>
    </row>
    <row r="72" spans="1:9" ht="14.1" customHeight="1">
      <c r="B72" s="50" t="s">
        <v>223</v>
      </c>
      <c r="D72" s="7" t="s">
        <v>42</v>
      </c>
      <c r="E72" s="7" t="s">
        <v>42</v>
      </c>
      <c r="F72" s="7" t="s">
        <v>42</v>
      </c>
      <c r="G72" s="7" t="s">
        <v>42</v>
      </c>
      <c r="H72" s="7" t="s">
        <v>42</v>
      </c>
      <c r="I72" s="7" t="s">
        <v>42</v>
      </c>
    </row>
    <row r="73" spans="1:9" ht="24.95" customHeight="1">
      <c r="A73" s="48" t="s">
        <v>36</v>
      </c>
      <c r="B73" s="1"/>
      <c r="D73" s="8"/>
      <c r="E73" s="8"/>
      <c r="F73" s="8"/>
      <c r="G73" s="8"/>
      <c r="H73" s="8"/>
      <c r="I73" s="8"/>
    </row>
    <row r="74" spans="1:9" ht="20.100000000000001" customHeight="1">
      <c r="A74" s="48" t="s">
        <v>531</v>
      </c>
      <c r="D74" s="8"/>
      <c r="E74" s="8"/>
      <c r="F74" s="8"/>
      <c r="G74" s="8"/>
      <c r="H74" s="8"/>
      <c r="I74" s="8"/>
    </row>
    <row r="75" spans="1:9" s="51" customFormat="1" ht="69" customHeight="1">
      <c r="A75" s="306" t="s">
        <v>486</v>
      </c>
      <c r="B75" s="306"/>
      <c r="C75" s="306"/>
      <c r="D75" s="306"/>
      <c r="E75" s="306"/>
      <c r="F75" s="306"/>
      <c r="G75" s="306"/>
      <c r="H75" s="306"/>
      <c r="I75" s="306"/>
    </row>
    <row r="76" spans="1:9" s="51" customFormat="1" ht="24.95" customHeight="1"/>
    <row r="77" spans="1:9" s="51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6"/>
  <dimension ref="A1:AX54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2.7109375" style="2" customWidth="1"/>
    <col min="4" max="9" width="18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22.7109375" style="2" customWidth="1"/>
    <col min="260" max="265" width="18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22.7109375" style="2" customWidth="1"/>
    <col min="516" max="521" width="18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22.7109375" style="2" customWidth="1"/>
    <col min="772" max="777" width="18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22.7109375" style="2" customWidth="1"/>
    <col min="1028" max="1033" width="18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22.7109375" style="2" customWidth="1"/>
    <col min="1284" max="1289" width="18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22.7109375" style="2" customWidth="1"/>
    <col min="1540" max="1545" width="18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22.7109375" style="2" customWidth="1"/>
    <col min="1796" max="1801" width="18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22.7109375" style="2" customWidth="1"/>
    <col min="2052" max="2057" width="18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22.7109375" style="2" customWidth="1"/>
    <col min="2308" max="2313" width="18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22.7109375" style="2" customWidth="1"/>
    <col min="2564" max="2569" width="18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22.7109375" style="2" customWidth="1"/>
    <col min="2820" max="2825" width="18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22.7109375" style="2" customWidth="1"/>
    <col min="3076" max="3081" width="18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22.7109375" style="2" customWidth="1"/>
    <col min="3332" max="3337" width="18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22.7109375" style="2" customWidth="1"/>
    <col min="3588" max="3593" width="18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22.7109375" style="2" customWidth="1"/>
    <col min="3844" max="3849" width="18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22.7109375" style="2" customWidth="1"/>
    <col min="4100" max="4105" width="18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22.7109375" style="2" customWidth="1"/>
    <col min="4356" max="4361" width="18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22.7109375" style="2" customWidth="1"/>
    <col min="4612" max="4617" width="18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22.7109375" style="2" customWidth="1"/>
    <col min="4868" max="4873" width="18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22.7109375" style="2" customWidth="1"/>
    <col min="5124" max="5129" width="18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22.7109375" style="2" customWidth="1"/>
    <col min="5380" max="5385" width="18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22.7109375" style="2" customWidth="1"/>
    <col min="5636" max="5641" width="18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22.7109375" style="2" customWidth="1"/>
    <col min="5892" max="5897" width="18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22.7109375" style="2" customWidth="1"/>
    <col min="6148" max="6153" width="18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22.7109375" style="2" customWidth="1"/>
    <col min="6404" max="6409" width="18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22.7109375" style="2" customWidth="1"/>
    <col min="6660" max="6665" width="18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22.7109375" style="2" customWidth="1"/>
    <col min="6916" max="6921" width="18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22.7109375" style="2" customWidth="1"/>
    <col min="7172" max="7177" width="18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22.7109375" style="2" customWidth="1"/>
    <col min="7428" max="7433" width="18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22.7109375" style="2" customWidth="1"/>
    <col min="7684" max="7689" width="18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22.7109375" style="2" customWidth="1"/>
    <col min="7940" max="7945" width="18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22.7109375" style="2" customWidth="1"/>
    <col min="8196" max="8201" width="18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22.7109375" style="2" customWidth="1"/>
    <col min="8452" max="8457" width="18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22.7109375" style="2" customWidth="1"/>
    <col min="8708" max="8713" width="18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22.7109375" style="2" customWidth="1"/>
    <col min="8964" max="8969" width="18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22.7109375" style="2" customWidth="1"/>
    <col min="9220" max="9225" width="18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22.7109375" style="2" customWidth="1"/>
    <col min="9476" max="9481" width="18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22.7109375" style="2" customWidth="1"/>
    <col min="9732" max="9737" width="18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22.7109375" style="2" customWidth="1"/>
    <col min="9988" max="9993" width="18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22.7109375" style="2" customWidth="1"/>
    <col min="10244" max="10249" width="18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22.7109375" style="2" customWidth="1"/>
    <col min="10500" max="10505" width="18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22.7109375" style="2" customWidth="1"/>
    <col min="10756" max="10761" width="18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22.7109375" style="2" customWidth="1"/>
    <col min="11012" max="11017" width="18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22.7109375" style="2" customWidth="1"/>
    <col min="11268" max="11273" width="18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22.7109375" style="2" customWidth="1"/>
    <col min="11524" max="11529" width="18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22.7109375" style="2" customWidth="1"/>
    <col min="11780" max="11785" width="18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22.7109375" style="2" customWidth="1"/>
    <col min="12036" max="12041" width="18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22.7109375" style="2" customWidth="1"/>
    <col min="12292" max="12297" width="18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22.7109375" style="2" customWidth="1"/>
    <col min="12548" max="12553" width="18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22.7109375" style="2" customWidth="1"/>
    <col min="12804" max="12809" width="18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22.7109375" style="2" customWidth="1"/>
    <col min="13060" max="13065" width="18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22.7109375" style="2" customWidth="1"/>
    <col min="13316" max="13321" width="18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22.7109375" style="2" customWidth="1"/>
    <col min="13572" max="13577" width="18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22.7109375" style="2" customWidth="1"/>
    <col min="13828" max="13833" width="18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22.7109375" style="2" customWidth="1"/>
    <col min="14084" max="14089" width="18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22.7109375" style="2" customWidth="1"/>
    <col min="14340" max="14345" width="18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22.7109375" style="2" customWidth="1"/>
    <col min="14596" max="14601" width="18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22.7109375" style="2" customWidth="1"/>
    <col min="14852" max="14857" width="18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22.7109375" style="2" customWidth="1"/>
    <col min="15108" max="15113" width="18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22.7109375" style="2" customWidth="1"/>
    <col min="15364" max="15369" width="18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22.7109375" style="2" customWidth="1"/>
    <col min="15620" max="15625" width="18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22.7109375" style="2" customWidth="1"/>
    <col min="15876" max="15881" width="18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22.7109375" style="2" customWidth="1"/>
    <col min="16132" max="16137" width="18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553</v>
      </c>
      <c r="B3" s="358"/>
      <c r="C3" s="358"/>
      <c r="D3" s="358"/>
      <c r="E3" s="358"/>
      <c r="F3" s="358"/>
      <c r="G3" s="358"/>
      <c r="H3" s="358"/>
      <c r="I3" s="358"/>
    </row>
    <row r="4" spans="1:10" ht="20.100000000000001" customHeight="1">
      <c r="A4" s="359" t="s">
        <v>0</v>
      </c>
      <c r="B4" s="359"/>
      <c r="C4" s="359"/>
      <c r="D4" s="359"/>
      <c r="E4" s="359"/>
      <c r="F4" s="359"/>
      <c r="G4" s="359"/>
      <c r="H4" s="359"/>
      <c r="I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60"/>
    </row>
    <row r="6" spans="1:10" ht="6" customHeight="1">
      <c r="A6" s="338" t="s">
        <v>225</v>
      </c>
      <c r="B6" s="369"/>
      <c r="C6" s="370"/>
      <c r="D6" s="318" t="s">
        <v>46</v>
      </c>
      <c r="E6" s="318" t="s">
        <v>212</v>
      </c>
      <c r="F6" s="318" t="s">
        <v>48</v>
      </c>
      <c r="G6" s="166"/>
      <c r="H6" s="175"/>
      <c r="I6" s="166"/>
    </row>
    <row r="7" spans="1:10" ht="6" customHeight="1">
      <c r="A7" s="371"/>
      <c r="B7" s="371"/>
      <c r="C7" s="372"/>
      <c r="D7" s="354"/>
      <c r="E7" s="354"/>
      <c r="F7" s="354"/>
      <c r="G7" s="316" t="s">
        <v>5</v>
      </c>
      <c r="H7" s="375"/>
      <c r="I7" s="316" t="s">
        <v>213</v>
      </c>
    </row>
    <row r="8" spans="1:10" ht="6" customHeight="1">
      <c r="A8" s="371"/>
      <c r="B8" s="371"/>
      <c r="C8" s="372"/>
      <c r="D8" s="354"/>
      <c r="E8" s="354"/>
      <c r="F8" s="354"/>
      <c r="G8" s="376"/>
      <c r="H8" s="375"/>
      <c r="I8" s="376"/>
      <c r="J8" s="1"/>
    </row>
    <row r="9" spans="1:10" ht="6" customHeight="1">
      <c r="A9" s="371"/>
      <c r="B9" s="371"/>
      <c r="C9" s="372"/>
      <c r="D9" s="354"/>
      <c r="E9" s="354"/>
      <c r="F9" s="354"/>
      <c r="G9" s="167"/>
      <c r="H9" s="176"/>
      <c r="I9" s="316" t="s">
        <v>214</v>
      </c>
      <c r="J9" s="1"/>
    </row>
    <row r="10" spans="1:10" ht="6" customHeight="1">
      <c r="A10" s="371"/>
      <c r="B10" s="371"/>
      <c r="C10" s="372"/>
      <c r="D10" s="354"/>
      <c r="E10" s="354"/>
      <c r="F10" s="354"/>
      <c r="G10" s="318" t="s">
        <v>215</v>
      </c>
      <c r="H10" s="168"/>
      <c r="I10" s="316"/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 t="s">
        <v>7</v>
      </c>
      <c r="I11" s="316" t="s">
        <v>10</v>
      </c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/>
      <c r="I12" s="316"/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 t="s">
        <v>8</v>
      </c>
      <c r="I13" s="316" t="s">
        <v>11</v>
      </c>
      <c r="J13" s="1"/>
    </row>
    <row r="14" spans="1:10" ht="6" customHeight="1">
      <c r="A14" s="371"/>
      <c r="B14" s="371"/>
      <c r="C14" s="372"/>
      <c r="D14" s="354"/>
      <c r="E14" s="354"/>
      <c r="F14" s="354"/>
      <c r="G14" s="319"/>
      <c r="H14" s="319"/>
      <c r="I14" s="316"/>
      <c r="J14" s="1"/>
    </row>
    <row r="15" spans="1:10" ht="6" customHeight="1">
      <c r="A15" s="371"/>
      <c r="B15" s="371"/>
      <c r="C15" s="372"/>
      <c r="D15" s="355"/>
      <c r="E15" s="355"/>
      <c r="F15" s="355"/>
      <c r="G15" s="320"/>
      <c r="H15" s="169"/>
      <c r="I15" s="61"/>
      <c r="J15" s="1"/>
    </row>
    <row r="16" spans="1:10" ht="24" customHeight="1">
      <c r="A16" s="373"/>
      <c r="B16" s="373"/>
      <c r="C16" s="374"/>
      <c r="D16" s="190" t="s">
        <v>1</v>
      </c>
      <c r="E16" s="45" t="s">
        <v>150</v>
      </c>
      <c r="F16" s="45" t="s">
        <v>151</v>
      </c>
      <c r="G16" s="45" t="s">
        <v>1</v>
      </c>
      <c r="H16" s="45" t="s">
        <v>151</v>
      </c>
      <c r="I16" s="46" t="s">
        <v>37</v>
      </c>
      <c r="J16" s="1"/>
    </row>
    <row r="17" spans="1:50" ht="20.100000000000001" customHeight="1">
      <c r="J17" s="1"/>
    </row>
    <row r="18" spans="1:50" ht="39.950000000000003" customHeight="1">
      <c r="A18" s="50" t="s">
        <v>61</v>
      </c>
      <c r="D18" s="7">
        <v>108908</v>
      </c>
      <c r="E18" s="7">
        <v>127682</v>
      </c>
      <c r="F18" s="7">
        <v>6023.13</v>
      </c>
      <c r="G18" s="7">
        <v>216120</v>
      </c>
      <c r="H18" s="7">
        <v>23739.510000000002</v>
      </c>
      <c r="I18" s="7">
        <v>34501978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50" t="s">
        <v>14</v>
      </c>
      <c r="D19" s="7"/>
      <c r="E19" s="7"/>
      <c r="F19" s="7"/>
      <c r="G19" s="7"/>
      <c r="H19" s="7"/>
      <c r="I19" s="7"/>
      <c r="J19" s="1"/>
    </row>
    <row r="20" spans="1:50" ht="18.95" customHeight="1">
      <c r="B20" s="50" t="s">
        <v>226</v>
      </c>
      <c r="D20" s="7">
        <v>82759</v>
      </c>
      <c r="E20" s="7">
        <v>96121</v>
      </c>
      <c r="F20" s="7">
        <v>4738.7199999999993</v>
      </c>
      <c r="G20" s="7">
        <v>154663</v>
      </c>
      <c r="H20" s="7">
        <v>17642.739999999998</v>
      </c>
      <c r="I20" s="7">
        <v>26095879</v>
      </c>
    </row>
    <row r="21" spans="1:50" ht="18.95" customHeight="1">
      <c r="B21" s="50" t="s">
        <v>227</v>
      </c>
      <c r="D21" s="7">
        <v>13394</v>
      </c>
      <c r="E21" s="7">
        <v>10574</v>
      </c>
      <c r="F21" s="7">
        <v>437</v>
      </c>
      <c r="G21" s="7">
        <v>16395</v>
      </c>
      <c r="H21" s="7">
        <v>2018.7400000000002</v>
      </c>
      <c r="I21" s="7">
        <v>2863154</v>
      </c>
    </row>
    <row r="22" spans="1:50" ht="18.95" customHeight="1">
      <c r="B22" s="50" t="s">
        <v>228</v>
      </c>
      <c r="D22" s="7">
        <v>10571</v>
      </c>
      <c r="E22" s="7">
        <v>11032</v>
      </c>
      <c r="F22" s="7">
        <v>358.15</v>
      </c>
      <c r="G22" s="7">
        <v>21648</v>
      </c>
      <c r="H22" s="7">
        <v>2230.7400000000002</v>
      </c>
      <c r="I22" s="7">
        <v>2960858</v>
      </c>
      <c r="J22" s="1"/>
    </row>
    <row r="23" spans="1:50" ht="18.95" customHeight="1">
      <c r="B23" s="50" t="s">
        <v>229</v>
      </c>
      <c r="D23" s="7">
        <v>2184</v>
      </c>
      <c r="E23" s="7">
        <v>9955</v>
      </c>
      <c r="F23" s="7">
        <v>489.26000000000005</v>
      </c>
      <c r="G23" s="7">
        <v>23414</v>
      </c>
      <c r="H23" s="7">
        <v>1847.2900000000002</v>
      </c>
      <c r="I23" s="7">
        <v>2582087</v>
      </c>
      <c r="J23" s="1"/>
    </row>
    <row r="24" spans="1:50" ht="39.950000000000003" customHeight="1">
      <c r="A24" s="50" t="s">
        <v>14</v>
      </c>
      <c r="D24" s="7"/>
      <c r="E24" s="7"/>
      <c r="F24" s="7"/>
      <c r="G24" s="7"/>
      <c r="H24" s="7"/>
      <c r="I24" s="7"/>
      <c r="J24" s="1"/>
    </row>
    <row r="25" spans="1:50" ht="21.95" customHeight="1">
      <c r="A25" s="50" t="s">
        <v>153</v>
      </c>
      <c r="D25" s="7">
        <v>87868</v>
      </c>
      <c r="E25" s="7">
        <v>70663</v>
      </c>
      <c r="F25" s="7">
        <v>3391.16</v>
      </c>
      <c r="G25" s="7">
        <v>87868</v>
      </c>
      <c r="H25" s="7">
        <v>13042.05</v>
      </c>
      <c r="I25" s="7">
        <v>19108699</v>
      </c>
      <c r="J25" s="1"/>
    </row>
    <row r="26" spans="1:50" ht="21.95" customHeight="1">
      <c r="A26" s="50" t="s">
        <v>14</v>
      </c>
      <c r="D26" s="7"/>
      <c r="E26" s="7"/>
      <c r="F26" s="7"/>
      <c r="G26" s="7"/>
      <c r="H26" s="7"/>
      <c r="I26" s="7"/>
    </row>
    <row r="27" spans="1:50" ht="18.95" customHeight="1">
      <c r="B27" s="50" t="s">
        <v>226</v>
      </c>
      <c r="D27" s="7">
        <v>66672</v>
      </c>
      <c r="E27" s="7">
        <v>56382</v>
      </c>
      <c r="F27" s="7">
        <v>2829.08</v>
      </c>
      <c r="G27" s="7">
        <v>66672</v>
      </c>
      <c r="H27" s="7">
        <v>10219.43</v>
      </c>
      <c r="I27" s="7">
        <v>15332495</v>
      </c>
    </row>
    <row r="28" spans="1:50" ht="18.95" customHeight="1">
      <c r="B28" s="50" t="s">
        <v>227</v>
      </c>
      <c r="D28" s="7">
        <v>11919</v>
      </c>
      <c r="E28" s="7">
        <v>8476</v>
      </c>
      <c r="F28" s="7">
        <v>359.11</v>
      </c>
      <c r="G28" s="7">
        <v>11919</v>
      </c>
      <c r="H28" s="7">
        <v>1610.95</v>
      </c>
      <c r="I28" s="7">
        <v>2296998</v>
      </c>
    </row>
    <row r="29" spans="1:50" ht="18.95" customHeight="1">
      <c r="B29" s="50" t="s">
        <v>228</v>
      </c>
      <c r="D29" s="7">
        <v>8962</v>
      </c>
      <c r="E29" s="7">
        <v>5574</v>
      </c>
      <c r="F29" s="7">
        <v>190.60999999999999</v>
      </c>
      <c r="G29" s="7">
        <v>8962</v>
      </c>
      <c r="H29" s="7">
        <v>1168.1500000000001</v>
      </c>
      <c r="I29" s="7">
        <v>1422744</v>
      </c>
    </row>
    <row r="30" spans="1:50" ht="18.95" customHeight="1">
      <c r="B30" s="50" t="s">
        <v>229</v>
      </c>
      <c r="D30" s="7">
        <v>315</v>
      </c>
      <c r="E30" s="7">
        <v>232</v>
      </c>
      <c r="F30" s="7">
        <v>12.36</v>
      </c>
      <c r="G30" s="7">
        <v>315</v>
      </c>
      <c r="H30" s="7">
        <v>43.519999999999996</v>
      </c>
      <c r="I30" s="7">
        <v>56462</v>
      </c>
    </row>
    <row r="31" spans="1:50" ht="50.1" customHeight="1">
      <c r="A31" s="379" t="s">
        <v>154</v>
      </c>
      <c r="B31" s="380"/>
      <c r="C31" s="380"/>
      <c r="D31" s="7">
        <v>9489</v>
      </c>
      <c r="E31" s="7">
        <v>11128</v>
      </c>
      <c r="F31" s="7">
        <v>541.61</v>
      </c>
      <c r="G31" s="7">
        <v>18978</v>
      </c>
      <c r="H31" s="7">
        <v>2069.0099999999998</v>
      </c>
      <c r="I31" s="7">
        <v>3025831</v>
      </c>
    </row>
    <row r="32" spans="1:50" ht="21.95" customHeight="1">
      <c r="A32" s="50" t="s">
        <v>14</v>
      </c>
      <c r="D32" s="7"/>
      <c r="E32" s="7"/>
      <c r="F32" s="7"/>
      <c r="G32" s="7"/>
      <c r="H32" s="7"/>
      <c r="I32" s="7"/>
    </row>
    <row r="33" spans="1:9" ht="18.95" customHeight="1">
      <c r="B33" s="50" t="s">
        <v>226</v>
      </c>
      <c r="D33" s="7">
        <v>7773</v>
      </c>
      <c r="E33" s="7">
        <v>9306</v>
      </c>
      <c r="F33" s="7">
        <v>470.1</v>
      </c>
      <c r="G33" s="7">
        <v>15546</v>
      </c>
      <c r="H33" s="7">
        <v>1715.73</v>
      </c>
      <c r="I33" s="7">
        <v>2543594</v>
      </c>
    </row>
    <row r="34" spans="1:9" ht="18.95" customHeight="1">
      <c r="B34" s="50" t="s">
        <v>227</v>
      </c>
      <c r="D34" s="7">
        <v>1116</v>
      </c>
      <c r="E34" s="7">
        <v>1168</v>
      </c>
      <c r="F34" s="7">
        <v>43.93</v>
      </c>
      <c r="G34" s="7">
        <v>2232</v>
      </c>
      <c r="H34" s="7">
        <v>226</v>
      </c>
      <c r="I34" s="7">
        <v>312656</v>
      </c>
    </row>
    <row r="35" spans="1:9" ht="18.95" customHeight="1">
      <c r="B35" s="50" t="s">
        <v>228</v>
      </c>
      <c r="D35" s="7">
        <v>346</v>
      </c>
      <c r="E35" s="7">
        <v>368</v>
      </c>
      <c r="F35" s="7">
        <v>14.719999999999999</v>
      </c>
      <c r="G35" s="7">
        <v>692</v>
      </c>
      <c r="H35" s="7">
        <v>70.62</v>
      </c>
      <c r="I35" s="7">
        <v>99072</v>
      </c>
    </row>
    <row r="36" spans="1:9" ht="18.95" customHeight="1">
      <c r="B36" s="50" t="s">
        <v>229</v>
      </c>
      <c r="D36" s="7">
        <v>254</v>
      </c>
      <c r="E36" s="7">
        <v>286</v>
      </c>
      <c r="F36" s="7">
        <v>12.87</v>
      </c>
      <c r="G36" s="7">
        <v>508</v>
      </c>
      <c r="H36" s="7">
        <v>56.660000000000004</v>
      </c>
      <c r="I36" s="7">
        <v>70509</v>
      </c>
    </row>
    <row r="37" spans="1:9" ht="50.1" customHeight="1">
      <c r="A37" s="379" t="s">
        <v>230</v>
      </c>
      <c r="B37" s="381"/>
      <c r="C37" s="381"/>
      <c r="D37" s="7">
        <v>11358</v>
      </c>
      <c r="E37" s="7">
        <v>44414</v>
      </c>
      <c r="F37" s="7">
        <v>2015.31</v>
      </c>
      <c r="G37" s="7">
        <v>101021</v>
      </c>
      <c r="H37" s="7">
        <v>8359.82</v>
      </c>
      <c r="I37" s="7">
        <v>11930349</v>
      </c>
    </row>
    <row r="38" spans="1:9" ht="21.95" customHeight="1">
      <c r="A38" s="50" t="s">
        <v>14</v>
      </c>
      <c r="D38" s="7"/>
      <c r="E38" s="7"/>
      <c r="F38" s="7"/>
      <c r="G38" s="7"/>
      <c r="H38" s="7"/>
      <c r="I38" s="7"/>
    </row>
    <row r="39" spans="1:9" ht="18.95" customHeight="1">
      <c r="B39" s="50" t="s">
        <v>226</v>
      </c>
      <c r="D39" s="7">
        <v>8177</v>
      </c>
      <c r="E39" s="7">
        <v>29486</v>
      </c>
      <c r="F39" s="7">
        <v>1395.0700000000002</v>
      </c>
      <c r="G39" s="7">
        <v>67396</v>
      </c>
      <c r="H39" s="7">
        <v>5539.37</v>
      </c>
      <c r="I39" s="7">
        <v>7936106</v>
      </c>
    </row>
    <row r="40" spans="1:9" ht="18.95" customHeight="1">
      <c r="B40" s="50" t="s">
        <v>227</v>
      </c>
      <c r="D40" s="7">
        <v>354</v>
      </c>
      <c r="E40" s="7">
        <v>911</v>
      </c>
      <c r="F40" s="7">
        <v>33.17</v>
      </c>
      <c r="G40" s="7">
        <v>2207</v>
      </c>
      <c r="H40" s="7">
        <v>177.19</v>
      </c>
      <c r="I40" s="7">
        <v>246336</v>
      </c>
    </row>
    <row r="41" spans="1:9" ht="18.95" customHeight="1">
      <c r="B41" s="50" t="s">
        <v>228</v>
      </c>
      <c r="D41" s="7">
        <v>1256</v>
      </c>
      <c r="E41" s="7">
        <v>5057</v>
      </c>
      <c r="F41" s="7">
        <v>150.16</v>
      </c>
      <c r="G41" s="7">
        <v>11871</v>
      </c>
      <c r="H41" s="7">
        <v>986.45</v>
      </c>
      <c r="I41" s="7">
        <v>1427754</v>
      </c>
    </row>
    <row r="42" spans="1:9" ht="18.95" customHeight="1">
      <c r="B42" s="50" t="s">
        <v>229</v>
      </c>
      <c r="D42" s="7">
        <v>1571</v>
      </c>
      <c r="E42" s="7">
        <v>8960</v>
      </c>
      <c r="F42" s="7">
        <v>436.91999999999996</v>
      </c>
      <c r="G42" s="7">
        <v>19547</v>
      </c>
      <c r="H42" s="7">
        <v>1656.8200000000002</v>
      </c>
      <c r="I42" s="7">
        <v>2320153</v>
      </c>
    </row>
    <row r="43" spans="1:9" ht="50.1" customHeight="1">
      <c r="A43" s="50" t="s">
        <v>60</v>
      </c>
      <c r="D43" s="7">
        <v>193</v>
      </c>
      <c r="E43" s="7">
        <v>1476</v>
      </c>
      <c r="F43" s="7">
        <v>75.06</v>
      </c>
      <c r="G43" s="7">
        <v>8253</v>
      </c>
      <c r="H43" s="7">
        <v>268.63</v>
      </c>
      <c r="I43" s="7">
        <v>437099</v>
      </c>
    </row>
    <row r="44" spans="1:9" ht="21.95" customHeight="1">
      <c r="A44" s="50" t="s">
        <v>14</v>
      </c>
      <c r="D44" s="7"/>
      <c r="E44" s="7"/>
      <c r="F44" s="7"/>
      <c r="G44" s="7"/>
      <c r="H44" s="7"/>
      <c r="I44" s="7"/>
    </row>
    <row r="45" spans="1:9" ht="18.95" customHeight="1">
      <c r="B45" s="50" t="s">
        <v>226</v>
      </c>
      <c r="D45" s="7">
        <v>137</v>
      </c>
      <c r="E45" s="7">
        <v>947</v>
      </c>
      <c r="F45" s="7">
        <v>44.489999999999995</v>
      </c>
      <c r="G45" s="7">
        <v>5049</v>
      </c>
      <c r="H45" s="7">
        <v>168.22</v>
      </c>
      <c r="I45" s="7">
        <v>283684</v>
      </c>
    </row>
    <row r="46" spans="1:9" ht="18.95" customHeight="1">
      <c r="B46" s="50" t="s">
        <v>227</v>
      </c>
      <c r="D46" s="7">
        <v>5</v>
      </c>
      <c r="E46" s="7">
        <v>20</v>
      </c>
      <c r="F46" s="7">
        <v>0.8</v>
      </c>
      <c r="G46" s="7">
        <v>37</v>
      </c>
      <c r="H46" s="7">
        <v>4.5999999999999996</v>
      </c>
      <c r="I46" s="7">
        <v>7164</v>
      </c>
    </row>
    <row r="47" spans="1:9" ht="18.95" customHeight="1">
      <c r="B47" s="50" t="s">
        <v>228</v>
      </c>
      <c r="D47" s="7">
        <v>7</v>
      </c>
      <c r="E47" s="7">
        <v>33</v>
      </c>
      <c r="F47" s="7">
        <v>2.66</v>
      </c>
      <c r="G47" s="7">
        <v>123</v>
      </c>
      <c r="H47" s="7">
        <v>5.5200000000000005</v>
      </c>
      <c r="I47" s="7">
        <v>11288</v>
      </c>
    </row>
    <row r="48" spans="1:9" ht="18.95" customHeight="1">
      <c r="B48" s="50" t="s">
        <v>229</v>
      </c>
      <c r="D48" s="7">
        <v>44</v>
      </c>
      <c r="E48" s="7">
        <v>477</v>
      </c>
      <c r="F48" s="7">
        <v>27.110000000000003</v>
      </c>
      <c r="G48" s="7">
        <v>3044</v>
      </c>
      <c r="H48" s="7">
        <v>90.289999999999992</v>
      </c>
      <c r="I48" s="7">
        <v>134963</v>
      </c>
    </row>
    <row r="49" spans="1:9" ht="24.95" customHeight="1">
      <c r="A49" s="48" t="s">
        <v>36</v>
      </c>
      <c r="B49" s="1"/>
      <c r="D49" s="7"/>
      <c r="E49" s="7"/>
      <c r="F49" s="7"/>
      <c r="G49" s="7"/>
      <c r="H49" s="7"/>
      <c r="I49" s="7"/>
    </row>
    <row r="50" spans="1:9" ht="20.100000000000001" customHeight="1">
      <c r="A50" s="48" t="s">
        <v>102</v>
      </c>
      <c r="D50" s="8"/>
      <c r="E50" s="8"/>
      <c r="F50" s="8"/>
      <c r="G50" s="8"/>
      <c r="H50" s="8"/>
      <c r="I50" s="8"/>
    </row>
    <row r="51" spans="1:9" ht="20.100000000000001" customHeight="1">
      <c r="A51" s="48"/>
      <c r="D51" s="8"/>
      <c r="E51" s="8"/>
      <c r="F51" s="8"/>
      <c r="G51" s="8"/>
      <c r="H51" s="8"/>
      <c r="I51" s="8"/>
    </row>
    <row r="52" spans="1:9" s="51" customFormat="1" ht="201" customHeight="1">
      <c r="A52" s="306" t="s">
        <v>486</v>
      </c>
      <c r="B52" s="306"/>
      <c r="C52" s="306"/>
      <c r="D52" s="306"/>
      <c r="E52" s="306"/>
      <c r="F52" s="306"/>
      <c r="G52" s="306"/>
      <c r="H52" s="306"/>
      <c r="I52" s="306"/>
    </row>
    <row r="53" spans="1:9" s="62" customFormat="1" ht="24.95" customHeight="1"/>
    <row r="54" spans="1:9" s="51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4"/>
  <dimension ref="A1:AX54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2.7109375" style="2" customWidth="1"/>
    <col min="4" max="9" width="18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22.7109375" style="2" customWidth="1"/>
    <col min="260" max="265" width="18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22.7109375" style="2" customWidth="1"/>
    <col min="516" max="521" width="18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22.7109375" style="2" customWidth="1"/>
    <col min="772" max="777" width="18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22.7109375" style="2" customWidth="1"/>
    <col min="1028" max="1033" width="18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22.7109375" style="2" customWidth="1"/>
    <col min="1284" max="1289" width="18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22.7109375" style="2" customWidth="1"/>
    <col min="1540" max="1545" width="18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22.7109375" style="2" customWidth="1"/>
    <col min="1796" max="1801" width="18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22.7109375" style="2" customWidth="1"/>
    <col min="2052" max="2057" width="18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22.7109375" style="2" customWidth="1"/>
    <col min="2308" max="2313" width="18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22.7109375" style="2" customWidth="1"/>
    <col min="2564" max="2569" width="18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22.7109375" style="2" customWidth="1"/>
    <col min="2820" max="2825" width="18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22.7109375" style="2" customWidth="1"/>
    <col min="3076" max="3081" width="18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22.7109375" style="2" customWidth="1"/>
    <col min="3332" max="3337" width="18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22.7109375" style="2" customWidth="1"/>
    <col min="3588" max="3593" width="18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22.7109375" style="2" customWidth="1"/>
    <col min="3844" max="3849" width="18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22.7109375" style="2" customWidth="1"/>
    <col min="4100" max="4105" width="18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22.7109375" style="2" customWidth="1"/>
    <col min="4356" max="4361" width="18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22.7109375" style="2" customWidth="1"/>
    <col min="4612" max="4617" width="18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22.7109375" style="2" customWidth="1"/>
    <col min="4868" max="4873" width="18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22.7109375" style="2" customWidth="1"/>
    <col min="5124" max="5129" width="18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22.7109375" style="2" customWidth="1"/>
    <col min="5380" max="5385" width="18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22.7109375" style="2" customWidth="1"/>
    <col min="5636" max="5641" width="18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22.7109375" style="2" customWidth="1"/>
    <col min="5892" max="5897" width="18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22.7109375" style="2" customWidth="1"/>
    <col min="6148" max="6153" width="18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22.7109375" style="2" customWidth="1"/>
    <col min="6404" max="6409" width="18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22.7109375" style="2" customWidth="1"/>
    <col min="6660" max="6665" width="18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22.7109375" style="2" customWidth="1"/>
    <col min="6916" max="6921" width="18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22.7109375" style="2" customWidth="1"/>
    <col min="7172" max="7177" width="18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22.7109375" style="2" customWidth="1"/>
    <col min="7428" max="7433" width="18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22.7109375" style="2" customWidth="1"/>
    <col min="7684" max="7689" width="18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22.7109375" style="2" customWidth="1"/>
    <col min="7940" max="7945" width="18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22.7109375" style="2" customWidth="1"/>
    <col min="8196" max="8201" width="18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22.7109375" style="2" customWidth="1"/>
    <col min="8452" max="8457" width="18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22.7109375" style="2" customWidth="1"/>
    <col min="8708" max="8713" width="18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22.7109375" style="2" customWidth="1"/>
    <col min="8964" max="8969" width="18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22.7109375" style="2" customWidth="1"/>
    <col min="9220" max="9225" width="18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22.7109375" style="2" customWidth="1"/>
    <col min="9476" max="9481" width="18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22.7109375" style="2" customWidth="1"/>
    <col min="9732" max="9737" width="18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22.7109375" style="2" customWidth="1"/>
    <col min="9988" max="9993" width="18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22.7109375" style="2" customWidth="1"/>
    <col min="10244" max="10249" width="18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22.7109375" style="2" customWidth="1"/>
    <col min="10500" max="10505" width="18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22.7109375" style="2" customWidth="1"/>
    <col min="10756" max="10761" width="18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22.7109375" style="2" customWidth="1"/>
    <col min="11012" max="11017" width="18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22.7109375" style="2" customWidth="1"/>
    <col min="11268" max="11273" width="18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22.7109375" style="2" customWidth="1"/>
    <col min="11524" max="11529" width="18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22.7109375" style="2" customWidth="1"/>
    <col min="11780" max="11785" width="18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22.7109375" style="2" customWidth="1"/>
    <col min="12036" max="12041" width="18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22.7109375" style="2" customWidth="1"/>
    <col min="12292" max="12297" width="18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22.7109375" style="2" customWidth="1"/>
    <col min="12548" max="12553" width="18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22.7109375" style="2" customWidth="1"/>
    <col min="12804" max="12809" width="18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22.7109375" style="2" customWidth="1"/>
    <col min="13060" max="13065" width="18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22.7109375" style="2" customWidth="1"/>
    <col min="13316" max="13321" width="18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22.7109375" style="2" customWidth="1"/>
    <col min="13572" max="13577" width="18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22.7109375" style="2" customWidth="1"/>
    <col min="13828" max="13833" width="18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22.7109375" style="2" customWidth="1"/>
    <col min="14084" max="14089" width="18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22.7109375" style="2" customWidth="1"/>
    <col min="14340" max="14345" width="18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22.7109375" style="2" customWidth="1"/>
    <col min="14596" max="14601" width="18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22.7109375" style="2" customWidth="1"/>
    <col min="14852" max="14857" width="18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22.7109375" style="2" customWidth="1"/>
    <col min="15108" max="15113" width="18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22.7109375" style="2" customWidth="1"/>
    <col min="15364" max="15369" width="18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22.7109375" style="2" customWidth="1"/>
    <col min="15620" max="15625" width="18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22.7109375" style="2" customWidth="1"/>
    <col min="15876" max="15881" width="18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22.7109375" style="2" customWidth="1"/>
    <col min="16132" max="16137" width="18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553</v>
      </c>
      <c r="B3" s="358"/>
      <c r="C3" s="358"/>
      <c r="D3" s="358"/>
      <c r="E3" s="358"/>
      <c r="F3" s="358"/>
      <c r="G3" s="358"/>
      <c r="H3" s="358"/>
      <c r="I3" s="358"/>
    </row>
    <row r="4" spans="1:10" ht="20.100000000000001" customHeight="1">
      <c r="A4" s="359" t="s">
        <v>38</v>
      </c>
      <c r="B4" s="359"/>
      <c r="C4" s="359"/>
      <c r="D4" s="359"/>
      <c r="E4" s="359"/>
      <c r="F4" s="359"/>
      <c r="G4" s="359"/>
      <c r="H4" s="359"/>
      <c r="I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60"/>
    </row>
    <row r="6" spans="1:10" ht="6" customHeight="1">
      <c r="A6" s="338" t="s">
        <v>225</v>
      </c>
      <c r="B6" s="369"/>
      <c r="C6" s="370"/>
      <c r="D6" s="318" t="s">
        <v>46</v>
      </c>
      <c r="E6" s="318" t="s">
        <v>212</v>
      </c>
      <c r="F6" s="318" t="s">
        <v>48</v>
      </c>
      <c r="G6" s="166"/>
      <c r="H6" s="175"/>
      <c r="I6" s="166"/>
    </row>
    <row r="7" spans="1:10" ht="6" customHeight="1">
      <c r="A7" s="371"/>
      <c r="B7" s="371"/>
      <c r="C7" s="372"/>
      <c r="D7" s="354"/>
      <c r="E7" s="354"/>
      <c r="F7" s="354"/>
      <c r="G7" s="316" t="s">
        <v>5</v>
      </c>
      <c r="H7" s="375"/>
      <c r="I7" s="316" t="s">
        <v>213</v>
      </c>
    </row>
    <row r="8" spans="1:10" ht="6" customHeight="1">
      <c r="A8" s="371"/>
      <c r="B8" s="371"/>
      <c r="C8" s="372"/>
      <c r="D8" s="354"/>
      <c r="E8" s="354"/>
      <c r="F8" s="354"/>
      <c r="G8" s="376"/>
      <c r="H8" s="375"/>
      <c r="I8" s="376"/>
      <c r="J8" s="1"/>
    </row>
    <row r="9" spans="1:10" ht="6" customHeight="1">
      <c r="A9" s="371"/>
      <c r="B9" s="371"/>
      <c r="C9" s="372"/>
      <c r="D9" s="354"/>
      <c r="E9" s="354"/>
      <c r="F9" s="354"/>
      <c r="G9" s="167"/>
      <c r="H9" s="176"/>
      <c r="I9" s="316" t="s">
        <v>214</v>
      </c>
      <c r="J9" s="1"/>
    </row>
    <row r="10" spans="1:10" ht="6" customHeight="1">
      <c r="A10" s="371"/>
      <c r="B10" s="371"/>
      <c r="C10" s="372"/>
      <c r="D10" s="354"/>
      <c r="E10" s="354"/>
      <c r="F10" s="354"/>
      <c r="G10" s="318" t="s">
        <v>215</v>
      </c>
      <c r="H10" s="168"/>
      <c r="I10" s="316"/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 t="s">
        <v>7</v>
      </c>
      <c r="I11" s="316" t="s">
        <v>10</v>
      </c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/>
      <c r="I12" s="316"/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 t="s">
        <v>8</v>
      </c>
      <c r="I13" s="316" t="s">
        <v>11</v>
      </c>
      <c r="J13" s="1"/>
    </row>
    <row r="14" spans="1:10" ht="6" customHeight="1">
      <c r="A14" s="371"/>
      <c r="B14" s="371"/>
      <c r="C14" s="372"/>
      <c r="D14" s="354"/>
      <c r="E14" s="354"/>
      <c r="F14" s="354"/>
      <c r="G14" s="319"/>
      <c r="H14" s="319"/>
      <c r="I14" s="316"/>
      <c r="J14" s="1"/>
    </row>
    <row r="15" spans="1:10" ht="6" customHeight="1">
      <c r="A15" s="371"/>
      <c r="B15" s="371"/>
      <c r="C15" s="372"/>
      <c r="D15" s="355"/>
      <c r="E15" s="355"/>
      <c r="F15" s="355"/>
      <c r="G15" s="320"/>
      <c r="H15" s="169"/>
      <c r="I15" s="61"/>
      <c r="J15" s="1"/>
    </row>
    <row r="16" spans="1:10" ht="24" customHeight="1">
      <c r="A16" s="373"/>
      <c r="B16" s="373"/>
      <c r="C16" s="374"/>
      <c r="D16" s="190" t="s">
        <v>1</v>
      </c>
      <c r="E16" s="45" t="s">
        <v>150</v>
      </c>
      <c r="F16" s="45" t="s">
        <v>151</v>
      </c>
      <c r="G16" s="45" t="s">
        <v>1</v>
      </c>
      <c r="H16" s="45" t="s">
        <v>151</v>
      </c>
      <c r="I16" s="46" t="s">
        <v>37</v>
      </c>
      <c r="J16" s="1"/>
    </row>
    <row r="17" spans="1:50" ht="20.100000000000001" customHeight="1">
      <c r="J17" s="1"/>
    </row>
    <row r="18" spans="1:50" ht="39.950000000000003" customHeight="1">
      <c r="A18" s="50" t="s">
        <v>61</v>
      </c>
      <c r="D18" s="7">
        <v>91826</v>
      </c>
      <c r="E18" s="7">
        <v>110774</v>
      </c>
      <c r="F18" s="7">
        <v>5382.71</v>
      </c>
      <c r="G18" s="7">
        <v>185652</v>
      </c>
      <c r="H18" s="7">
        <v>20439.14</v>
      </c>
      <c r="I18" s="7">
        <v>30340171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50" t="s">
        <v>14</v>
      </c>
      <c r="D19" s="7"/>
      <c r="E19" s="7"/>
      <c r="F19" s="7"/>
      <c r="G19" s="7"/>
      <c r="H19" s="7"/>
      <c r="I19" s="7"/>
      <c r="J19" s="1"/>
    </row>
    <row r="20" spans="1:50" ht="18.95" customHeight="1">
      <c r="B20" s="50" t="s">
        <v>226</v>
      </c>
      <c r="D20" s="7">
        <v>67880</v>
      </c>
      <c r="E20" s="7">
        <v>83152</v>
      </c>
      <c r="F20" s="7">
        <v>4253.45</v>
      </c>
      <c r="G20" s="7">
        <v>132394</v>
      </c>
      <c r="H20" s="7">
        <v>15109.829999999998</v>
      </c>
      <c r="I20" s="7">
        <v>22870722</v>
      </c>
    </row>
    <row r="21" spans="1:50" ht="18.95" customHeight="1">
      <c r="B21" s="50" t="s">
        <v>227</v>
      </c>
      <c r="D21" s="7">
        <v>12637</v>
      </c>
      <c r="E21" s="7">
        <v>10041</v>
      </c>
      <c r="F21" s="7">
        <v>416.41999999999996</v>
      </c>
      <c r="G21" s="7">
        <v>15396</v>
      </c>
      <c r="H21" s="7">
        <v>1913.0900000000001</v>
      </c>
      <c r="I21" s="7">
        <v>2741359</v>
      </c>
    </row>
    <row r="22" spans="1:50" ht="18.95" customHeight="1">
      <c r="B22" s="50" t="s">
        <v>228</v>
      </c>
      <c r="D22" s="7">
        <v>9546</v>
      </c>
      <c r="E22" s="7">
        <v>9851</v>
      </c>
      <c r="F22" s="7">
        <v>317.41999999999996</v>
      </c>
      <c r="G22" s="7">
        <v>19402</v>
      </c>
      <c r="H22" s="7">
        <v>1988.33</v>
      </c>
      <c r="I22" s="7">
        <v>2683947</v>
      </c>
      <c r="J22" s="1"/>
    </row>
    <row r="23" spans="1:50" ht="18.95" customHeight="1">
      <c r="B23" s="50" t="s">
        <v>229</v>
      </c>
      <c r="D23" s="7">
        <v>1763</v>
      </c>
      <c r="E23" s="7">
        <v>7730</v>
      </c>
      <c r="F23" s="7">
        <v>395.43</v>
      </c>
      <c r="G23" s="7">
        <v>18460</v>
      </c>
      <c r="H23" s="7">
        <v>1427.8799999999999</v>
      </c>
      <c r="I23" s="7">
        <v>2044143</v>
      </c>
      <c r="J23" s="1"/>
    </row>
    <row r="24" spans="1:50" ht="39.950000000000003" customHeight="1">
      <c r="A24" s="50" t="s">
        <v>14</v>
      </c>
      <c r="D24" s="7"/>
      <c r="E24" s="7"/>
      <c r="F24" s="7"/>
      <c r="G24" s="7"/>
      <c r="H24" s="7"/>
      <c r="I24" s="7"/>
      <c r="J24" s="1"/>
    </row>
    <row r="25" spans="1:50" ht="21.95" customHeight="1">
      <c r="A25" s="50" t="s">
        <v>153</v>
      </c>
      <c r="D25" s="7">
        <v>72745</v>
      </c>
      <c r="E25" s="7">
        <v>60268</v>
      </c>
      <c r="F25" s="7">
        <v>3025.46</v>
      </c>
      <c r="G25" s="7">
        <v>72745</v>
      </c>
      <c r="H25" s="7">
        <v>10992.89</v>
      </c>
      <c r="I25" s="7">
        <v>16523548</v>
      </c>
      <c r="J25" s="1"/>
    </row>
    <row r="26" spans="1:50" ht="21.95" customHeight="1">
      <c r="A26" s="50" t="s">
        <v>14</v>
      </c>
      <c r="D26" s="7"/>
      <c r="E26" s="7"/>
      <c r="F26" s="7"/>
      <c r="G26" s="7"/>
      <c r="H26" s="7"/>
      <c r="I26" s="7"/>
    </row>
    <row r="27" spans="1:50" ht="18.95" customHeight="1">
      <c r="B27" s="50" t="s">
        <v>226</v>
      </c>
      <c r="D27" s="7">
        <v>53170</v>
      </c>
      <c r="E27" s="7">
        <v>46946</v>
      </c>
      <c r="F27" s="7">
        <v>2496.94</v>
      </c>
      <c r="G27" s="7">
        <v>53170</v>
      </c>
      <c r="H27" s="7">
        <v>8373.9500000000007</v>
      </c>
      <c r="I27" s="7">
        <v>12963297</v>
      </c>
    </row>
    <row r="28" spans="1:50" ht="18.95" customHeight="1">
      <c r="B28" s="50" t="s">
        <v>227</v>
      </c>
      <c r="D28" s="7">
        <v>11219</v>
      </c>
      <c r="E28" s="7">
        <v>8071</v>
      </c>
      <c r="F28" s="7">
        <v>344.13</v>
      </c>
      <c r="G28" s="7">
        <v>11219</v>
      </c>
      <c r="H28" s="7">
        <v>1527.51</v>
      </c>
      <c r="I28" s="7">
        <v>2204547</v>
      </c>
    </row>
    <row r="29" spans="1:50" ht="18.95" customHeight="1">
      <c r="B29" s="50" t="s">
        <v>228</v>
      </c>
      <c r="D29" s="7">
        <v>8100</v>
      </c>
      <c r="E29" s="7">
        <v>5058</v>
      </c>
      <c r="F29" s="7">
        <v>173.8</v>
      </c>
      <c r="G29" s="7">
        <v>8100</v>
      </c>
      <c r="H29" s="7">
        <v>1055.6500000000001</v>
      </c>
      <c r="I29" s="7">
        <v>1308294</v>
      </c>
    </row>
    <row r="30" spans="1:50" ht="18.95" customHeight="1">
      <c r="B30" s="50" t="s">
        <v>229</v>
      </c>
      <c r="D30" s="7">
        <v>256</v>
      </c>
      <c r="E30" s="7">
        <v>194</v>
      </c>
      <c r="F30" s="7">
        <v>10.59</v>
      </c>
      <c r="G30" s="7">
        <v>256</v>
      </c>
      <c r="H30" s="7">
        <v>35.78</v>
      </c>
      <c r="I30" s="7">
        <v>47410</v>
      </c>
    </row>
    <row r="31" spans="1:50" ht="50.1" customHeight="1">
      <c r="A31" s="379" t="s">
        <v>154</v>
      </c>
      <c r="B31" s="381"/>
      <c r="C31" s="381"/>
      <c r="D31" s="7">
        <v>8707</v>
      </c>
      <c r="E31" s="7">
        <v>10328</v>
      </c>
      <c r="F31" s="7">
        <v>510.32</v>
      </c>
      <c r="G31" s="7">
        <v>17414</v>
      </c>
      <c r="H31" s="7">
        <v>1908.5099999999998</v>
      </c>
      <c r="I31" s="7">
        <v>2826737</v>
      </c>
    </row>
    <row r="32" spans="1:50" ht="21.95" customHeight="1">
      <c r="A32" s="50" t="s">
        <v>14</v>
      </c>
      <c r="D32" s="7"/>
      <c r="E32" s="7"/>
      <c r="F32" s="7"/>
      <c r="G32" s="7"/>
      <c r="H32" s="7"/>
      <c r="I32" s="7"/>
    </row>
    <row r="33" spans="1:9" ht="18.95" customHeight="1">
      <c r="B33" s="50" t="s">
        <v>226</v>
      </c>
      <c r="D33" s="7">
        <v>7092</v>
      </c>
      <c r="E33" s="7">
        <v>8612</v>
      </c>
      <c r="F33" s="7">
        <v>442.96999999999997</v>
      </c>
      <c r="G33" s="7">
        <v>14184</v>
      </c>
      <c r="H33" s="7">
        <v>1576.25</v>
      </c>
      <c r="I33" s="7">
        <v>2370485</v>
      </c>
    </row>
    <row r="34" spans="1:9" ht="18.95" customHeight="1">
      <c r="B34" s="50" t="s">
        <v>227</v>
      </c>
      <c r="D34" s="7">
        <v>1083</v>
      </c>
      <c r="E34" s="7">
        <v>1134</v>
      </c>
      <c r="F34" s="7">
        <v>42.97</v>
      </c>
      <c r="G34" s="7">
        <v>2166</v>
      </c>
      <c r="H34" s="7">
        <v>219.07</v>
      </c>
      <c r="I34" s="7">
        <v>303776</v>
      </c>
    </row>
    <row r="35" spans="1:9" ht="18.95" customHeight="1">
      <c r="B35" s="50" t="s">
        <v>228</v>
      </c>
      <c r="D35" s="7">
        <v>319</v>
      </c>
      <c r="E35" s="7">
        <v>343</v>
      </c>
      <c r="F35" s="7">
        <v>13.91</v>
      </c>
      <c r="G35" s="7">
        <v>638</v>
      </c>
      <c r="H35" s="7">
        <v>65.66</v>
      </c>
      <c r="I35" s="7">
        <v>92816</v>
      </c>
    </row>
    <row r="36" spans="1:9" ht="18.95" customHeight="1">
      <c r="B36" s="50" t="s">
        <v>229</v>
      </c>
      <c r="D36" s="7">
        <v>213</v>
      </c>
      <c r="E36" s="7">
        <v>239</v>
      </c>
      <c r="F36" s="7">
        <v>10.47</v>
      </c>
      <c r="G36" s="7">
        <v>426</v>
      </c>
      <c r="H36" s="7">
        <v>47.53</v>
      </c>
      <c r="I36" s="7">
        <v>59660</v>
      </c>
    </row>
    <row r="37" spans="1:9" ht="50.1" customHeight="1">
      <c r="A37" s="379" t="s">
        <v>230</v>
      </c>
      <c r="B37" s="381"/>
      <c r="C37" s="381"/>
      <c r="D37" s="7">
        <v>10204</v>
      </c>
      <c r="E37" s="7">
        <v>38850</v>
      </c>
      <c r="F37" s="7">
        <v>1781.97</v>
      </c>
      <c r="G37" s="7">
        <v>88172</v>
      </c>
      <c r="H37" s="7">
        <v>7294.74</v>
      </c>
      <c r="I37" s="7">
        <v>10593676</v>
      </c>
    </row>
    <row r="38" spans="1:9" ht="21.95" customHeight="1">
      <c r="A38" s="50" t="s">
        <v>14</v>
      </c>
      <c r="B38" s="187"/>
      <c r="C38" s="187"/>
      <c r="D38" s="7"/>
      <c r="E38" s="7"/>
      <c r="F38" s="7"/>
      <c r="G38" s="7"/>
      <c r="H38" s="7"/>
      <c r="I38" s="7"/>
    </row>
    <row r="39" spans="1:9" ht="18.95" customHeight="1">
      <c r="B39" s="50" t="s">
        <v>226</v>
      </c>
      <c r="C39" s="187"/>
      <c r="D39" s="7">
        <v>7500</v>
      </c>
      <c r="E39" s="7">
        <v>26743</v>
      </c>
      <c r="F39" s="7">
        <v>1275.8399999999999</v>
      </c>
      <c r="G39" s="7">
        <v>60547</v>
      </c>
      <c r="H39" s="7">
        <v>5008.57</v>
      </c>
      <c r="I39" s="7">
        <v>7280348</v>
      </c>
    </row>
    <row r="40" spans="1:9" ht="18.95" customHeight="1">
      <c r="B40" s="50" t="s">
        <v>227</v>
      </c>
      <c r="C40" s="187"/>
      <c r="D40" s="7">
        <v>330</v>
      </c>
      <c r="E40" s="7">
        <v>816</v>
      </c>
      <c r="F40" s="7">
        <v>28.52</v>
      </c>
      <c r="G40" s="7">
        <v>1974</v>
      </c>
      <c r="H40" s="7">
        <v>161.91</v>
      </c>
      <c r="I40" s="7">
        <v>225872</v>
      </c>
    </row>
    <row r="41" spans="1:9" ht="18.95" customHeight="1">
      <c r="B41" s="50" t="s">
        <v>228</v>
      </c>
      <c r="C41" s="187"/>
      <c r="D41" s="7">
        <v>1120</v>
      </c>
      <c r="E41" s="7">
        <v>4417</v>
      </c>
      <c r="F41" s="7">
        <v>127.05</v>
      </c>
      <c r="G41" s="7">
        <v>10541</v>
      </c>
      <c r="H41" s="7">
        <v>861.5</v>
      </c>
      <c r="I41" s="7">
        <v>1271549</v>
      </c>
    </row>
    <row r="42" spans="1:9" ht="18.95" customHeight="1">
      <c r="B42" s="50" t="s">
        <v>229</v>
      </c>
      <c r="C42" s="187"/>
      <c r="D42" s="7">
        <v>1254</v>
      </c>
      <c r="E42" s="7">
        <v>6874</v>
      </c>
      <c r="F42" s="7">
        <v>350.57</v>
      </c>
      <c r="G42" s="7">
        <v>15110</v>
      </c>
      <c r="H42" s="7">
        <v>1262.76</v>
      </c>
      <c r="I42" s="7">
        <v>1815907</v>
      </c>
    </row>
    <row r="43" spans="1:9" ht="50.1" customHeight="1">
      <c r="A43" s="50" t="s">
        <v>60</v>
      </c>
      <c r="C43" s="187"/>
      <c r="D43" s="7">
        <v>170</v>
      </c>
      <c r="E43" s="7">
        <v>1328</v>
      </c>
      <c r="F43" s="7">
        <v>64.960000000000008</v>
      </c>
      <c r="G43" s="7">
        <v>7321</v>
      </c>
      <c r="H43" s="7">
        <v>243</v>
      </c>
      <c r="I43" s="7">
        <v>396210</v>
      </c>
    </row>
    <row r="44" spans="1:9" ht="21.95" customHeight="1">
      <c r="A44" s="50" t="s">
        <v>14</v>
      </c>
      <c r="C44" s="187"/>
      <c r="D44" s="7"/>
      <c r="E44" s="7"/>
      <c r="F44" s="7"/>
      <c r="G44" s="7"/>
      <c r="H44" s="7"/>
      <c r="I44" s="7"/>
    </row>
    <row r="45" spans="1:9" ht="18.95" customHeight="1">
      <c r="B45" s="50" t="s">
        <v>226</v>
      </c>
      <c r="C45" s="187"/>
      <c r="D45" s="7">
        <v>118</v>
      </c>
      <c r="E45" s="7">
        <v>852</v>
      </c>
      <c r="F45" s="7">
        <v>37.700000000000003</v>
      </c>
      <c r="G45" s="7">
        <v>4493</v>
      </c>
      <c r="H45" s="7">
        <v>151.07</v>
      </c>
      <c r="I45" s="7">
        <v>256592</v>
      </c>
    </row>
    <row r="46" spans="1:9" ht="18.95" customHeight="1">
      <c r="B46" s="50" t="s">
        <v>227</v>
      </c>
      <c r="C46" s="187"/>
      <c r="D46" s="7">
        <v>5</v>
      </c>
      <c r="E46" s="7">
        <v>20</v>
      </c>
      <c r="F46" s="7">
        <v>0.8</v>
      </c>
      <c r="G46" s="7">
        <v>37</v>
      </c>
      <c r="H46" s="7">
        <v>4.5999999999999996</v>
      </c>
      <c r="I46" s="7">
        <v>7164</v>
      </c>
    </row>
    <row r="47" spans="1:9" ht="18.95" customHeight="1">
      <c r="B47" s="50" t="s">
        <v>228</v>
      </c>
      <c r="C47" s="187"/>
      <c r="D47" s="7">
        <v>7</v>
      </c>
      <c r="E47" s="7">
        <v>33</v>
      </c>
      <c r="F47" s="7">
        <v>2.66</v>
      </c>
      <c r="G47" s="7">
        <v>123</v>
      </c>
      <c r="H47" s="7">
        <v>5.5200000000000005</v>
      </c>
      <c r="I47" s="7">
        <v>11288</v>
      </c>
    </row>
    <row r="48" spans="1:9" ht="18.95" customHeight="1">
      <c r="B48" s="50" t="s">
        <v>229</v>
      </c>
      <c r="C48" s="187"/>
      <c r="D48" s="7">
        <v>40</v>
      </c>
      <c r="E48" s="7">
        <v>423</v>
      </c>
      <c r="F48" s="7">
        <v>23.8</v>
      </c>
      <c r="G48" s="7">
        <v>2668</v>
      </c>
      <c r="H48" s="7">
        <v>81.81</v>
      </c>
      <c r="I48" s="7">
        <v>121166</v>
      </c>
    </row>
    <row r="49" spans="1:9" ht="24.95" customHeight="1">
      <c r="A49" s="48" t="s">
        <v>36</v>
      </c>
      <c r="B49" s="1"/>
      <c r="D49" s="7"/>
      <c r="E49" s="7"/>
      <c r="F49" s="7"/>
      <c r="G49" s="7"/>
      <c r="H49" s="7"/>
      <c r="I49" s="7"/>
    </row>
    <row r="50" spans="1:9" ht="20.100000000000001" customHeight="1">
      <c r="A50" s="48" t="s">
        <v>531</v>
      </c>
      <c r="D50" s="8"/>
      <c r="E50" s="8"/>
      <c r="F50" s="8"/>
      <c r="G50" s="8"/>
      <c r="H50" s="8"/>
      <c r="I50" s="8"/>
    </row>
    <row r="51" spans="1:9" ht="20.100000000000001" customHeight="1">
      <c r="A51" s="48"/>
      <c r="B51" s="48"/>
      <c r="C51" s="48"/>
      <c r="D51" s="48"/>
      <c r="E51" s="48"/>
      <c r="F51" s="48"/>
      <c r="G51" s="48"/>
      <c r="H51" s="48"/>
      <c r="I51" s="48"/>
    </row>
    <row r="52" spans="1:9" s="51" customFormat="1" ht="201" customHeight="1">
      <c r="A52" s="306" t="s">
        <v>486</v>
      </c>
      <c r="B52" s="306"/>
      <c r="C52" s="306"/>
      <c r="D52" s="306"/>
      <c r="E52" s="306"/>
      <c r="F52" s="306"/>
      <c r="G52" s="306"/>
      <c r="H52" s="306"/>
      <c r="I52" s="306"/>
    </row>
    <row r="53" spans="1:9" s="62" customFormat="1" ht="24.95" customHeight="1"/>
    <row r="54" spans="1:9" s="51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4"/>
  <dimension ref="A1:AX54"/>
  <sheetViews>
    <sheetView showGridLines="0" zoomScaleNormal="100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2.7109375" style="2" customWidth="1"/>
    <col min="4" max="9" width="18.7109375" style="2" customWidth="1"/>
    <col min="10" max="18" width="14.28515625" style="2" customWidth="1"/>
    <col min="19" max="19" width="8.140625" style="2" customWidth="1"/>
    <col min="20" max="256" width="11.42578125" style="2"/>
    <col min="257" max="257" width="5" style="2" customWidth="1"/>
    <col min="258" max="258" width="5.7109375" style="2" customWidth="1"/>
    <col min="259" max="259" width="22.7109375" style="2" customWidth="1"/>
    <col min="260" max="265" width="18.7109375" style="2" customWidth="1"/>
    <col min="266" max="274" width="14.28515625" style="2" customWidth="1"/>
    <col min="275" max="275" width="8.140625" style="2" customWidth="1"/>
    <col min="276" max="512" width="11.42578125" style="2"/>
    <col min="513" max="513" width="5" style="2" customWidth="1"/>
    <col min="514" max="514" width="5.7109375" style="2" customWidth="1"/>
    <col min="515" max="515" width="22.7109375" style="2" customWidth="1"/>
    <col min="516" max="521" width="18.7109375" style="2" customWidth="1"/>
    <col min="522" max="530" width="14.28515625" style="2" customWidth="1"/>
    <col min="531" max="531" width="8.140625" style="2" customWidth="1"/>
    <col min="532" max="768" width="11.42578125" style="2"/>
    <col min="769" max="769" width="5" style="2" customWidth="1"/>
    <col min="770" max="770" width="5.7109375" style="2" customWidth="1"/>
    <col min="771" max="771" width="22.7109375" style="2" customWidth="1"/>
    <col min="772" max="777" width="18.7109375" style="2" customWidth="1"/>
    <col min="778" max="786" width="14.28515625" style="2" customWidth="1"/>
    <col min="787" max="787" width="8.140625" style="2" customWidth="1"/>
    <col min="788" max="1024" width="11.42578125" style="2"/>
    <col min="1025" max="1025" width="5" style="2" customWidth="1"/>
    <col min="1026" max="1026" width="5.7109375" style="2" customWidth="1"/>
    <col min="1027" max="1027" width="22.7109375" style="2" customWidth="1"/>
    <col min="1028" max="1033" width="18.7109375" style="2" customWidth="1"/>
    <col min="1034" max="1042" width="14.28515625" style="2" customWidth="1"/>
    <col min="1043" max="1043" width="8.140625" style="2" customWidth="1"/>
    <col min="1044" max="1280" width="11.42578125" style="2"/>
    <col min="1281" max="1281" width="5" style="2" customWidth="1"/>
    <col min="1282" max="1282" width="5.7109375" style="2" customWidth="1"/>
    <col min="1283" max="1283" width="22.7109375" style="2" customWidth="1"/>
    <col min="1284" max="1289" width="18.7109375" style="2" customWidth="1"/>
    <col min="1290" max="1298" width="14.28515625" style="2" customWidth="1"/>
    <col min="1299" max="1299" width="8.140625" style="2" customWidth="1"/>
    <col min="1300" max="1536" width="11.42578125" style="2"/>
    <col min="1537" max="1537" width="5" style="2" customWidth="1"/>
    <col min="1538" max="1538" width="5.7109375" style="2" customWidth="1"/>
    <col min="1539" max="1539" width="22.7109375" style="2" customWidth="1"/>
    <col min="1540" max="1545" width="18.7109375" style="2" customWidth="1"/>
    <col min="1546" max="1554" width="14.28515625" style="2" customWidth="1"/>
    <col min="1555" max="1555" width="8.140625" style="2" customWidth="1"/>
    <col min="1556" max="1792" width="11.42578125" style="2"/>
    <col min="1793" max="1793" width="5" style="2" customWidth="1"/>
    <col min="1794" max="1794" width="5.7109375" style="2" customWidth="1"/>
    <col min="1795" max="1795" width="22.7109375" style="2" customWidth="1"/>
    <col min="1796" max="1801" width="18.7109375" style="2" customWidth="1"/>
    <col min="1802" max="1810" width="14.28515625" style="2" customWidth="1"/>
    <col min="1811" max="1811" width="8.140625" style="2" customWidth="1"/>
    <col min="1812" max="2048" width="11.42578125" style="2"/>
    <col min="2049" max="2049" width="5" style="2" customWidth="1"/>
    <col min="2050" max="2050" width="5.7109375" style="2" customWidth="1"/>
    <col min="2051" max="2051" width="22.7109375" style="2" customWidth="1"/>
    <col min="2052" max="2057" width="18.7109375" style="2" customWidth="1"/>
    <col min="2058" max="2066" width="14.28515625" style="2" customWidth="1"/>
    <col min="2067" max="2067" width="8.140625" style="2" customWidth="1"/>
    <col min="2068" max="2304" width="11.42578125" style="2"/>
    <col min="2305" max="2305" width="5" style="2" customWidth="1"/>
    <col min="2306" max="2306" width="5.7109375" style="2" customWidth="1"/>
    <col min="2307" max="2307" width="22.7109375" style="2" customWidth="1"/>
    <col min="2308" max="2313" width="18.7109375" style="2" customWidth="1"/>
    <col min="2314" max="2322" width="14.28515625" style="2" customWidth="1"/>
    <col min="2323" max="2323" width="8.140625" style="2" customWidth="1"/>
    <col min="2324" max="2560" width="11.42578125" style="2"/>
    <col min="2561" max="2561" width="5" style="2" customWidth="1"/>
    <col min="2562" max="2562" width="5.7109375" style="2" customWidth="1"/>
    <col min="2563" max="2563" width="22.7109375" style="2" customWidth="1"/>
    <col min="2564" max="2569" width="18.7109375" style="2" customWidth="1"/>
    <col min="2570" max="2578" width="14.28515625" style="2" customWidth="1"/>
    <col min="2579" max="2579" width="8.140625" style="2" customWidth="1"/>
    <col min="2580" max="2816" width="11.42578125" style="2"/>
    <col min="2817" max="2817" width="5" style="2" customWidth="1"/>
    <col min="2818" max="2818" width="5.7109375" style="2" customWidth="1"/>
    <col min="2819" max="2819" width="22.7109375" style="2" customWidth="1"/>
    <col min="2820" max="2825" width="18.7109375" style="2" customWidth="1"/>
    <col min="2826" max="2834" width="14.28515625" style="2" customWidth="1"/>
    <col min="2835" max="2835" width="8.140625" style="2" customWidth="1"/>
    <col min="2836" max="3072" width="11.42578125" style="2"/>
    <col min="3073" max="3073" width="5" style="2" customWidth="1"/>
    <col min="3074" max="3074" width="5.7109375" style="2" customWidth="1"/>
    <col min="3075" max="3075" width="22.7109375" style="2" customWidth="1"/>
    <col min="3076" max="3081" width="18.7109375" style="2" customWidth="1"/>
    <col min="3082" max="3090" width="14.28515625" style="2" customWidth="1"/>
    <col min="3091" max="3091" width="8.140625" style="2" customWidth="1"/>
    <col min="3092" max="3328" width="11.42578125" style="2"/>
    <col min="3329" max="3329" width="5" style="2" customWidth="1"/>
    <col min="3330" max="3330" width="5.7109375" style="2" customWidth="1"/>
    <col min="3331" max="3331" width="22.7109375" style="2" customWidth="1"/>
    <col min="3332" max="3337" width="18.7109375" style="2" customWidth="1"/>
    <col min="3338" max="3346" width="14.28515625" style="2" customWidth="1"/>
    <col min="3347" max="3347" width="8.140625" style="2" customWidth="1"/>
    <col min="3348" max="3584" width="11.42578125" style="2"/>
    <col min="3585" max="3585" width="5" style="2" customWidth="1"/>
    <col min="3586" max="3586" width="5.7109375" style="2" customWidth="1"/>
    <col min="3587" max="3587" width="22.7109375" style="2" customWidth="1"/>
    <col min="3588" max="3593" width="18.7109375" style="2" customWidth="1"/>
    <col min="3594" max="3602" width="14.28515625" style="2" customWidth="1"/>
    <col min="3603" max="3603" width="8.140625" style="2" customWidth="1"/>
    <col min="3604" max="3840" width="11.42578125" style="2"/>
    <col min="3841" max="3841" width="5" style="2" customWidth="1"/>
    <col min="3842" max="3842" width="5.7109375" style="2" customWidth="1"/>
    <col min="3843" max="3843" width="22.7109375" style="2" customWidth="1"/>
    <col min="3844" max="3849" width="18.7109375" style="2" customWidth="1"/>
    <col min="3850" max="3858" width="14.28515625" style="2" customWidth="1"/>
    <col min="3859" max="3859" width="8.140625" style="2" customWidth="1"/>
    <col min="3860" max="4096" width="11.42578125" style="2"/>
    <col min="4097" max="4097" width="5" style="2" customWidth="1"/>
    <col min="4098" max="4098" width="5.7109375" style="2" customWidth="1"/>
    <col min="4099" max="4099" width="22.7109375" style="2" customWidth="1"/>
    <col min="4100" max="4105" width="18.7109375" style="2" customWidth="1"/>
    <col min="4106" max="4114" width="14.28515625" style="2" customWidth="1"/>
    <col min="4115" max="4115" width="8.140625" style="2" customWidth="1"/>
    <col min="4116" max="4352" width="11.42578125" style="2"/>
    <col min="4353" max="4353" width="5" style="2" customWidth="1"/>
    <col min="4354" max="4354" width="5.7109375" style="2" customWidth="1"/>
    <col min="4355" max="4355" width="22.7109375" style="2" customWidth="1"/>
    <col min="4356" max="4361" width="18.7109375" style="2" customWidth="1"/>
    <col min="4362" max="4370" width="14.28515625" style="2" customWidth="1"/>
    <col min="4371" max="4371" width="8.140625" style="2" customWidth="1"/>
    <col min="4372" max="4608" width="11.42578125" style="2"/>
    <col min="4609" max="4609" width="5" style="2" customWidth="1"/>
    <col min="4610" max="4610" width="5.7109375" style="2" customWidth="1"/>
    <col min="4611" max="4611" width="22.7109375" style="2" customWidth="1"/>
    <col min="4612" max="4617" width="18.7109375" style="2" customWidth="1"/>
    <col min="4618" max="4626" width="14.28515625" style="2" customWidth="1"/>
    <col min="4627" max="4627" width="8.140625" style="2" customWidth="1"/>
    <col min="4628" max="4864" width="11.42578125" style="2"/>
    <col min="4865" max="4865" width="5" style="2" customWidth="1"/>
    <col min="4866" max="4866" width="5.7109375" style="2" customWidth="1"/>
    <col min="4867" max="4867" width="22.7109375" style="2" customWidth="1"/>
    <col min="4868" max="4873" width="18.7109375" style="2" customWidth="1"/>
    <col min="4874" max="4882" width="14.28515625" style="2" customWidth="1"/>
    <col min="4883" max="4883" width="8.140625" style="2" customWidth="1"/>
    <col min="4884" max="5120" width="11.42578125" style="2"/>
    <col min="5121" max="5121" width="5" style="2" customWidth="1"/>
    <col min="5122" max="5122" width="5.7109375" style="2" customWidth="1"/>
    <col min="5123" max="5123" width="22.7109375" style="2" customWidth="1"/>
    <col min="5124" max="5129" width="18.7109375" style="2" customWidth="1"/>
    <col min="5130" max="5138" width="14.28515625" style="2" customWidth="1"/>
    <col min="5139" max="5139" width="8.140625" style="2" customWidth="1"/>
    <col min="5140" max="5376" width="11.42578125" style="2"/>
    <col min="5377" max="5377" width="5" style="2" customWidth="1"/>
    <col min="5378" max="5378" width="5.7109375" style="2" customWidth="1"/>
    <col min="5379" max="5379" width="22.7109375" style="2" customWidth="1"/>
    <col min="5380" max="5385" width="18.7109375" style="2" customWidth="1"/>
    <col min="5386" max="5394" width="14.28515625" style="2" customWidth="1"/>
    <col min="5395" max="5395" width="8.140625" style="2" customWidth="1"/>
    <col min="5396" max="5632" width="11.42578125" style="2"/>
    <col min="5633" max="5633" width="5" style="2" customWidth="1"/>
    <col min="5634" max="5634" width="5.7109375" style="2" customWidth="1"/>
    <col min="5635" max="5635" width="22.7109375" style="2" customWidth="1"/>
    <col min="5636" max="5641" width="18.7109375" style="2" customWidth="1"/>
    <col min="5642" max="5650" width="14.28515625" style="2" customWidth="1"/>
    <col min="5651" max="5651" width="8.140625" style="2" customWidth="1"/>
    <col min="5652" max="5888" width="11.42578125" style="2"/>
    <col min="5889" max="5889" width="5" style="2" customWidth="1"/>
    <col min="5890" max="5890" width="5.7109375" style="2" customWidth="1"/>
    <col min="5891" max="5891" width="22.7109375" style="2" customWidth="1"/>
    <col min="5892" max="5897" width="18.7109375" style="2" customWidth="1"/>
    <col min="5898" max="5906" width="14.28515625" style="2" customWidth="1"/>
    <col min="5907" max="5907" width="8.140625" style="2" customWidth="1"/>
    <col min="5908" max="6144" width="11.42578125" style="2"/>
    <col min="6145" max="6145" width="5" style="2" customWidth="1"/>
    <col min="6146" max="6146" width="5.7109375" style="2" customWidth="1"/>
    <col min="6147" max="6147" width="22.7109375" style="2" customWidth="1"/>
    <col min="6148" max="6153" width="18.7109375" style="2" customWidth="1"/>
    <col min="6154" max="6162" width="14.28515625" style="2" customWidth="1"/>
    <col min="6163" max="6163" width="8.140625" style="2" customWidth="1"/>
    <col min="6164" max="6400" width="11.42578125" style="2"/>
    <col min="6401" max="6401" width="5" style="2" customWidth="1"/>
    <col min="6402" max="6402" width="5.7109375" style="2" customWidth="1"/>
    <col min="6403" max="6403" width="22.7109375" style="2" customWidth="1"/>
    <col min="6404" max="6409" width="18.7109375" style="2" customWidth="1"/>
    <col min="6410" max="6418" width="14.28515625" style="2" customWidth="1"/>
    <col min="6419" max="6419" width="8.140625" style="2" customWidth="1"/>
    <col min="6420" max="6656" width="11.42578125" style="2"/>
    <col min="6657" max="6657" width="5" style="2" customWidth="1"/>
    <col min="6658" max="6658" width="5.7109375" style="2" customWidth="1"/>
    <col min="6659" max="6659" width="22.7109375" style="2" customWidth="1"/>
    <col min="6660" max="6665" width="18.7109375" style="2" customWidth="1"/>
    <col min="6666" max="6674" width="14.28515625" style="2" customWidth="1"/>
    <col min="6675" max="6675" width="8.140625" style="2" customWidth="1"/>
    <col min="6676" max="6912" width="11.42578125" style="2"/>
    <col min="6913" max="6913" width="5" style="2" customWidth="1"/>
    <col min="6914" max="6914" width="5.7109375" style="2" customWidth="1"/>
    <col min="6915" max="6915" width="22.7109375" style="2" customWidth="1"/>
    <col min="6916" max="6921" width="18.7109375" style="2" customWidth="1"/>
    <col min="6922" max="6930" width="14.28515625" style="2" customWidth="1"/>
    <col min="6931" max="6931" width="8.140625" style="2" customWidth="1"/>
    <col min="6932" max="7168" width="11.42578125" style="2"/>
    <col min="7169" max="7169" width="5" style="2" customWidth="1"/>
    <col min="7170" max="7170" width="5.7109375" style="2" customWidth="1"/>
    <col min="7171" max="7171" width="22.7109375" style="2" customWidth="1"/>
    <col min="7172" max="7177" width="18.7109375" style="2" customWidth="1"/>
    <col min="7178" max="7186" width="14.28515625" style="2" customWidth="1"/>
    <col min="7187" max="7187" width="8.140625" style="2" customWidth="1"/>
    <col min="7188" max="7424" width="11.42578125" style="2"/>
    <col min="7425" max="7425" width="5" style="2" customWidth="1"/>
    <col min="7426" max="7426" width="5.7109375" style="2" customWidth="1"/>
    <col min="7427" max="7427" width="22.7109375" style="2" customWidth="1"/>
    <col min="7428" max="7433" width="18.7109375" style="2" customWidth="1"/>
    <col min="7434" max="7442" width="14.28515625" style="2" customWidth="1"/>
    <col min="7443" max="7443" width="8.140625" style="2" customWidth="1"/>
    <col min="7444" max="7680" width="11.42578125" style="2"/>
    <col min="7681" max="7681" width="5" style="2" customWidth="1"/>
    <col min="7682" max="7682" width="5.7109375" style="2" customWidth="1"/>
    <col min="7683" max="7683" width="22.7109375" style="2" customWidth="1"/>
    <col min="7684" max="7689" width="18.7109375" style="2" customWidth="1"/>
    <col min="7690" max="7698" width="14.28515625" style="2" customWidth="1"/>
    <col min="7699" max="7699" width="8.140625" style="2" customWidth="1"/>
    <col min="7700" max="7936" width="11.42578125" style="2"/>
    <col min="7937" max="7937" width="5" style="2" customWidth="1"/>
    <col min="7938" max="7938" width="5.7109375" style="2" customWidth="1"/>
    <col min="7939" max="7939" width="22.7109375" style="2" customWidth="1"/>
    <col min="7940" max="7945" width="18.7109375" style="2" customWidth="1"/>
    <col min="7946" max="7954" width="14.28515625" style="2" customWidth="1"/>
    <col min="7955" max="7955" width="8.140625" style="2" customWidth="1"/>
    <col min="7956" max="8192" width="11.42578125" style="2"/>
    <col min="8193" max="8193" width="5" style="2" customWidth="1"/>
    <col min="8194" max="8194" width="5.7109375" style="2" customWidth="1"/>
    <col min="8195" max="8195" width="22.7109375" style="2" customWidth="1"/>
    <col min="8196" max="8201" width="18.7109375" style="2" customWidth="1"/>
    <col min="8202" max="8210" width="14.28515625" style="2" customWidth="1"/>
    <col min="8211" max="8211" width="8.140625" style="2" customWidth="1"/>
    <col min="8212" max="8448" width="11.42578125" style="2"/>
    <col min="8449" max="8449" width="5" style="2" customWidth="1"/>
    <col min="8450" max="8450" width="5.7109375" style="2" customWidth="1"/>
    <col min="8451" max="8451" width="22.7109375" style="2" customWidth="1"/>
    <col min="8452" max="8457" width="18.7109375" style="2" customWidth="1"/>
    <col min="8458" max="8466" width="14.28515625" style="2" customWidth="1"/>
    <col min="8467" max="8467" width="8.140625" style="2" customWidth="1"/>
    <col min="8468" max="8704" width="11.42578125" style="2"/>
    <col min="8705" max="8705" width="5" style="2" customWidth="1"/>
    <col min="8706" max="8706" width="5.7109375" style="2" customWidth="1"/>
    <col min="8707" max="8707" width="22.7109375" style="2" customWidth="1"/>
    <col min="8708" max="8713" width="18.7109375" style="2" customWidth="1"/>
    <col min="8714" max="8722" width="14.28515625" style="2" customWidth="1"/>
    <col min="8723" max="8723" width="8.140625" style="2" customWidth="1"/>
    <col min="8724" max="8960" width="11.42578125" style="2"/>
    <col min="8961" max="8961" width="5" style="2" customWidth="1"/>
    <col min="8962" max="8962" width="5.7109375" style="2" customWidth="1"/>
    <col min="8963" max="8963" width="22.7109375" style="2" customWidth="1"/>
    <col min="8964" max="8969" width="18.7109375" style="2" customWidth="1"/>
    <col min="8970" max="8978" width="14.28515625" style="2" customWidth="1"/>
    <col min="8979" max="8979" width="8.140625" style="2" customWidth="1"/>
    <col min="8980" max="9216" width="11.42578125" style="2"/>
    <col min="9217" max="9217" width="5" style="2" customWidth="1"/>
    <col min="9218" max="9218" width="5.7109375" style="2" customWidth="1"/>
    <col min="9219" max="9219" width="22.7109375" style="2" customWidth="1"/>
    <col min="9220" max="9225" width="18.7109375" style="2" customWidth="1"/>
    <col min="9226" max="9234" width="14.28515625" style="2" customWidth="1"/>
    <col min="9235" max="9235" width="8.140625" style="2" customWidth="1"/>
    <col min="9236" max="9472" width="11.42578125" style="2"/>
    <col min="9473" max="9473" width="5" style="2" customWidth="1"/>
    <col min="9474" max="9474" width="5.7109375" style="2" customWidth="1"/>
    <col min="9475" max="9475" width="22.7109375" style="2" customWidth="1"/>
    <col min="9476" max="9481" width="18.7109375" style="2" customWidth="1"/>
    <col min="9482" max="9490" width="14.28515625" style="2" customWidth="1"/>
    <col min="9491" max="9491" width="8.140625" style="2" customWidth="1"/>
    <col min="9492" max="9728" width="11.42578125" style="2"/>
    <col min="9729" max="9729" width="5" style="2" customWidth="1"/>
    <col min="9730" max="9730" width="5.7109375" style="2" customWidth="1"/>
    <col min="9731" max="9731" width="22.7109375" style="2" customWidth="1"/>
    <col min="9732" max="9737" width="18.7109375" style="2" customWidth="1"/>
    <col min="9738" max="9746" width="14.28515625" style="2" customWidth="1"/>
    <col min="9747" max="9747" width="8.140625" style="2" customWidth="1"/>
    <col min="9748" max="9984" width="11.42578125" style="2"/>
    <col min="9985" max="9985" width="5" style="2" customWidth="1"/>
    <col min="9986" max="9986" width="5.7109375" style="2" customWidth="1"/>
    <col min="9987" max="9987" width="22.7109375" style="2" customWidth="1"/>
    <col min="9988" max="9993" width="18.7109375" style="2" customWidth="1"/>
    <col min="9994" max="10002" width="14.28515625" style="2" customWidth="1"/>
    <col min="10003" max="10003" width="8.140625" style="2" customWidth="1"/>
    <col min="10004" max="10240" width="11.42578125" style="2"/>
    <col min="10241" max="10241" width="5" style="2" customWidth="1"/>
    <col min="10242" max="10242" width="5.7109375" style="2" customWidth="1"/>
    <col min="10243" max="10243" width="22.7109375" style="2" customWidth="1"/>
    <col min="10244" max="10249" width="18.7109375" style="2" customWidth="1"/>
    <col min="10250" max="10258" width="14.28515625" style="2" customWidth="1"/>
    <col min="10259" max="10259" width="8.140625" style="2" customWidth="1"/>
    <col min="10260" max="10496" width="11.42578125" style="2"/>
    <col min="10497" max="10497" width="5" style="2" customWidth="1"/>
    <col min="10498" max="10498" width="5.7109375" style="2" customWidth="1"/>
    <col min="10499" max="10499" width="22.7109375" style="2" customWidth="1"/>
    <col min="10500" max="10505" width="18.7109375" style="2" customWidth="1"/>
    <col min="10506" max="10514" width="14.28515625" style="2" customWidth="1"/>
    <col min="10515" max="10515" width="8.140625" style="2" customWidth="1"/>
    <col min="10516" max="10752" width="11.42578125" style="2"/>
    <col min="10753" max="10753" width="5" style="2" customWidth="1"/>
    <col min="10754" max="10754" width="5.7109375" style="2" customWidth="1"/>
    <col min="10755" max="10755" width="22.7109375" style="2" customWidth="1"/>
    <col min="10756" max="10761" width="18.7109375" style="2" customWidth="1"/>
    <col min="10762" max="10770" width="14.28515625" style="2" customWidth="1"/>
    <col min="10771" max="10771" width="8.140625" style="2" customWidth="1"/>
    <col min="10772" max="11008" width="11.42578125" style="2"/>
    <col min="11009" max="11009" width="5" style="2" customWidth="1"/>
    <col min="11010" max="11010" width="5.7109375" style="2" customWidth="1"/>
    <col min="11011" max="11011" width="22.7109375" style="2" customWidth="1"/>
    <col min="11012" max="11017" width="18.7109375" style="2" customWidth="1"/>
    <col min="11018" max="11026" width="14.28515625" style="2" customWidth="1"/>
    <col min="11027" max="11027" width="8.140625" style="2" customWidth="1"/>
    <col min="11028" max="11264" width="11.42578125" style="2"/>
    <col min="11265" max="11265" width="5" style="2" customWidth="1"/>
    <col min="11266" max="11266" width="5.7109375" style="2" customWidth="1"/>
    <col min="11267" max="11267" width="22.7109375" style="2" customWidth="1"/>
    <col min="11268" max="11273" width="18.7109375" style="2" customWidth="1"/>
    <col min="11274" max="11282" width="14.28515625" style="2" customWidth="1"/>
    <col min="11283" max="11283" width="8.140625" style="2" customWidth="1"/>
    <col min="11284" max="11520" width="11.42578125" style="2"/>
    <col min="11521" max="11521" width="5" style="2" customWidth="1"/>
    <col min="11522" max="11522" width="5.7109375" style="2" customWidth="1"/>
    <col min="11523" max="11523" width="22.7109375" style="2" customWidth="1"/>
    <col min="11524" max="11529" width="18.7109375" style="2" customWidth="1"/>
    <col min="11530" max="11538" width="14.28515625" style="2" customWidth="1"/>
    <col min="11539" max="11539" width="8.140625" style="2" customWidth="1"/>
    <col min="11540" max="11776" width="11.42578125" style="2"/>
    <col min="11777" max="11777" width="5" style="2" customWidth="1"/>
    <col min="11778" max="11778" width="5.7109375" style="2" customWidth="1"/>
    <col min="11779" max="11779" width="22.7109375" style="2" customWidth="1"/>
    <col min="11780" max="11785" width="18.7109375" style="2" customWidth="1"/>
    <col min="11786" max="11794" width="14.28515625" style="2" customWidth="1"/>
    <col min="11795" max="11795" width="8.140625" style="2" customWidth="1"/>
    <col min="11796" max="12032" width="11.42578125" style="2"/>
    <col min="12033" max="12033" width="5" style="2" customWidth="1"/>
    <col min="12034" max="12034" width="5.7109375" style="2" customWidth="1"/>
    <col min="12035" max="12035" width="22.7109375" style="2" customWidth="1"/>
    <col min="12036" max="12041" width="18.7109375" style="2" customWidth="1"/>
    <col min="12042" max="12050" width="14.28515625" style="2" customWidth="1"/>
    <col min="12051" max="12051" width="8.140625" style="2" customWidth="1"/>
    <col min="12052" max="12288" width="11.42578125" style="2"/>
    <col min="12289" max="12289" width="5" style="2" customWidth="1"/>
    <col min="12290" max="12290" width="5.7109375" style="2" customWidth="1"/>
    <col min="12291" max="12291" width="22.7109375" style="2" customWidth="1"/>
    <col min="12292" max="12297" width="18.7109375" style="2" customWidth="1"/>
    <col min="12298" max="12306" width="14.28515625" style="2" customWidth="1"/>
    <col min="12307" max="12307" width="8.140625" style="2" customWidth="1"/>
    <col min="12308" max="12544" width="11.42578125" style="2"/>
    <col min="12545" max="12545" width="5" style="2" customWidth="1"/>
    <col min="12546" max="12546" width="5.7109375" style="2" customWidth="1"/>
    <col min="12547" max="12547" width="22.7109375" style="2" customWidth="1"/>
    <col min="12548" max="12553" width="18.7109375" style="2" customWidth="1"/>
    <col min="12554" max="12562" width="14.28515625" style="2" customWidth="1"/>
    <col min="12563" max="12563" width="8.140625" style="2" customWidth="1"/>
    <col min="12564" max="12800" width="11.42578125" style="2"/>
    <col min="12801" max="12801" width="5" style="2" customWidth="1"/>
    <col min="12802" max="12802" width="5.7109375" style="2" customWidth="1"/>
    <col min="12803" max="12803" width="22.7109375" style="2" customWidth="1"/>
    <col min="12804" max="12809" width="18.7109375" style="2" customWidth="1"/>
    <col min="12810" max="12818" width="14.28515625" style="2" customWidth="1"/>
    <col min="12819" max="12819" width="8.140625" style="2" customWidth="1"/>
    <col min="12820" max="13056" width="11.42578125" style="2"/>
    <col min="13057" max="13057" width="5" style="2" customWidth="1"/>
    <col min="13058" max="13058" width="5.7109375" style="2" customWidth="1"/>
    <col min="13059" max="13059" width="22.7109375" style="2" customWidth="1"/>
    <col min="13060" max="13065" width="18.7109375" style="2" customWidth="1"/>
    <col min="13066" max="13074" width="14.28515625" style="2" customWidth="1"/>
    <col min="13075" max="13075" width="8.140625" style="2" customWidth="1"/>
    <col min="13076" max="13312" width="11.42578125" style="2"/>
    <col min="13313" max="13313" width="5" style="2" customWidth="1"/>
    <col min="13314" max="13314" width="5.7109375" style="2" customWidth="1"/>
    <col min="13315" max="13315" width="22.7109375" style="2" customWidth="1"/>
    <col min="13316" max="13321" width="18.7109375" style="2" customWidth="1"/>
    <col min="13322" max="13330" width="14.28515625" style="2" customWidth="1"/>
    <col min="13331" max="13331" width="8.140625" style="2" customWidth="1"/>
    <col min="13332" max="13568" width="11.42578125" style="2"/>
    <col min="13569" max="13569" width="5" style="2" customWidth="1"/>
    <col min="13570" max="13570" width="5.7109375" style="2" customWidth="1"/>
    <col min="13571" max="13571" width="22.7109375" style="2" customWidth="1"/>
    <col min="13572" max="13577" width="18.7109375" style="2" customWidth="1"/>
    <col min="13578" max="13586" width="14.28515625" style="2" customWidth="1"/>
    <col min="13587" max="13587" width="8.140625" style="2" customWidth="1"/>
    <col min="13588" max="13824" width="11.42578125" style="2"/>
    <col min="13825" max="13825" width="5" style="2" customWidth="1"/>
    <col min="13826" max="13826" width="5.7109375" style="2" customWidth="1"/>
    <col min="13827" max="13827" width="22.7109375" style="2" customWidth="1"/>
    <col min="13828" max="13833" width="18.7109375" style="2" customWidth="1"/>
    <col min="13834" max="13842" width="14.28515625" style="2" customWidth="1"/>
    <col min="13843" max="13843" width="8.140625" style="2" customWidth="1"/>
    <col min="13844" max="14080" width="11.42578125" style="2"/>
    <col min="14081" max="14081" width="5" style="2" customWidth="1"/>
    <col min="14082" max="14082" width="5.7109375" style="2" customWidth="1"/>
    <col min="14083" max="14083" width="22.7109375" style="2" customWidth="1"/>
    <col min="14084" max="14089" width="18.7109375" style="2" customWidth="1"/>
    <col min="14090" max="14098" width="14.28515625" style="2" customWidth="1"/>
    <col min="14099" max="14099" width="8.140625" style="2" customWidth="1"/>
    <col min="14100" max="14336" width="11.42578125" style="2"/>
    <col min="14337" max="14337" width="5" style="2" customWidth="1"/>
    <col min="14338" max="14338" width="5.7109375" style="2" customWidth="1"/>
    <col min="14339" max="14339" width="22.7109375" style="2" customWidth="1"/>
    <col min="14340" max="14345" width="18.7109375" style="2" customWidth="1"/>
    <col min="14346" max="14354" width="14.28515625" style="2" customWidth="1"/>
    <col min="14355" max="14355" width="8.140625" style="2" customWidth="1"/>
    <col min="14356" max="14592" width="11.42578125" style="2"/>
    <col min="14593" max="14593" width="5" style="2" customWidth="1"/>
    <col min="14594" max="14594" width="5.7109375" style="2" customWidth="1"/>
    <col min="14595" max="14595" width="22.7109375" style="2" customWidth="1"/>
    <col min="14596" max="14601" width="18.7109375" style="2" customWidth="1"/>
    <col min="14602" max="14610" width="14.28515625" style="2" customWidth="1"/>
    <col min="14611" max="14611" width="8.140625" style="2" customWidth="1"/>
    <col min="14612" max="14848" width="11.42578125" style="2"/>
    <col min="14849" max="14849" width="5" style="2" customWidth="1"/>
    <col min="14850" max="14850" width="5.7109375" style="2" customWidth="1"/>
    <col min="14851" max="14851" width="22.7109375" style="2" customWidth="1"/>
    <col min="14852" max="14857" width="18.7109375" style="2" customWidth="1"/>
    <col min="14858" max="14866" width="14.28515625" style="2" customWidth="1"/>
    <col min="14867" max="14867" width="8.140625" style="2" customWidth="1"/>
    <col min="14868" max="15104" width="11.42578125" style="2"/>
    <col min="15105" max="15105" width="5" style="2" customWidth="1"/>
    <col min="15106" max="15106" width="5.7109375" style="2" customWidth="1"/>
    <col min="15107" max="15107" width="22.7109375" style="2" customWidth="1"/>
    <col min="15108" max="15113" width="18.7109375" style="2" customWidth="1"/>
    <col min="15114" max="15122" width="14.28515625" style="2" customWidth="1"/>
    <col min="15123" max="15123" width="8.140625" style="2" customWidth="1"/>
    <col min="15124" max="15360" width="11.42578125" style="2"/>
    <col min="15361" max="15361" width="5" style="2" customWidth="1"/>
    <col min="15362" max="15362" width="5.7109375" style="2" customWidth="1"/>
    <col min="15363" max="15363" width="22.7109375" style="2" customWidth="1"/>
    <col min="15364" max="15369" width="18.7109375" style="2" customWidth="1"/>
    <col min="15370" max="15378" width="14.28515625" style="2" customWidth="1"/>
    <col min="15379" max="15379" width="8.140625" style="2" customWidth="1"/>
    <col min="15380" max="15616" width="11.42578125" style="2"/>
    <col min="15617" max="15617" width="5" style="2" customWidth="1"/>
    <col min="15618" max="15618" width="5.7109375" style="2" customWidth="1"/>
    <col min="15619" max="15619" width="22.7109375" style="2" customWidth="1"/>
    <col min="15620" max="15625" width="18.7109375" style="2" customWidth="1"/>
    <col min="15626" max="15634" width="14.28515625" style="2" customWidth="1"/>
    <col min="15635" max="15635" width="8.140625" style="2" customWidth="1"/>
    <col min="15636" max="15872" width="11.42578125" style="2"/>
    <col min="15873" max="15873" width="5" style="2" customWidth="1"/>
    <col min="15874" max="15874" width="5.7109375" style="2" customWidth="1"/>
    <col min="15875" max="15875" width="22.7109375" style="2" customWidth="1"/>
    <col min="15876" max="15881" width="18.7109375" style="2" customWidth="1"/>
    <col min="15882" max="15890" width="14.28515625" style="2" customWidth="1"/>
    <col min="15891" max="15891" width="8.140625" style="2" customWidth="1"/>
    <col min="15892" max="16128" width="11.42578125" style="2"/>
    <col min="16129" max="16129" width="5" style="2" customWidth="1"/>
    <col min="16130" max="16130" width="5.7109375" style="2" customWidth="1"/>
    <col min="16131" max="16131" width="22.7109375" style="2" customWidth="1"/>
    <col min="16132" max="16137" width="18.7109375" style="2" customWidth="1"/>
    <col min="16138" max="16146" width="14.28515625" style="2" customWidth="1"/>
    <col min="16147" max="16147" width="8.140625" style="2" customWidth="1"/>
    <col min="16148" max="16384" width="11.42578125" style="2"/>
  </cols>
  <sheetData>
    <row r="1" spans="1:10" ht="20.100000000000001" customHeight="1">
      <c r="A1" s="358" t="s">
        <v>543</v>
      </c>
      <c r="B1" s="358"/>
      <c r="C1" s="358"/>
      <c r="D1" s="358"/>
      <c r="E1" s="358"/>
      <c r="F1" s="358"/>
      <c r="G1" s="358"/>
      <c r="H1" s="358"/>
      <c r="I1" s="358"/>
    </row>
    <row r="2" spans="1:10" ht="20.100000000000001" customHeight="1">
      <c r="A2" s="358" t="s">
        <v>247</v>
      </c>
      <c r="B2" s="358"/>
      <c r="C2" s="358"/>
      <c r="D2" s="358"/>
      <c r="E2" s="358"/>
      <c r="F2" s="358"/>
      <c r="G2" s="358"/>
      <c r="H2" s="358"/>
      <c r="I2" s="358"/>
    </row>
    <row r="3" spans="1:10" ht="20.100000000000001" customHeight="1">
      <c r="A3" s="358" t="s">
        <v>553</v>
      </c>
      <c r="B3" s="358"/>
      <c r="C3" s="358"/>
      <c r="D3" s="358"/>
      <c r="E3" s="358"/>
      <c r="F3" s="358"/>
      <c r="G3" s="358"/>
      <c r="H3" s="358"/>
      <c r="I3" s="358"/>
    </row>
    <row r="4" spans="1:10" ht="20.100000000000001" customHeight="1">
      <c r="A4" s="359" t="s">
        <v>41</v>
      </c>
      <c r="B4" s="359"/>
      <c r="C4" s="359"/>
      <c r="D4" s="359"/>
      <c r="E4" s="359"/>
      <c r="F4" s="359"/>
      <c r="G4" s="359"/>
      <c r="H4" s="359"/>
      <c r="I4" s="359"/>
    </row>
    <row r="5" spans="1:10" ht="9.9499999999999993" customHeight="1">
      <c r="A5" s="172"/>
      <c r="B5" s="172"/>
      <c r="C5" s="172"/>
      <c r="D5" s="172"/>
      <c r="E5" s="172"/>
      <c r="F5" s="172"/>
      <c r="G5" s="172"/>
      <c r="H5" s="172"/>
      <c r="I5" s="60"/>
    </row>
    <row r="6" spans="1:10" ht="6" customHeight="1">
      <c r="A6" s="338" t="s">
        <v>225</v>
      </c>
      <c r="B6" s="369"/>
      <c r="C6" s="370"/>
      <c r="D6" s="318" t="s">
        <v>46</v>
      </c>
      <c r="E6" s="318" t="s">
        <v>212</v>
      </c>
      <c r="F6" s="318" t="s">
        <v>48</v>
      </c>
      <c r="G6" s="166"/>
      <c r="H6" s="175"/>
      <c r="I6" s="166"/>
    </row>
    <row r="7" spans="1:10" ht="6" customHeight="1">
      <c r="A7" s="371"/>
      <c r="B7" s="371"/>
      <c r="C7" s="372"/>
      <c r="D7" s="354"/>
      <c r="E7" s="354"/>
      <c r="F7" s="354"/>
      <c r="G7" s="316" t="s">
        <v>5</v>
      </c>
      <c r="H7" s="375"/>
      <c r="I7" s="316" t="s">
        <v>213</v>
      </c>
    </row>
    <row r="8" spans="1:10" ht="6" customHeight="1">
      <c r="A8" s="371"/>
      <c r="B8" s="371"/>
      <c r="C8" s="372"/>
      <c r="D8" s="354"/>
      <c r="E8" s="354"/>
      <c r="F8" s="354"/>
      <c r="G8" s="376"/>
      <c r="H8" s="375"/>
      <c r="I8" s="376"/>
      <c r="J8" s="1"/>
    </row>
    <row r="9" spans="1:10" ht="6" customHeight="1">
      <c r="A9" s="371"/>
      <c r="B9" s="371"/>
      <c r="C9" s="372"/>
      <c r="D9" s="354"/>
      <c r="E9" s="354"/>
      <c r="F9" s="354"/>
      <c r="G9" s="167"/>
      <c r="H9" s="176"/>
      <c r="I9" s="316" t="s">
        <v>214</v>
      </c>
      <c r="J9" s="1"/>
    </row>
    <row r="10" spans="1:10" ht="6" customHeight="1">
      <c r="A10" s="371"/>
      <c r="B10" s="371"/>
      <c r="C10" s="372"/>
      <c r="D10" s="354"/>
      <c r="E10" s="354"/>
      <c r="F10" s="354"/>
      <c r="G10" s="318" t="s">
        <v>215</v>
      </c>
      <c r="H10" s="168"/>
      <c r="I10" s="316"/>
      <c r="J10" s="1"/>
    </row>
    <row r="11" spans="1:10" ht="6" customHeight="1">
      <c r="A11" s="371"/>
      <c r="B11" s="371"/>
      <c r="C11" s="372"/>
      <c r="D11" s="354"/>
      <c r="E11" s="354"/>
      <c r="F11" s="354"/>
      <c r="G11" s="319"/>
      <c r="H11" s="319" t="s">
        <v>7</v>
      </c>
      <c r="I11" s="316" t="s">
        <v>10</v>
      </c>
      <c r="J11" s="1"/>
    </row>
    <row r="12" spans="1:10" ht="6" customHeight="1">
      <c r="A12" s="371"/>
      <c r="B12" s="371"/>
      <c r="C12" s="372"/>
      <c r="D12" s="354"/>
      <c r="E12" s="354"/>
      <c r="F12" s="354"/>
      <c r="G12" s="319"/>
      <c r="H12" s="319"/>
      <c r="I12" s="316"/>
      <c r="J12" s="1"/>
    </row>
    <row r="13" spans="1:10" ht="6" customHeight="1">
      <c r="A13" s="371"/>
      <c r="B13" s="371"/>
      <c r="C13" s="372"/>
      <c r="D13" s="354"/>
      <c r="E13" s="354"/>
      <c r="F13" s="354"/>
      <c r="G13" s="319"/>
      <c r="H13" s="319" t="s">
        <v>8</v>
      </c>
      <c r="I13" s="316" t="s">
        <v>11</v>
      </c>
      <c r="J13" s="1"/>
    </row>
    <row r="14" spans="1:10" ht="6" customHeight="1">
      <c r="A14" s="371"/>
      <c r="B14" s="371"/>
      <c r="C14" s="372"/>
      <c r="D14" s="354"/>
      <c r="E14" s="354"/>
      <c r="F14" s="354"/>
      <c r="G14" s="319"/>
      <c r="H14" s="319"/>
      <c r="I14" s="316"/>
      <c r="J14" s="1"/>
    </row>
    <row r="15" spans="1:10" ht="6" customHeight="1">
      <c r="A15" s="371"/>
      <c r="B15" s="371"/>
      <c r="C15" s="372"/>
      <c r="D15" s="355"/>
      <c r="E15" s="355"/>
      <c r="F15" s="355"/>
      <c r="G15" s="320"/>
      <c r="H15" s="169"/>
      <c r="I15" s="61"/>
      <c r="J15" s="1"/>
    </row>
    <row r="16" spans="1:10" ht="24" customHeight="1">
      <c r="A16" s="373"/>
      <c r="B16" s="373"/>
      <c r="C16" s="374"/>
      <c r="D16" s="190" t="s">
        <v>1</v>
      </c>
      <c r="E16" s="45" t="s">
        <v>150</v>
      </c>
      <c r="F16" s="45" t="s">
        <v>151</v>
      </c>
      <c r="G16" s="45" t="s">
        <v>1</v>
      </c>
      <c r="H16" s="45" t="s">
        <v>151</v>
      </c>
      <c r="I16" s="46" t="s">
        <v>37</v>
      </c>
      <c r="J16" s="1"/>
    </row>
    <row r="17" spans="1:50" ht="20.100000000000001" customHeight="1">
      <c r="J17" s="1"/>
    </row>
    <row r="18" spans="1:50" ht="39.950000000000003" customHeight="1">
      <c r="A18" s="50" t="s">
        <v>61</v>
      </c>
      <c r="B18" s="187"/>
      <c r="C18" s="187"/>
      <c r="D18" s="7">
        <v>17082</v>
      </c>
      <c r="E18" s="7">
        <v>16908</v>
      </c>
      <c r="F18" s="7">
        <v>640.41999999999996</v>
      </c>
      <c r="G18" s="7">
        <v>30468</v>
      </c>
      <c r="H18" s="7">
        <v>3300.37</v>
      </c>
      <c r="I18" s="7">
        <v>4161807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50" t="s">
        <v>14</v>
      </c>
      <c r="B19" s="187"/>
      <c r="C19" s="187"/>
      <c r="D19" s="7"/>
      <c r="E19" s="7"/>
      <c r="F19" s="7"/>
      <c r="G19" s="7"/>
      <c r="H19" s="7"/>
      <c r="I19" s="7"/>
      <c r="J19" s="1"/>
    </row>
    <row r="20" spans="1:50" ht="18.95" customHeight="1">
      <c r="B20" s="50" t="s">
        <v>226</v>
      </c>
      <c r="C20" s="187"/>
      <c r="D20" s="7">
        <v>14879</v>
      </c>
      <c r="E20" s="7">
        <v>12969</v>
      </c>
      <c r="F20" s="7">
        <v>485.28000000000003</v>
      </c>
      <c r="G20" s="7">
        <v>22269</v>
      </c>
      <c r="H20" s="7">
        <v>2532.91</v>
      </c>
      <c r="I20" s="7">
        <v>3225157</v>
      </c>
    </row>
    <row r="21" spans="1:50" ht="18.95" customHeight="1">
      <c r="B21" s="50" t="s">
        <v>227</v>
      </c>
      <c r="C21" s="187"/>
      <c r="D21" s="7">
        <v>757</v>
      </c>
      <c r="E21" s="7">
        <v>533</v>
      </c>
      <c r="F21" s="7">
        <v>20.580000000000002</v>
      </c>
      <c r="G21" s="7">
        <v>999</v>
      </c>
      <c r="H21" s="7">
        <v>105.65</v>
      </c>
      <c r="I21" s="7">
        <v>121795</v>
      </c>
    </row>
    <row r="22" spans="1:50" ht="18.95" customHeight="1">
      <c r="B22" s="50" t="s">
        <v>228</v>
      </c>
      <c r="C22" s="187"/>
      <c r="D22" s="7">
        <v>1025</v>
      </c>
      <c r="E22" s="7">
        <v>1181</v>
      </c>
      <c r="F22" s="7">
        <v>40.730000000000004</v>
      </c>
      <c r="G22" s="7">
        <v>2246</v>
      </c>
      <c r="H22" s="7">
        <v>242.41</v>
      </c>
      <c r="I22" s="7">
        <v>276911</v>
      </c>
      <c r="J22" s="1"/>
    </row>
    <row r="23" spans="1:50" ht="18.95" customHeight="1">
      <c r="B23" s="50" t="s">
        <v>229</v>
      </c>
      <c r="C23" s="187"/>
      <c r="D23" s="7">
        <v>421</v>
      </c>
      <c r="E23" s="7">
        <v>2225</v>
      </c>
      <c r="F23" s="7">
        <v>93.83</v>
      </c>
      <c r="G23" s="7">
        <v>4954</v>
      </c>
      <c r="H23" s="7">
        <v>419.41</v>
      </c>
      <c r="I23" s="7">
        <v>537944</v>
      </c>
      <c r="J23" s="1"/>
    </row>
    <row r="24" spans="1:50" ht="39.950000000000003" customHeight="1">
      <c r="A24" s="50" t="s">
        <v>14</v>
      </c>
      <c r="D24" s="7"/>
      <c r="E24" s="7"/>
      <c r="F24" s="7"/>
      <c r="G24" s="7"/>
      <c r="H24" s="7"/>
      <c r="I24" s="7"/>
      <c r="J24" s="1"/>
    </row>
    <row r="25" spans="1:50" ht="21.95" customHeight="1">
      <c r="A25" s="50" t="s">
        <v>153</v>
      </c>
      <c r="C25" s="187"/>
      <c r="D25" s="7">
        <v>15123</v>
      </c>
      <c r="E25" s="7">
        <v>10395</v>
      </c>
      <c r="F25" s="7">
        <v>365.69</v>
      </c>
      <c r="G25" s="7">
        <v>15123</v>
      </c>
      <c r="H25" s="7">
        <v>2049.16</v>
      </c>
      <c r="I25" s="7">
        <v>2585151</v>
      </c>
      <c r="J25" s="1"/>
    </row>
    <row r="26" spans="1:50" ht="21.95" customHeight="1">
      <c r="A26" s="50" t="s">
        <v>14</v>
      </c>
      <c r="C26" s="187"/>
      <c r="D26" s="7" t="s">
        <v>231</v>
      </c>
      <c r="E26" s="7" t="s">
        <v>231</v>
      </c>
      <c r="F26" s="7"/>
      <c r="G26" s="7" t="s">
        <v>231</v>
      </c>
      <c r="H26" s="7"/>
      <c r="I26" s="7" t="s">
        <v>231</v>
      </c>
    </row>
    <row r="27" spans="1:50" ht="18.95" customHeight="1">
      <c r="B27" s="50" t="s">
        <v>226</v>
      </c>
      <c r="C27" s="187"/>
      <c r="D27" s="7">
        <v>13502</v>
      </c>
      <c r="E27" s="7">
        <v>9436</v>
      </c>
      <c r="F27" s="7">
        <v>332.13</v>
      </c>
      <c r="G27" s="7">
        <v>13502</v>
      </c>
      <c r="H27" s="7">
        <v>1845.48</v>
      </c>
      <c r="I27" s="7">
        <v>2369198</v>
      </c>
    </row>
    <row r="28" spans="1:50" ht="18.95" customHeight="1">
      <c r="B28" s="50" t="s">
        <v>227</v>
      </c>
      <c r="C28" s="187"/>
      <c r="D28" s="7">
        <v>700</v>
      </c>
      <c r="E28" s="7">
        <v>405</v>
      </c>
      <c r="F28" s="7">
        <v>14.969999999999999</v>
      </c>
      <c r="G28" s="7">
        <v>700</v>
      </c>
      <c r="H28" s="7">
        <v>83.44</v>
      </c>
      <c r="I28" s="7">
        <v>92451</v>
      </c>
    </row>
    <row r="29" spans="1:50" ht="18.95" customHeight="1">
      <c r="B29" s="50" t="s">
        <v>228</v>
      </c>
      <c r="C29" s="187"/>
      <c r="D29" s="7">
        <v>862</v>
      </c>
      <c r="E29" s="7">
        <v>517</v>
      </c>
      <c r="F29" s="7">
        <v>16.809999999999999</v>
      </c>
      <c r="G29" s="7">
        <v>862</v>
      </c>
      <c r="H29" s="7">
        <v>112.5</v>
      </c>
      <c r="I29" s="7">
        <v>114450</v>
      </c>
    </row>
    <row r="30" spans="1:50" ht="18.95" customHeight="1">
      <c r="B30" s="50" t="s">
        <v>229</v>
      </c>
      <c r="C30" s="187"/>
      <c r="D30" s="7">
        <v>59</v>
      </c>
      <c r="E30" s="7">
        <v>38</v>
      </c>
      <c r="F30" s="7">
        <v>1.77</v>
      </c>
      <c r="G30" s="7">
        <v>59</v>
      </c>
      <c r="H30" s="7">
        <v>7.74</v>
      </c>
      <c r="I30" s="7">
        <v>9052</v>
      </c>
    </row>
    <row r="31" spans="1:50" ht="50.1" customHeight="1">
      <c r="A31" s="379" t="s">
        <v>154</v>
      </c>
      <c r="B31" s="381"/>
      <c r="C31" s="381"/>
      <c r="D31" s="7">
        <v>782</v>
      </c>
      <c r="E31" s="7">
        <v>800</v>
      </c>
      <c r="F31" s="7">
        <v>31.29</v>
      </c>
      <c r="G31" s="7">
        <v>1564</v>
      </c>
      <c r="H31" s="7">
        <v>160.5</v>
      </c>
      <c r="I31" s="7">
        <v>199094</v>
      </c>
    </row>
    <row r="32" spans="1:50" ht="21.95" customHeight="1">
      <c r="A32" s="50" t="s">
        <v>14</v>
      </c>
      <c r="C32" s="187"/>
      <c r="D32" s="7"/>
      <c r="E32" s="7"/>
      <c r="F32" s="7"/>
      <c r="G32" s="7"/>
      <c r="H32" s="7"/>
      <c r="I32" s="7"/>
    </row>
    <row r="33" spans="1:9" ht="18.95" customHeight="1">
      <c r="B33" s="50" t="s">
        <v>226</v>
      </c>
      <c r="C33" s="187"/>
      <c r="D33" s="7">
        <v>681</v>
      </c>
      <c r="E33" s="7">
        <v>695</v>
      </c>
      <c r="F33" s="7">
        <v>27.130000000000003</v>
      </c>
      <c r="G33" s="7">
        <v>1362</v>
      </c>
      <c r="H33" s="7">
        <v>139.47999999999999</v>
      </c>
      <c r="I33" s="7">
        <v>173109</v>
      </c>
    </row>
    <row r="34" spans="1:9" ht="18.95" customHeight="1">
      <c r="B34" s="50" t="s">
        <v>227</v>
      </c>
      <c r="C34" s="187"/>
      <c r="D34" s="7">
        <v>33</v>
      </c>
      <c r="E34" s="7">
        <v>33</v>
      </c>
      <c r="F34" s="7">
        <v>0.96</v>
      </c>
      <c r="G34" s="7">
        <v>66</v>
      </c>
      <c r="H34" s="7">
        <v>6.93</v>
      </c>
      <c r="I34" s="7">
        <v>8880</v>
      </c>
    </row>
    <row r="35" spans="1:9" ht="18.95" customHeight="1">
      <c r="B35" s="50" t="s">
        <v>228</v>
      </c>
      <c r="C35" s="187"/>
      <c r="D35" s="7">
        <v>27</v>
      </c>
      <c r="E35" s="7">
        <v>25</v>
      </c>
      <c r="F35" s="7">
        <v>0.8</v>
      </c>
      <c r="G35" s="7">
        <v>54</v>
      </c>
      <c r="H35" s="7">
        <v>4.96</v>
      </c>
      <c r="I35" s="7">
        <v>6256</v>
      </c>
    </row>
    <row r="36" spans="1:9" ht="18.95" customHeight="1">
      <c r="B36" s="50" t="s">
        <v>229</v>
      </c>
      <c r="C36" s="187"/>
      <c r="D36" s="7">
        <v>41</v>
      </c>
      <c r="E36" s="7">
        <v>47</v>
      </c>
      <c r="F36" s="7">
        <v>2.4</v>
      </c>
      <c r="G36" s="7">
        <v>82</v>
      </c>
      <c r="H36" s="7">
        <v>9.129999999999999</v>
      </c>
      <c r="I36" s="7">
        <v>10849</v>
      </c>
    </row>
    <row r="37" spans="1:9" ht="50.1" customHeight="1">
      <c r="A37" s="379" t="s">
        <v>230</v>
      </c>
      <c r="B37" s="380"/>
      <c r="C37" s="380"/>
      <c r="D37" s="7">
        <v>1154</v>
      </c>
      <c r="E37" s="7">
        <v>5564</v>
      </c>
      <c r="F37" s="7">
        <v>233.34</v>
      </c>
      <c r="G37" s="7">
        <v>12849</v>
      </c>
      <c r="H37" s="7">
        <v>1065.0899999999999</v>
      </c>
      <c r="I37" s="7">
        <v>1336673</v>
      </c>
    </row>
    <row r="38" spans="1:9" ht="21.95" customHeight="1">
      <c r="A38" s="50" t="s">
        <v>14</v>
      </c>
      <c r="C38" s="187"/>
      <c r="D38" s="7"/>
      <c r="E38" s="7"/>
      <c r="F38" s="7"/>
      <c r="G38" s="7"/>
      <c r="H38" s="7"/>
      <c r="I38" s="7"/>
    </row>
    <row r="39" spans="1:9" ht="18.95" customHeight="1">
      <c r="B39" s="50" t="s">
        <v>226</v>
      </c>
      <c r="C39" s="187"/>
      <c r="D39" s="7">
        <v>677</v>
      </c>
      <c r="E39" s="7">
        <v>2743</v>
      </c>
      <c r="F39" s="7">
        <v>119.22999999999999</v>
      </c>
      <c r="G39" s="7">
        <v>6849</v>
      </c>
      <c r="H39" s="7">
        <v>530.79999999999995</v>
      </c>
      <c r="I39" s="7">
        <v>655758</v>
      </c>
    </row>
    <row r="40" spans="1:9" ht="18.95" customHeight="1">
      <c r="B40" s="50" t="s">
        <v>227</v>
      </c>
      <c r="C40" s="187"/>
      <c r="D40" s="7">
        <v>24</v>
      </c>
      <c r="E40" s="7">
        <v>95</v>
      </c>
      <c r="F40" s="7">
        <v>4.6500000000000004</v>
      </c>
      <c r="G40" s="7">
        <v>233</v>
      </c>
      <c r="H40" s="7">
        <v>15.280000000000001</v>
      </c>
      <c r="I40" s="7">
        <v>20464</v>
      </c>
    </row>
    <row r="41" spans="1:9" ht="18.95" customHeight="1">
      <c r="B41" s="50" t="s">
        <v>228</v>
      </c>
      <c r="C41" s="187"/>
      <c r="D41" s="7">
        <v>136</v>
      </c>
      <c r="E41" s="7">
        <v>640</v>
      </c>
      <c r="F41" s="7">
        <v>23.119999999999997</v>
      </c>
      <c r="G41" s="7">
        <v>1330</v>
      </c>
      <c r="H41" s="7">
        <v>124.95</v>
      </c>
      <c r="I41" s="7">
        <v>156205</v>
      </c>
    </row>
    <row r="42" spans="1:9" ht="18.95" customHeight="1">
      <c r="B42" s="50" t="s">
        <v>229</v>
      </c>
      <c r="C42" s="187"/>
      <c r="D42" s="7">
        <v>317</v>
      </c>
      <c r="E42" s="7">
        <v>2086</v>
      </c>
      <c r="F42" s="7">
        <v>86.35</v>
      </c>
      <c r="G42" s="7">
        <v>4437</v>
      </c>
      <c r="H42" s="7">
        <v>394.06</v>
      </c>
      <c r="I42" s="7">
        <v>504246</v>
      </c>
    </row>
    <row r="43" spans="1:9" ht="50.1" customHeight="1">
      <c r="A43" s="50" t="s">
        <v>60</v>
      </c>
      <c r="C43" s="187"/>
      <c r="D43" s="7">
        <v>23</v>
      </c>
      <c r="E43" s="7">
        <v>149</v>
      </c>
      <c r="F43" s="7">
        <v>10.1</v>
      </c>
      <c r="G43" s="7">
        <v>932</v>
      </c>
      <c r="H43" s="7">
        <v>25.619999999999997</v>
      </c>
      <c r="I43" s="7">
        <v>40889</v>
      </c>
    </row>
    <row r="44" spans="1:9" ht="21.95" customHeight="1">
      <c r="A44" s="50" t="s">
        <v>14</v>
      </c>
      <c r="C44" s="187"/>
      <c r="D44" s="7"/>
      <c r="E44" s="7"/>
      <c r="F44" s="7"/>
      <c r="G44" s="7"/>
      <c r="H44" s="7"/>
      <c r="I44" s="7"/>
    </row>
    <row r="45" spans="1:9" ht="18.95" customHeight="1">
      <c r="B45" s="50" t="s">
        <v>226</v>
      </c>
      <c r="C45" s="187"/>
      <c r="D45" s="7">
        <v>19</v>
      </c>
      <c r="E45" s="7">
        <v>95</v>
      </c>
      <c r="F45" s="7">
        <v>6.7900000000000009</v>
      </c>
      <c r="G45" s="7">
        <v>556</v>
      </c>
      <c r="H45" s="7">
        <v>17.149999999999999</v>
      </c>
      <c r="I45" s="7">
        <v>27092</v>
      </c>
    </row>
    <row r="46" spans="1:9" ht="18.95" customHeight="1">
      <c r="B46" s="50" t="s">
        <v>227</v>
      </c>
      <c r="C46" s="187"/>
      <c r="D46" s="7" t="s">
        <v>42</v>
      </c>
      <c r="E46" s="7" t="s">
        <v>42</v>
      </c>
      <c r="F46" s="7" t="s">
        <v>42</v>
      </c>
      <c r="G46" s="7" t="s">
        <v>42</v>
      </c>
      <c r="H46" s="7" t="s">
        <v>42</v>
      </c>
      <c r="I46" s="7" t="s">
        <v>42</v>
      </c>
    </row>
    <row r="47" spans="1:9" ht="18.95" customHeight="1">
      <c r="B47" s="50" t="s">
        <v>228</v>
      </c>
      <c r="C47" s="187"/>
      <c r="D47" s="7" t="s">
        <v>42</v>
      </c>
      <c r="E47" s="7" t="s">
        <v>42</v>
      </c>
      <c r="F47" s="7" t="s">
        <v>42</v>
      </c>
      <c r="G47" s="7" t="s">
        <v>42</v>
      </c>
      <c r="H47" s="7" t="s">
        <v>42</v>
      </c>
      <c r="I47" s="7" t="s">
        <v>42</v>
      </c>
    </row>
    <row r="48" spans="1:9" ht="18.95" customHeight="1">
      <c r="B48" s="50" t="s">
        <v>229</v>
      </c>
      <c r="C48" s="187"/>
      <c r="D48" s="7">
        <v>4</v>
      </c>
      <c r="E48" s="7">
        <v>54</v>
      </c>
      <c r="F48" s="7">
        <v>3.31</v>
      </c>
      <c r="G48" s="7">
        <v>376</v>
      </c>
      <c r="H48" s="7">
        <v>8.4700000000000006</v>
      </c>
      <c r="I48" s="7">
        <v>13797</v>
      </c>
    </row>
    <row r="49" spans="1:9" ht="24.95" customHeight="1">
      <c r="A49" s="48" t="s">
        <v>36</v>
      </c>
      <c r="B49" s="1"/>
      <c r="D49" s="7"/>
      <c r="E49" s="7"/>
      <c r="F49" s="7"/>
      <c r="G49" s="7"/>
      <c r="H49" s="7"/>
      <c r="I49" s="7"/>
    </row>
    <row r="50" spans="1:9" ht="20.100000000000001" customHeight="1">
      <c r="A50" s="48" t="s">
        <v>531</v>
      </c>
      <c r="D50" s="8"/>
      <c r="E50" s="8"/>
      <c r="F50" s="8"/>
      <c r="G50" s="8"/>
      <c r="H50" s="8"/>
      <c r="I50" s="8"/>
    </row>
    <row r="51" spans="1:9" ht="20.100000000000001" customHeight="1">
      <c r="A51" s="48"/>
      <c r="B51" s="48"/>
      <c r="C51" s="48"/>
      <c r="D51" s="48"/>
      <c r="E51" s="48"/>
      <c r="F51" s="48"/>
      <c r="G51" s="48"/>
      <c r="H51" s="48"/>
      <c r="I51" s="48"/>
    </row>
    <row r="52" spans="1:9" s="51" customFormat="1" ht="201" customHeight="1">
      <c r="A52" s="306" t="s">
        <v>486</v>
      </c>
      <c r="B52" s="306"/>
      <c r="C52" s="306"/>
      <c r="D52" s="306"/>
      <c r="E52" s="306"/>
      <c r="F52" s="306"/>
      <c r="G52" s="306"/>
      <c r="H52" s="306"/>
      <c r="I52" s="306"/>
    </row>
    <row r="53" spans="1:9" s="62" customFormat="1" ht="24.95" customHeight="1"/>
    <row r="54" spans="1:9" s="51" customFormat="1" ht="171.95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6"/>
  <sheetViews>
    <sheetView showGridLines="0" zoomScaleNormal="100" workbookViewId="0">
      <selection sqref="A1:K1"/>
    </sheetView>
  </sheetViews>
  <sheetFormatPr baseColWidth="10" defaultColWidth="11.42578125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256" width="11.42578125" style="2"/>
    <col min="257" max="257" width="12.7109375" style="2" customWidth="1"/>
    <col min="258" max="261" width="1.7109375" style="2" customWidth="1"/>
    <col min="262" max="262" width="10.7109375" style="2" customWidth="1"/>
    <col min="263" max="263" width="35.28515625" style="2" customWidth="1"/>
    <col min="264" max="274" width="17.7109375" style="2" customWidth="1"/>
    <col min="275" max="275" width="12.7109375" style="2" customWidth="1"/>
    <col min="276" max="281" width="14.28515625" style="2" customWidth="1"/>
    <col min="282" max="282" width="8.140625" style="2" customWidth="1"/>
    <col min="283" max="512" width="11.42578125" style="2"/>
    <col min="513" max="513" width="12.7109375" style="2" customWidth="1"/>
    <col min="514" max="517" width="1.7109375" style="2" customWidth="1"/>
    <col min="518" max="518" width="10.7109375" style="2" customWidth="1"/>
    <col min="519" max="519" width="35.28515625" style="2" customWidth="1"/>
    <col min="520" max="530" width="17.7109375" style="2" customWidth="1"/>
    <col min="531" max="531" width="12.7109375" style="2" customWidth="1"/>
    <col min="532" max="537" width="14.28515625" style="2" customWidth="1"/>
    <col min="538" max="538" width="8.140625" style="2" customWidth="1"/>
    <col min="539" max="768" width="11.42578125" style="2"/>
    <col min="769" max="769" width="12.7109375" style="2" customWidth="1"/>
    <col min="770" max="773" width="1.7109375" style="2" customWidth="1"/>
    <col min="774" max="774" width="10.7109375" style="2" customWidth="1"/>
    <col min="775" max="775" width="35.28515625" style="2" customWidth="1"/>
    <col min="776" max="786" width="17.7109375" style="2" customWidth="1"/>
    <col min="787" max="787" width="12.7109375" style="2" customWidth="1"/>
    <col min="788" max="793" width="14.28515625" style="2" customWidth="1"/>
    <col min="794" max="794" width="8.140625" style="2" customWidth="1"/>
    <col min="795" max="1024" width="11.42578125" style="2"/>
    <col min="1025" max="1025" width="12.7109375" style="2" customWidth="1"/>
    <col min="1026" max="1029" width="1.7109375" style="2" customWidth="1"/>
    <col min="1030" max="1030" width="10.7109375" style="2" customWidth="1"/>
    <col min="1031" max="1031" width="35.28515625" style="2" customWidth="1"/>
    <col min="1032" max="1042" width="17.7109375" style="2" customWidth="1"/>
    <col min="1043" max="1043" width="12.7109375" style="2" customWidth="1"/>
    <col min="1044" max="1049" width="14.28515625" style="2" customWidth="1"/>
    <col min="1050" max="1050" width="8.140625" style="2" customWidth="1"/>
    <col min="1051" max="1280" width="11.42578125" style="2"/>
    <col min="1281" max="1281" width="12.7109375" style="2" customWidth="1"/>
    <col min="1282" max="1285" width="1.7109375" style="2" customWidth="1"/>
    <col min="1286" max="1286" width="10.7109375" style="2" customWidth="1"/>
    <col min="1287" max="1287" width="35.28515625" style="2" customWidth="1"/>
    <col min="1288" max="1298" width="17.7109375" style="2" customWidth="1"/>
    <col min="1299" max="1299" width="12.7109375" style="2" customWidth="1"/>
    <col min="1300" max="1305" width="14.28515625" style="2" customWidth="1"/>
    <col min="1306" max="1306" width="8.140625" style="2" customWidth="1"/>
    <col min="1307" max="1536" width="11.42578125" style="2"/>
    <col min="1537" max="1537" width="12.7109375" style="2" customWidth="1"/>
    <col min="1538" max="1541" width="1.7109375" style="2" customWidth="1"/>
    <col min="1542" max="1542" width="10.7109375" style="2" customWidth="1"/>
    <col min="1543" max="1543" width="35.28515625" style="2" customWidth="1"/>
    <col min="1544" max="1554" width="17.7109375" style="2" customWidth="1"/>
    <col min="1555" max="1555" width="12.7109375" style="2" customWidth="1"/>
    <col min="1556" max="1561" width="14.28515625" style="2" customWidth="1"/>
    <col min="1562" max="1562" width="8.140625" style="2" customWidth="1"/>
    <col min="1563" max="1792" width="11.42578125" style="2"/>
    <col min="1793" max="1793" width="12.7109375" style="2" customWidth="1"/>
    <col min="1794" max="1797" width="1.7109375" style="2" customWidth="1"/>
    <col min="1798" max="1798" width="10.7109375" style="2" customWidth="1"/>
    <col min="1799" max="1799" width="35.28515625" style="2" customWidth="1"/>
    <col min="1800" max="1810" width="17.7109375" style="2" customWidth="1"/>
    <col min="1811" max="1811" width="12.7109375" style="2" customWidth="1"/>
    <col min="1812" max="1817" width="14.28515625" style="2" customWidth="1"/>
    <col min="1818" max="1818" width="8.140625" style="2" customWidth="1"/>
    <col min="1819" max="2048" width="11.42578125" style="2"/>
    <col min="2049" max="2049" width="12.7109375" style="2" customWidth="1"/>
    <col min="2050" max="2053" width="1.7109375" style="2" customWidth="1"/>
    <col min="2054" max="2054" width="10.7109375" style="2" customWidth="1"/>
    <col min="2055" max="2055" width="35.28515625" style="2" customWidth="1"/>
    <col min="2056" max="2066" width="17.7109375" style="2" customWidth="1"/>
    <col min="2067" max="2067" width="12.7109375" style="2" customWidth="1"/>
    <col min="2068" max="2073" width="14.28515625" style="2" customWidth="1"/>
    <col min="2074" max="2074" width="8.140625" style="2" customWidth="1"/>
    <col min="2075" max="2304" width="11.42578125" style="2"/>
    <col min="2305" max="2305" width="12.7109375" style="2" customWidth="1"/>
    <col min="2306" max="2309" width="1.7109375" style="2" customWidth="1"/>
    <col min="2310" max="2310" width="10.7109375" style="2" customWidth="1"/>
    <col min="2311" max="2311" width="35.28515625" style="2" customWidth="1"/>
    <col min="2312" max="2322" width="17.7109375" style="2" customWidth="1"/>
    <col min="2323" max="2323" width="12.7109375" style="2" customWidth="1"/>
    <col min="2324" max="2329" width="14.28515625" style="2" customWidth="1"/>
    <col min="2330" max="2330" width="8.140625" style="2" customWidth="1"/>
    <col min="2331" max="2560" width="11.42578125" style="2"/>
    <col min="2561" max="2561" width="12.7109375" style="2" customWidth="1"/>
    <col min="2562" max="2565" width="1.7109375" style="2" customWidth="1"/>
    <col min="2566" max="2566" width="10.7109375" style="2" customWidth="1"/>
    <col min="2567" max="2567" width="35.28515625" style="2" customWidth="1"/>
    <col min="2568" max="2578" width="17.7109375" style="2" customWidth="1"/>
    <col min="2579" max="2579" width="12.7109375" style="2" customWidth="1"/>
    <col min="2580" max="2585" width="14.28515625" style="2" customWidth="1"/>
    <col min="2586" max="2586" width="8.140625" style="2" customWidth="1"/>
    <col min="2587" max="2816" width="11.42578125" style="2"/>
    <col min="2817" max="2817" width="12.7109375" style="2" customWidth="1"/>
    <col min="2818" max="2821" width="1.7109375" style="2" customWidth="1"/>
    <col min="2822" max="2822" width="10.7109375" style="2" customWidth="1"/>
    <col min="2823" max="2823" width="35.28515625" style="2" customWidth="1"/>
    <col min="2824" max="2834" width="17.7109375" style="2" customWidth="1"/>
    <col min="2835" max="2835" width="12.7109375" style="2" customWidth="1"/>
    <col min="2836" max="2841" width="14.28515625" style="2" customWidth="1"/>
    <col min="2842" max="2842" width="8.140625" style="2" customWidth="1"/>
    <col min="2843" max="3072" width="11.42578125" style="2"/>
    <col min="3073" max="3073" width="12.7109375" style="2" customWidth="1"/>
    <col min="3074" max="3077" width="1.7109375" style="2" customWidth="1"/>
    <col min="3078" max="3078" width="10.7109375" style="2" customWidth="1"/>
    <col min="3079" max="3079" width="35.28515625" style="2" customWidth="1"/>
    <col min="3080" max="3090" width="17.7109375" style="2" customWidth="1"/>
    <col min="3091" max="3091" width="12.7109375" style="2" customWidth="1"/>
    <col min="3092" max="3097" width="14.28515625" style="2" customWidth="1"/>
    <col min="3098" max="3098" width="8.140625" style="2" customWidth="1"/>
    <col min="3099" max="3328" width="11.42578125" style="2"/>
    <col min="3329" max="3329" width="12.7109375" style="2" customWidth="1"/>
    <col min="3330" max="3333" width="1.7109375" style="2" customWidth="1"/>
    <col min="3334" max="3334" width="10.7109375" style="2" customWidth="1"/>
    <col min="3335" max="3335" width="35.28515625" style="2" customWidth="1"/>
    <col min="3336" max="3346" width="17.7109375" style="2" customWidth="1"/>
    <col min="3347" max="3347" width="12.7109375" style="2" customWidth="1"/>
    <col min="3348" max="3353" width="14.28515625" style="2" customWidth="1"/>
    <col min="3354" max="3354" width="8.140625" style="2" customWidth="1"/>
    <col min="3355" max="3584" width="11.42578125" style="2"/>
    <col min="3585" max="3585" width="12.7109375" style="2" customWidth="1"/>
    <col min="3586" max="3589" width="1.7109375" style="2" customWidth="1"/>
    <col min="3590" max="3590" width="10.7109375" style="2" customWidth="1"/>
    <col min="3591" max="3591" width="35.28515625" style="2" customWidth="1"/>
    <col min="3592" max="3602" width="17.7109375" style="2" customWidth="1"/>
    <col min="3603" max="3603" width="12.7109375" style="2" customWidth="1"/>
    <col min="3604" max="3609" width="14.28515625" style="2" customWidth="1"/>
    <col min="3610" max="3610" width="8.140625" style="2" customWidth="1"/>
    <col min="3611" max="3840" width="11.42578125" style="2"/>
    <col min="3841" max="3841" width="12.7109375" style="2" customWidth="1"/>
    <col min="3842" max="3845" width="1.7109375" style="2" customWidth="1"/>
    <col min="3846" max="3846" width="10.7109375" style="2" customWidth="1"/>
    <col min="3847" max="3847" width="35.28515625" style="2" customWidth="1"/>
    <col min="3848" max="3858" width="17.7109375" style="2" customWidth="1"/>
    <col min="3859" max="3859" width="12.7109375" style="2" customWidth="1"/>
    <col min="3860" max="3865" width="14.28515625" style="2" customWidth="1"/>
    <col min="3866" max="3866" width="8.140625" style="2" customWidth="1"/>
    <col min="3867" max="4096" width="11.42578125" style="2"/>
    <col min="4097" max="4097" width="12.7109375" style="2" customWidth="1"/>
    <col min="4098" max="4101" width="1.7109375" style="2" customWidth="1"/>
    <col min="4102" max="4102" width="10.7109375" style="2" customWidth="1"/>
    <col min="4103" max="4103" width="35.28515625" style="2" customWidth="1"/>
    <col min="4104" max="4114" width="17.7109375" style="2" customWidth="1"/>
    <col min="4115" max="4115" width="12.7109375" style="2" customWidth="1"/>
    <col min="4116" max="4121" width="14.28515625" style="2" customWidth="1"/>
    <col min="4122" max="4122" width="8.140625" style="2" customWidth="1"/>
    <col min="4123" max="4352" width="11.42578125" style="2"/>
    <col min="4353" max="4353" width="12.7109375" style="2" customWidth="1"/>
    <col min="4354" max="4357" width="1.7109375" style="2" customWidth="1"/>
    <col min="4358" max="4358" width="10.7109375" style="2" customWidth="1"/>
    <col min="4359" max="4359" width="35.28515625" style="2" customWidth="1"/>
    <col min="4360" max="4370" width="17.7109375" style="2" customWidth="1"/>
    <col min="4371" max="4371" width="12.7109375" style="2" customWidth="1"/>
    <col min="4372" max="4377" width="14.28515625" style="2" customWidth="1"/>
    <col min="4378" max="4378" width="8.140625" style="2" customWidth="1"/>
    <col min="4379" max="4608" width="11.42578125" style="2"/>
    <col min="4609" max="4609" width="12.7109375" style="2" customWidth="1"/>
    <col min="4610" max="4613" width="1.7109375" style="2" customWidth="1"/>
    <col min="4614" max="4614" width="10.7109375" style="2" customWidth="1"/>
    <col min="4615" max="4615" width="35.28515625" style="2" customWidth="1"/>
    <col min="4616" max="4626" width="17.7109375" style="2" customWidth="1"/>
    <col min="4627" max="4627" width="12.7109375" style="2" customWidth="1"/>
    <col min="4628" max="4633" width="14.28515625" style="2" customWidth="1"/>
    <col min="4634" max="4634" width="8.140625" style="2" customWidth="1"/>
    <col min="4635" max="4864" width="11.42578125" style="2"/>
    <col min="4865" max="4865" width="12.7109375" style="2" customWidth="1"/>
    <col min="4866" max="4869" width="1.7109375" style="2" customWidth="1"/>
    <col min="4870" max="4870" width="10.7109375" style="2" customWidth="1"/>
    <col min="4871" max="4871" width="35.28515625" style="2" customWidth="1"/>
    <col min="4872" max="4882" width="17.7109375" style="2" customWidth="1"/>
    <col min="4883" max="4883" width="12.7109375" style="2" customWidth="1"/>
    <col min="4884" max="4889" width="14.28515625" style="2" customWidth="1"/>
    <col min="4890" max="4890" width="8.140625" style="2" customWidth="1"/>
    <col min="4891" max="5120" width="11.42578125" style="2"/>
    <col min="5121" max="5121" width="12.7109375" style="2" customWidth="1"/>
    <col min="5122" max="5125" width="1.7109375" style="2" customWidth="1"/>
    <col min="5126" max="5126" width="10.7109375" style="2" customWidth="1"/>
    <col min="5127" max="5127" width="35.28515625" style="2" customWidth="1"/>
    <col min="5128" max="5138" width="17.7109375" style="2" customWidth="1"/>
    <col min="5139" max="5139" width="12.7109375" style="2" customWidth="1"/>
    <col min="5140" max="5145" width="14.28515625" style="2" customWidth="1"/>
    <col min="5146" max="5146" width="8.140625" style="2" customWidth="1"/>
    <col min="5147" max="5376" width="11.42578125" style="2"/>
    <col min="5377" max="5377" width="12.7109375" style="2" customWidth="1"/>
    <col min="5378" max="5381" width="1.7109375" style="2" customWidth="1"/>
    <col min="5382" max="5382" width="10.7109375" style="2" customWidth="1"/>
    <col min="5383" max="5383" width="35.28515625" style="2" customWidth="1"/>
    <col min="5384" max="5394" width="17.7109375" style="2" customWidth="1"/>
    <col min="5395" max="5395" width="12.7109375" style="2" customWidth="1"/>
    <col min="5396" max="5401" width="14.28515625" style="2" customWidth="1"/>
    <col min="5402" max="5402" width="8.140625" style="2" customWidth="1"/>
    <col min="5403" max="5632" width="11.42578125" style="2"/>
    <col min="5633" max="5633" width="12.7109375" style="2" customWidth="1"/>
    <col min="5634" max="5637" width="1.7109375" style="2" customWidth="1"/>
    <col min="5638" max="5638" width="10.7109375" style="2" customWidth="1"/>
    <col min="5639" max="5639" width="35.28515625" style="2" customWidth="1"/>
    <col min="5640" max="5650" width="17.7109375" style="2" customWidth="1"/>
    <col min="5651" max="5651" width="12.7109375" style="2" customWidth="1"/>
    <col min="5652" max="5657" width="14.28515625" style="2" customWidth="1"/>
    <col min="5658" max="5658" width="8.140625" style="2" customWidth="1"/>
    <col min="5659" max="5888" width="11.42578125" style="2"/>
    <col min="5889" max="5889" width="12.7109375" style="2" customWidth="1"/>
    <col min="5890" max="5893" width="1.7109375" style="2" customWidth="1"/>
    <col min="5894" max="5894" width="10.7109375" style="2" customWidth="1"/>
    <col min="5895" max="5895" width="35.28515625" style="2" customWidth="1"/>
    <col min="5896" max="5906" width="17.7109375" style="2" customWidth="1"/>
    <col min="5907" max="5907" width="12.7109375" style="2" customWidth="1"/>
    <col min="5908" max="5913" width="14.28515625" style="2" customWidth="1"/>
    <col min="5914" max="5914" width="8.140625" style="2" customWidth="1"/>
    <col min="5915" max="6144" width="11.42578125" style="2"/>
    <col min="6145" max="6145" width="12.7109375" style="2" customWidth="1"/>
    <col min="6146" max="6149" width="1.7109375" style="2" customWidth="1"/>
    <col min="6150" max="6150" width="10.7109375" style="2" customWidth="1"/>
    <col min="6151" max="6151" width="35.28515625" style="2" customWidth="1"/>
    <col min="6152" max="6162" width="17.7109375" style="2" customWidth="1"/>
    <col min="6163" max="6163" width="12.7109375" style="2" customWidth="1"/>
    <col min="6164" max="6169" width="14.28515625" style="2" customWidth="1"/>
    <col min="6170" max="6170" width="8.140625" style="2" customWidth="1"/>
    <col min="6171" max="6400" width="11.42578125" style="2"/>
    <col min="6401" max="6401" width="12.7109375" style="2" customWidth="1"/>
    <col min="6402" max="6405" width="1.7109375" style="2" customWidth="1"/>
    <col min="6406" max="6406" width="10.7109375" style="2" customWidth="1"/>
    <col min="6407" max="6407" width="35.28515625" style="2" customWidth="1"/>
    <col min="6408" max="6418" width="17.7109375" style="2" customWidth="1"/>
    <col min="6419" max="6419" width="12.7109375" style="2" customWidth="1"/>
    <col min="6420" max="6425" width="14.28515625" style="2" customWidth="1"/>
    <col min="6426" max="6426" width="8.140625" style="2" customWidth="1"/>
    <col min="6427" max="6656" width="11.42578125" style="2"/>
    <col min="6657" max="6657" width="12.7109375" style="2" customWidth="1"/>
    <col min="6658" max="6661" width="1.7109375" style="2" customWidth="1"/>
    <col min="6662" max="6662" width="10.7109375" style="2" customWidth="1"/>
    <col min="6663" max="6663" width="35.28515625" style="2" customWidth="1"/>
    <col min="6664" max="6674" width="17.7109375" style="2" customWidth="1"/>
    <col min="6675" max="6675" width="12.7109375" style="2" customWidth="1"/>
    <col min="6676" max="6681" width="14.28515625" style="2" customWidth="1"/>
    <col min="6682" max="6682" width="8.140625" style="2" customWidth="1"/>
    <col min="6683" max="6912" width="11.42578125" style="2"/>
    <col min="6913" max="6913" width="12.7109375" style="2" customWidth="1"/>
    <col min="6914" max="6917" width="1.7109375" style="2" customWidth="1"/>
    <col min="6918" max="6918" width="10.7109375" style="2" customWidth="1"/>
    <col min="6919" max="6919" width="35.28515625" style="2" customWidth="1"/>
    <col min="6920" max="6930" width="17.7109375" style="2" customWidth="1"/>
    <col min="6931" max="6931" width="12.7109375" style="2" customWidth="1"/>
    <col min="6932" max="6937" width="14.28515625" style="2" customWidth="1"/>
    <col min="6938" max="6938" width="8.140625" style="2" customWidth="1"/>
    <col min="6939" max="7168" width="11.42578125" style="2"/>
    <col min="7169" max="7169" width="12.7109375" style="2" customWidth="1"/>
    <col min="7170" max="7173" width="1.7109375" style="2" customWidth="1"/>
    <col min="7174" max="7174" width="10.7109375" style="2" customWidth="1"/>
    <col min="7175" max="7175" width="35.28515625" style="2" customWidth="1"/>
    <col min="7176" max="7186" width="17.7109375" style="2" customWidth="1"/>
    <col min="7187" max="7187" width="12.7109375" style="2" customWidth="1"/>
    <col min="7188" max="7193" width="14.28515625" style="2" customWidth="1"/>
    <col min="7194" max="7194" width="8.140625" style="2" customWidth="1"/>
    <col min="7195" max="7424" width="11.42578125" style="2"/>
    <col min="7425" max="7425" width="12.7109375" style="2" customWidth="1"/>
    <col min="7426" max="7429" width="1.7109375" style="2" customWidth="1"/>
    <col min="7430" max="7430" width="10.7109375" style="2" customWidth="1"/>
    <col min="7431" max="7431" width="35.28515625" style="2" customWidth="1"/>
    <col min="7432" max="7442" width="17.7109375" style="2" customWidth="1"/>
    <col min="7443" max="7443" width="12.7109375" style="2" customWidth="1"/>
    <col min="7444" max="7449" width="14.28515625" style="2" customWidth="1"/>
    <col min="7450" max="7450" width="8.140625" style="2" customWidth="1"/>
    <col min="7451" max="7680" width="11.42578125" style="2"/>
    <col min="7681" max="7681" width="12.7109375" style="2" customWidth="1"/>
    <col min="7682" max="7685" width="1.7109375" style="2" customWidth="1"/>
    <col min="7686" max="7686" width="10.7109375" style="2" customWidth="1"/>
    <col min="7687" max="7687" width="35.28515625" style="2" customWidth="1"/>
    <col min="7688" max="7698" width="17.7109375" style="2" customWidth="1"/>
    <col min="7699" max="7699" width="12.7109375" style="2" customWidth="1"/>
    <col min="7700" max="7705" width="14.28515625" style="2" customWidth="1"/>
    <col min="7706" max="7706" width="8.140625" style="2" customWidth="1"/>
    <col min="7707" max="7936" width="11.42578125" style="2"/>
    <col min="7937" max="7937" width="12.7109375" style="2" customWidth="1"/>
    <col min="7938" max="7941" width="1.7109375" style="2" customWidth="1"/>
    <col min="7942" max="7942" width="10.7109375" style="2" customWidth="1"/>
    <col min="7943" max="7943" width="35.28515625" style="2" customWidth="1"/>
    <col min="7944" max="7954" width="17.7109375" style="2" customWidth="1"/>
    <col min="7955" max="7955" width="12.7109375" style="2" customWidth="1"/>
    <col min="7956" max="7961" width="14.28515625" style="2" customWidth="1"/>
    <col min="7962" max="7962" width="8.140625" style="2" customWidth="1"/>
    <col min="7963" max="8192" width="11.42578125" style="2"/>
    <col min="8193" max="8193" width="12.7109375" style="2" customWidth="1"/>
    <col min="8194" max="8197" width="1.7109375" style="2" customWidth="1"/>
    <col min="8198" max="8198" width="10.7109375" style="2" customWidth="1"/>
    <col min="8199" max="8199" width="35.28515625" style="2" customWidth="1"/>
    <col min="8200" max="8210" width="17.7109375" style="2" customWidth="1"/>
    <col min="8211" max="8211" width="12.7109375" style="2" customWidth="1"/>
    <col min="8212" max="8217" width="14.28515625" style="2" customWidth="1"/>
    <col min="8218" max="8218" width="8.140625" style="2" customWidth="1"/>
    <col min="8219" max="8448" width="11.42578125" style="2"/>
    <col min="8449" max="8449" width="12.7109375" style="2" customWidth="1"/>
    <col min="8450" max="8453" width="1.7109375" style="2" customWidth="1"/>
    <col min="8454" max="8454" width="10.7109375" style="2" customWidth="1"/>
    <col min="8455" max="8455" width="35.28515625" style="2" customWidth="1"/>
    <col min="8456" max="8466" width="17.7109375" style="2" customWidth="1"/>
    <col min="8467" max="8467" width="12.7109375" style="2" customWidth="1"/>
    <col min="8468" max="8473" width="14.28515625" style="2" customWidth="1"/>
    <col min="8474" max="8474" width="8.140625" style="2" customWidth="1"/>
    <col min="8475" max="8704" width="11.42578125" style="2"/>
    <col min="8705" max="8705" width="12.7109375" style="2" customWidth="1"/>
    <col min="8706" max="8709" width="1.7109375" style="2" customWidth="1"/>
    <col min="8710" max="8710" width="10.7109375" style="2" customWidth="1"/>
    <col min="8711" max="8711" width="35.28515625" style="2" customWidth="1"/>
    <col min="8712" max="8722" width="17.7109375" style="2" customWidth="1"/>
    <col min="8723" max="8723" width="12.7109375" style="2" customWidth="1"/>
    <col min="8724" max="8729" width="14.28515625" style="2" customWidth="1"/>
    <col min="8730" max="8730" width="8.140625" style="2" customWidth="1"/>
    <col min="8731" max="8960" width="11.42578125" style="2"/>
    <col min="8961" max="8961" width="12.7109375" style="2" customWidth="1"/>
    <col min="8962" max="8965" width="1.7109375" style="2" customWidth="1"/>
    <col min="8966" max="8966" width="10.7109375" style="2" customWidth="1"/>
    <col min="8967" max="8967" width="35.28515625" style="2" customWidth="1"/>
    <col min="8968" max="8978" width="17.7109375" style="2" customWidth="1"/>
    <col min="8979" max="8979" width="12.7109375" style="2" customWidth="1"/>
    <col min="8980" max="8985" width="14.28515625" style="2" customWidth="1"/>
    <col min="8986" max="8986" width="8.140625" style="2" customWidth="1"/>
    <col min="8987" max="9216" width="11.42578125" style="2"/>
    <col min="9217" max="9217" width="12.7109375" style="2" customWidth="1"/>
    <col min="9218" max="9221" width="1.7109375" style="2" customWidth="1"/>
    <col min="9222" max="9222" width="10.7109375" style="2" customWidth="1"/>
    <col min="9223" max="9223" width="35.28515625" style="2" customWidth="1"/>
    <col min="9224" max="9234" width="17.7109375" style="2" customWidth="1"/>
    <col min="9235" max="9235" width="12.7109375" style="2" customWidth="1"/>
    <col min="9236" max="9241" width="14.28515625" style="2" customWidth="1"/>
    <col min="9242" max="9242" width="8.140625" style="2" customWidth="1"/>
    <col min="9243" max="9472" width="11.42578125" style="2"/>
    <col min="9473" max="9473" width="12.7109375" style="2" customWidth="1"/>
    <col min="9474" max="9477" width="1.7109375" style="2" customWidth="1"/>
    <col min="9478" max="9478" width="10.7109375" style="2" customWidth="1"/>
    <col min="9479" max="9479" width="35.28515625" style="2" customWidth="1"/>
    <col min="9480" max="9490" width="17.7109375" style="2" customWidth="1"/>
    <col min="9491" max="9491" width="12.7109375" style="2" customWidth="1"/>
    <col min="9492" max="9497" width="14.28515625" style="2" customWidth="1"/>
    <col min="9498" max="9498" width="8.140625" style="2" customWidth="1"/>
    <col min="9499" max="9728" width="11.42578125" style="2"/>
    <col min="9729" max="9729" width="12.7109375" style="2" customWidth="1"/>
    <col min="9730" max="9733" width="1.7109375" style="2" customWidth="1"/>
    <col min="9734" max="9734" width="10.7109375" style="2" customWidth="1"/>
    <col min="9735" max="9735" width="35.28515625" style="2" customWidth="1"/>
    <col min="9736" max="9746" width="17.7109375" style="2" customWidth="1"/>
    <col min="9747" max="9747" width="12.7109375" style="2" customWidth="1"/>
    <col min="9748" max="9753" width="14.28515625" style="2" customWidth="1"/>
    <col min="9754" max="9754" width="8.140625" style="2" customWidth="1"/>
    <col min="9755" max="9984" width="11.42578125" style="2"/>
    <col min="9985" max="9985" width="12.7109375" style="2" customWidth="1"/>
    <col min="9986" max="9989" width="1.7109375" style="2" customWidth="1"/>
    <col min="9990" max="9990" width="10.7109375" style="2" customWidth="1"/>
    <col min="9991" max="9991" width="35.28515625" style="2" customWidth="1"/>
    <col min="9992" max="10002" width="17.7109375" style="2" customWidth="1"/>
    <col min="10003" max="10003" width="12.7109375" style="2" customWidth="1"/>
    <col min="10004" max="10009" width="14.28515625" style="2" customWidth="1"/>
    <col min="10010" max="10010" width="8.140625" style="2" customWidth="1"/>
    <col min="10011" max="10240" width="11.42578125" style="2"/>
    <col min="10241" max="10241" width="12.7109375" style="2" customWidth="1"/>
    <col min="10242" max="10245" width="1.7109375" style="2" customWidth="1"/>
    <col min="10246" max="10246" width="10.7109375" style="2" customWidth="1"/>
    <col min="10247" max="10247" width="35.28515625" style="2" customWidth="1"/>
    <col min="10248" max="10258" width="17.7109375" style="2" customWidth="1"/>
    <col min="10259" max="10259" width="12.7109375" style="2" customWidth="1"/>
    <col min="10260" max="10265" width="14.28515625" style="2" customWidth="1"/>
    <col min="10266" max="10266" width="8.140625" style="2" customWidth="1"/>
    <col min="10267" max="10496" width="11.42578125" style="2"/>
    <col min="10497" max="10497" width="12.7109375" style="2" customWidth="1"/>
    <col min="10498" max="10501" width="1.7109375" style="2" customWidth="1"/>
    <col min="10502" max="10502" width="10.7109375" style="2" customWidth="1"/>
    <col min="10503" max="10503" width="35.28515625" style="2" customWidth="1"/>
    <col min="10504" max="10514" width="17.7109375" style="2" customWidth="1"/>
    <col min="10515" max="10515" width="12.7109375" style="2" customWidth="1"/>
    <col min="10516" max="10521" width="14.28515625" style="2" customWidth="1"/>
    <col min="10522" max="10522" width="8.140625" style="2" customWidth="1"/>
    <col min="10523" max="10752" width="11.42578125" style="2"/>
    <col min="10753" max="10753" width="12.7109375" style="2" customWidth="1"/>
    <col min="10754" max="10757" width="1.7109375" style="2" customWidth="1"/>
    <col min="10758" max="10758" width="10.7109375" style="2" customWidth="1"/>
    <col min="10759" max="10759" width="35.28515625" style="2" customWidth="1"/>
    <col min="10760" max="10770" width="17.7109375" style="2" customWidth="1"/>
    <col min="10771" max="10771" width="12.7109375" style="2" customWidth="1"/>
    <col min="10772" max="10777" width="14.28515625" style="2" customWidth="1"/>
    <col min="10778" max="10778" width="8.140625" style="2" customWidth="1"/>
    <col min="10779" max="11008" width="11.42578125" style="2"/>
    <col min="11009" max="11009" width="12.7109375" style="2" customWidth="1"/>
    <col min="11010" max="11013" width="1.7109375" style="2" customWidth="1"/>
    <col min="11014" max="11014" width="10.7109375" style="2" customWidth="1"/>
    <col min="11015" max="11015" width="35.28515625" style="2" customWidth="1"/>
    <col min="11016" max="11026" width="17.7109375" style="2" customWidth="1"/>
    <col min="11027" max="11027" width="12.7109375" style="2" customWidth="1"/>
    <col min="11028" max="11033" width="14.28515625" style="2" customWidth="1"/>
    <col min="11034" max="11034" width="8.140625" style="2" customWidth="1"/>
    <col min="11035" max="11264" width="11.42578125" style="2"/>
    <col min="11265" max="11265" width="12.7109375" style="2" customWidth="1"/>
    <col min="11266" max="11269" width="1.7109375" style="2" customWidth="1"/>
    <col min="11270" max="11270" width="10.7109375" style="2" customWidth="1"/>
    <col min="11271" max="11271" width="35.28515625" style="2" customWidth="1"/>
    <col min="11272" max="11282" width="17.7109375" style="2" customWidth="1"/>
    <col min="11283" max="11283" width="12.7109375" style="2" customWidth="1"/>
    <col min="11284" max="11289" width="14.28515625" style="2" customWidth="1"/>
    <col min="11290" max="11290" width="8.140625" style="2" customWidth="1"/>
    <col min="11291" max="11520" width="11.42578125" style="2"/>
    <col min="11521" max="11521" width="12.7109375" style="2" customWidth="1"/>
    <col min="11522" max="11525" width="1.7109375" style="2" customWidth="1"/>
    <col min="11526" max="11526" width="10.7109375" style="2" customWidth="1"/>
    <col min="11527" max="11527" width="35.28515625" style="2" customWidth="1"/>
    <col min="11528" max="11538" width="17.7109375" style="2" customWidth="1"/>
    <col min="11539" max="11539" width="12.7109375" style="2" customWidth="1"/>
    <col min="11540" max="11545" width="14.28515625" style="2" customWidth="1"/>
    <col min="11546" max="11546" width="8.140625" style="2" customWidth="1"/>
    <col min="11547" max="11776" width="11.42578125" style="2"/>
    <col min="11777" max="11777" width="12.7109375" style="2" customWidth="1"/>
    <col min="11778" max="11781" width="1.7109375" style="2" customWidth="1"/>
    <col min="11782" max="11782" width="10.7109375" style="2" customWidth="1"/>
    <col min="11783" max="11783" width="35.28515625" style="2" customWidth="1"/>
    <col min="11784" max="11794" width="17.7109375" style="2" customWidth="1"/>
    <col min="11795" max="11795" width="12.7109375" style="2" customWidth="1"/>
    <col min="11796" max="11801" width="14.28515625" style="2" customWidth="1"/>
    <col min="11802" max="11802" width="8.140625" style="2" customWidth="1"/>
    <col min="11803" max="12032" width="11.42578125" style="2"/>
    <col min="12033" max="12033" width="12.7109375" style="2" customWidth="1"/>
    <col min="12034" max="12037" width="1.7109375" style="2" customWidth="1"/>
    <col min="12038" max="12038" width="10.7109375" style="2" customWidth="1"/>
    <col min="12039" max="12039" width="35.28515625" style="2" customWidth="1"/>
    <col min="12040" max="12050" width="17.7109375" style="2" customWidth="1"/>
    <col min="12051" max="12051" width="12.7109375" style="2" customWidth="1"/>
    <col min="12052" max="12057" width="14.28515625" style="2" customWidth="1"/>
    <col min="12058" max="12058" width="8.140625" style="2" customWidth="1"/>
    <col min="12059" max="12288" width="11.42578125" style="2"/>
    <col min="12289" max="12289" width="12.7109375" style="2" customWidth="1"/>
    <col min="12290" max="12293" width="1.7109375" style="2" customWidth="1"/>
    <col min="12294" max="12294" width="10.7109375" style="2" customWidth="1"/>
    <col min="12295" max="12295" width="35.28515625" style="2" customWidth="1"/>
    <col min="12296" max="12306" width="17.7109375" style="2" customWidth="1"/>
    <col min="12307" max="12307" width="12.7109375" style="2" customWidth="1"/>
    <col min="12308" max="12313" width="14.28515625" style="2" customWidth="1"/>
    <col min="12314" max="12314" width="8.140625" style="2" customWidth="1"/>
    <col min="12315" max="12544" width="11.42578125" style="2"/>
    <col min="12545" max="12545" width="12.7109375" style="2" customWidth="1"/>
    <col min="12546" max="12549" width="1.7109375" style="2" customWidth="1"/>
    <col min="12550" max="12550" width="10.7109375" style="2" customWidth="1"/>
    <col min="12551" max="12551" width="35.28515625" style="2" customWidth="1"/>
    <col min="12552" max="12562" width="17.7109375" style="2" customWidth="1"/>
    <col min="12563" max="12563" width="12.7109375" style="2" customWidth="1"/>
    <col min="12564" max="12569" width="14.28515625" style="2" customWidth="1"/>
    <col min="12570" max="12570" width="8.140625" style="2" customWidth="1"/>
    <col min="12571" max="12800" width="11.42578125" style="2"/>
    <col min="12801" max="12801" width="12.7109375" style="2" customWidth="1"/>
    <col min="12802" max="12805" width="1.7109375" style="2" customWidth="1"/>
    <col min="12806" max="12806" width="10.7109375" style="2" customWidth="1"/>
    <col min="12807" max="12807" width="35.28515625" style="2" customWidth="1"/>
    <col min="12808" max="12818" width="17.7109375" style="2" customWidth="1"/>
    <col min="12819" max="12819" width="12.7109375" style="2" customWidth="1"/>
    <col min="12820" max="12825" width="14.28515625" style="2" customWidth="1"/>
    <col min="12826" max="12826" width="8.140625" style="2" customWidth="1"/>
    <col min="12827" max="13056" width="11.42578125" style="2"/>
    <col min="13057" max="13057" width="12.7109375" style="2" customWidth="1"/>
    <col min="13058" max="13061" width="1.7109375" style="2" customWidth="1"/>
    <col min="13062" max="13062" width="10.7109375" style="2" customWidth="1"/>
    <col min="13063" max="13063" width="35.28515625" style="2" customWidth="1"/>
    <col min="13064" max="13074" width="17.7109375" style="2" customWidth="1"/>
    <col min="13075" max="13075" width="12.7109375" style="2" customWidth="1"/>
    <col min="13076" max="13081" width="14.28515625" style="2" customWidth="1"/>
    <col min="13082" max="13082" width="8.140625" style="2" customWidth="1"/>
    <col min="13083" max="13312" width="11.42578125" style="2"/>
    <col min="13313" max="13313" width="12.7109375" style="2" customWidth="1"/>
    <col min="13314" max="13317" width="1.7109375" style="2" customWidth="1"/>
    <col min="13318" max="13318" width="10.7109375" style="2" customWidth="1"/>
    <col min="13319" max="13319" width="35.28515625" style="2" customWidth="1"/>
    <col min="13320" max="13330" width="17.7109375" style="2" customWidth="1"/>
    <col min="13331" max="13331" width="12.7109375" style="2" customWidth="1"/>
    <col min="13332" max="13337" width="14.28515625" style="2" customWidth="1"/>
    <col min="13338" max="13338" width="8.140625" style="2" customWidth="1"/>
    <col min="13339" max="13568" width="11.42578125" style="2"/>
    <col min="13569" max="13569" width="12.7109375" style="2" customWidth="1"/>
    <col min="13570" max="13573" width="1.7109375" style="2" customWidth="1"/>
    <col min="13574" max="13574" width="10.7109375" style="2" customWidth="1"/>
    <col min="13575" max="13575" width="35.28515625" style="2" customWidth="1"/>
    <col min="13576" max="13586" width="17.7109375" style="2" customWidth="1"/>
    <col min="13587" max="13587" width="12.7109375" style="2" customWidth="1"/>
    <col min="13588" max="13593" width="14.28515625" style="2" customWidth="1"/>
    <col min="13594" max="13594" width="8.140625" style="2" customWidth="1"/>
    <col min="13595" max="13824" width="11.42578125" style="2"/>
    <col min="13825" max="13825" width="12.7109375" style="2" customWidth="1"/>
    <col min="13826" max="13829" width="1.7109375" style="2" customWidth="1"/>
    <col min="13830" max="13830" width="10.7109375" style="2" customWidth="1"/>
    <col min="13831" max="13831" width="35.28515625" style="2" customWidth="1"/>
    <col min="13832" max="13842" width="17.7109375" style="2" customWidth="1"/>
    <col min="13843" max="13843" width="12.7109375" style="2" customWidth="1"/>
    <col min="13844" max="13849" width="14.28515625" style="2" customWidth="1"/>
    <col min="13850" max="13850" width="8.140625" style="2" customWidth="1"/>
    <col min="13851" max="14080" width="11.42578125" style="2"/>
    <col min="14081" max="14081" width="12.7109375" style="2" customWidth="1"/>
    <col min="14082" max="14085" width="1.7109375" style="2" customWidth="1"/>
    <col min="14086" max="14086" width="10.7109375" style="2" customWidth="1"/>
    <col min="14087" max="14087" width="35.28515625" style="2" customWidth="1"/>
    <col min="14088" max="14098" width="17.7109375" style="2" customWidth="1"/>
    <col min="14099" max="14099" width="12.7109375" style="2" customWidth="1"/>
    <col min="14100" max="14105" width="14.28515625" style="2" customWidth="1"/>
    <col min="14106" max="14106" width="8.140625" style="2" customWidth="1"/>
    <col min="14107" max="14336" width="11.42578125" style="2"/>
    <col min="14337" max="14337" width="12.7109375" style="2" customWidth="1"/>
    <col min="14338" max="14341" width="1.7109375" style="2" customWidth="1"/>
    <col min="14342" max="14342" width="10.7109375" style="2" customWidth="1"/>
    <col min="14343" max="14343" width="35.28515625" style="2" customWidth="1"/>
    <col min="14344" max="14354" width="17.7109375" style="2" customWidth="1"/>
    <col min="14355" max="14355" width="12.7109375" style="2" customWidth="1"/>
    <col min="14356" max="14361" width="14.28515625" style="2" customWidth="1"/>
    <col min="14362" max="14362" width="8.140625" style="2" customWidth="1"/>
    <col min="14363" max="14592" width="11.42578125" style="2"/>
    <col min="14593" max="14593" width="12.7109375" style="2" customWidth="1"/>
    <col min="14594" max="14597" width="1.7109375" style="2" customWidth="1"/>
    <col min="14598" max="14598" width="10.7109375" style="2" customWidth="1"/>
    <col min="14599" max="14599" width="35.28515625" style="2" customWidth="1"/>
    <col min="14600" max="14610" width="17.7109375" style="2" customWidth="1"/>
    <col min="14611" max="14611" width="12.7109375" style="2" customWidth="1"/>
    <col min="14612" max="14617" width="14.28515625" style="2" customWidth="1"/>
    <col min="14618" max="14618" width="8.140625" style="2" customWidth="1"/>
    <col min="14619" max="14848" width="11.42578125" style="2"/>
    <col min="14849" max="14849" width="12.7109375" style="2" customWidth="1"/>
    <col min="14850" max="14853" width="1.7109375" style="2" customWidth="1"/>
    <col min="14854" max="14854" width="10.7109375" style="2" customWidth="1"/>
    <col min="14855" max="14855" width="35.28515625" style="2" customWidth="1"/>
    <col min="14856" max="14866" width="17.7109375" style="2" customWidth="1"/>
    <col min="14867" max="14867" width="12.7109375" style="2" customWidth="1"/>
    <col min="14868" max="14873" width="14.28515625" style="2" customWidth="1"/>
    <col min="14874" max="14874" width="8.140625" style="2" customWidth="1"/>
    <col min="14875" max="15104" width="11.42578125" style="2"/>
    <col min="15105" max="15105" width="12.7109375" style="2" customWidth="1"/>
    <col min="15106" max="15109" width="1.7109375" style="2" customWidth="1"/>
    <col min="15110" max="15110" width="10.7109375" style="2" customWidth="1"/>
    <col min="15111" max="15111" width="35.28515625" style="2" customWidth="1"/>
    <col min="15112" max="15122" width="17.7109375" style="2" customWidth="1"/>
    <col min="15123" max="15123" width="12.7109375" style="2" customWidth="1"/>
    <col min="15124" max="15129" width="14.28515625" style="2" customWidth="1"/>
    <col min="15130" max="15130" width="8.140625" style="2" customWidth="1"/>
    <col min="15131" max="15360" width="11.42578125" style="2"/>
    <col min="15361" max="15361" width="12.7109375" style="2" customWidth="1"/>
    <col min="15362" max="15365" width="1.7109375" style="2" customWidth="1"/>
    <col min="15366" max="15366" width="10.7109375" style="2" customWidth="1"/>
    <col min="15367" max="15367" width="35.28515625" style="2" customWidth="1"/>
    <col min="15368" max="15378" width="17.7109375" style="2" customWidth="1"/>
    <col min="15379" max="15379" width="12.7109375" style="2" customWidth="1"/>
    <col min="15380" max="15385" width="14.28515625" style="2" customWidth="1"/>
    <col min="15386" max="15386" width="8.140625" style="2" customWidth="1"/>
    <col min="15387" max="15616" width="11.42578125" style="2"/>
    <col min="15617" max="15617" width="12.7109375" style="2" customWidth="1"/>
    <col min="15618" max="15621" width="1.7109375" style="2" customWidth="1"/>
    <col min="15622" max="15622" width="10.7109375" style="2" customWidth="1"/>
    <col min="15623" max="15623" width="35.28515625" style="2" customWidth="1"/>
    <col min="15624" max="15634" width="17.7109375" style="2" customWidth="1"/>
    <col min="15635" max="15635" width="12.7109375" style="2" customWidth="1"/>
    <col min="15636" max="15641" width="14.28515625" style="2" customWidth="1"/>
    <col min="15642" max="15642" width="8.140625" style="2" customWidth="1"/>
    <col min="15643" max="15872" width="11.42578125" style="2"/>
    <col min="15873" max="15873" width="12.7109375" style="2" customWidth="1"/>
    <col min="15874" max="15877" width="1.7109375" style="2" customWidth="1"/>
    <col min="15878" max="15878" width="10.7109375" style="2" customWidth="1"/>
    <col min="15879" max="15879" width="35.28515625" style="2" customWidth="1"/>
    <col min="15880" max="15890" width="17.7109375" style="2" customWidth="1"/>
    <col min="15891" max="15891" width="12.7109375" style="2" customWidth="1"/>
    <col min="15892" max="15897" width="14.28515625" style="2" customWidth="1"/>
    <col min="15898" max="15898" width="8.140625" style="2" customWidth="1"/>
    <col min="15899" max="16128" width="11.42578125" style="2"/>
    <col min="16129" max="16129" width="12.7109375" style="2" customWidth="1"/>
    <col min="16130" max="16133" width="1.7109375" style="2" customWidth="1"/>
    <col min="16134" max="16134" width="10.7109375" style="2" customWidth="1"/>
    <col min="16135" max="16135" width="35.28515625" style="2" customWidth="1"/>
    <col min="16136" max="16146" width="17.7109375" style="2" customWidth="1"/>
    <col min="16147" max="16147" width="12.7109375" style="2" customWidth="1"/>
    <col min="16148" max="16153" width="14.28515625" style="2" customWidth="1"/>
    <col min="16154" max="16154" width="8.140625" style="2" customWidth="1"/>
    <col min="16155" max="16384" width="11.42578125" style="2"/>
  </cols>
  <sheetData>
    <row r="1" spans="1:22" ht="20.100000000000001" customHeight="1">
      <c r="A1" s="352" t="s">
        <v>543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 t="s">
        <v>543</v>
      </c>
      <c r="M1" s="352"/>
      <c r="N1" s="352"/>
      <c r="O1" s="352"/>
      <c r="P1" s="352"/>
      <c r="Q1" s="352"/>
      <c r="R1" s="352"/>
      <c r="S1" s="352"/>
      <c r="T1" s="185"/>
      <c r="U1" s="185"/>
      <c r="V1" s="185"/>
    </row>
    <row r="2" spans="1:22" ht="20.100000000000001" customHeight="1">
      <c r="A2" s="352" t="s">
        <v>247</v>
      </c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2" t="s">
        <v>247</v>
      </c>
      <c r="M2" s="352"/>
      <c r="N2" s="352"/>
      <c r="O2" s="352"/>
      <c r="P2" s="352"/>
      <c r="Q2" s="352"/>
      <c r="R2" s="352"/>
      <c r="S2" s="352"/>
      <c r="T2" s="185"/>
      <c r="U2" s="185"/>
      <c r="V2" s="185"/>
    </row>
    <row r="3" spans="1:22" ht="20.100000000000001" customHeight="1">
      <c r="A3" s="352" t="s">
        <v>659</v>
      </c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 t="s">
        <v>659</v>
      </c>
      <c r="M3" s="352"/>
      <c r="N3" s="352"/>
      <c r="O3" s="352"/>
      <c r="P3" s="352"/>
      <c r="Q3" s="352"/>
      <c r="R3" s="352"/>
      <c r="S3" s="352"/>
      <c r="T3" s="185"/>
      <c r="U3" s="185"/>
      <c r="V3" s="185"/>
    </row>
    <row r="4" spans="1:22" ht="5.0999999999999996" customHeight="1">
      <c r="C4" s="43"/>
      <c r="D4" s="43"/>
      <c r="E4" s="43"/>
      <c r="F4" s="43"/>
      <c r="G4" s="43"/>
      <c r="H4" s="44"/>
      <c r="I4" s="44"/>
      <c r="J4" s="44"/>
      <c r="K4" s="44"/>
      <c r="L4" s="44"/>
      <c r="M4" s="44"/>
      <c r="N4" s="44"/>
      <c r="O4" s="44"/>
      <c r="P4" s="44"/>
    </row>
    <row r="5" spans="1:22" ht="6.95" customHeight="1">
      <c r="A5" s="339" t="s">
        <v>191</v>
      </c>
      <c r="B5" s="315" t="s">
        <v>232</v>
      </c>
      <c r="C5" s="338"/>
      <c r="D5" s="338"/>
      <c r="E5" s="338"/>
      <c r="F5" s="338"/>
      <c r="G5" s="339"/>
      <c r="H5" s="318" t="s">
        <v>13</v>
      </c>
      <c r="I5" s="318" t="s">
        <v>5</v>
      </c>
      <c r="J5" s="315" t="s">
        <v>577</v>
      </c>
      <c r="K5" s="338"/>
      <c r="L5" s="338"/>
      <c r="M5" s="338"/>
      <c r="N5" s="338"/>
      <c r="O5" s="338"/>
      <c r="P5" s="338"/>
      <c r="Q5" s="339"/>
      <c r="R5" s="318" t="s">
        <v>233</v>
      </c>
      <c r="S5" s="315" t="s">
        <v>191</v>
      </c>
    </row>
    <row r="6" spans="1:22" ht="6.95" customHeight="1">
      <c r="A6" s="341"/>
      <c r="B6" s="316"/>
      <c r="C6" s="340"/>
      <c r="D6" s="340"/>
      <c r="E6" s="340"/>
      <c r="F6" s="340"/>
      <c r="G6" s="341"/>
      <c r="H6" s="319"/>
      <c r="I6" s="319"/>
      <c r="J6" s="316"/>
      <c r="K6" s="340"/>
      <c r="L6" s="340"/>
      <c r="M6" s="340"/>
      <c r="N6" s="340"/>
      <c r="O6" s="340"/>
      <c r="P6" s="340"/>
      <c r="Q6" s="341"/>
      <c r="R6" s="319"/>
      <c r="S6" s="316"/>
    </row>
    <row r="7" spans="1:22" ht="6.95" customHeight="1">
      <c r="A7" s="341"/>
      <c r="B7" s="316"/>
      <c r="C7" s="340"/>
      <c r="D7" s="340"/>
      <c r="E7" s="340"/>
      <c r="F7" s="340"/>
      <c r="G7" s="341"/>
      <c r="H7" s="319"/>
      <c r="I7" s="319"/>
      <c r="J7" s="316"/>
      <c r="K7" s="340"/>
      <c r="L7" s="340"/>
      <c r="M7" s="340"/>
      <c r="N7" s="340"/>
      <c r="O7" s="340"/>
      <c r="P7" s="340"/>
      <c r="Q7" s="341"/>
      <c r="R7" s="319"/>
      <c r="S7" s="316"/>
    </row>
    <row r="8" spans="1:22" ht="6.95" customHeight="1">
      <c r="A8" s="341"/>
      <c r="B8" s="316"/>
      <c r="C8" s="340"/>
      <c r="D8" s="340"/>
      <c r="E8" s="340"/>
      <c r="F8" s="340"/>
      <c r="G8" s="341"/>
      <c r="H8" s="319"/>
      <c r="I8" s="319"/>
      <c r="J8" s="317"/>
      <c r="K8" s="342"/>
      <c r="L8" s="342"/>
      <c r="M8" s="342"/>
      <c r="N8" s="342"/>
      <c r="O8" s="342"/>
      <c r="P8" s="342"/>
      <c r="Q8" s="343"/>
      <c r="R8" s="319"/>
      <c r="S8" s="316"/>
    </row>
    <row r="9" spans="1:22" ht="6.95" customHeight="1">
      <c r="A9" s="341"/>
      <c r="B9" s="316"/>
      <c r="C9" s="340"/>
      <c r="D9" s="340"/>
      <c r="E9" s="340"/>
      <c r="F9" s="340"/>
      <c r="G9" s="341"/>
      <c r="H9" s="319"/>
      <c r="I9" s="319"/>
      <c r="J9" s="344">
        <v>1</v>
      </c>
      <c r="K9" s="315">
        <v>2</v>
      </c>
      <c r="L9" s="339">
        <v>3</v>
      </c>
      <c r="M9" s="318">
        <v>4</v>
      </c>
      <c r="N9" s="318">
        <v>5</v>
      </c>
      <c r="O9" s="318">
        <v>6</v>
      </c>
      <c r="P9" s="315" t="s">
        <v>234</v>
      </c>
      <c r="Q9" s="339"/>
      <c r="R9" s="319"/>
      <c r="S9" s="316"/>
    </row>
    <row r="10" spans="1:22" ht="6.95" customHeight="1">
      <c r="A10" s="341"/>
      <c r="B10" s="316"/>
      <c r="C10" s="340"/>
      <c r="D10" s="340"/>
      <c r="E10" s="340"/>
      <c r="F10" s="340"/>
      <c r="G10" s="341"/>
      <c r="H10" s="319"/>
      <c r="I10" s="319"/>
      <c r="J10" s="345"/>
      <c r="K10" s="316"/>
      <c r="L10" s="341"/>
      <c r="M10" s="319"/>
      <c r="N10" s="319"/>
      <c r="O10" s="319"/>
      <c r="P10" s="316"/>
      <c r="Q10" s="341"/>
      <c r="R10" s="319"/>
      <c r="S10" s="316"/>
    </row>
    <row r="11" spans="1:22" ht="6.95" customHeight="1">
      <c r="A11" s="341"/>
      <c r="B11" s="316"/>
      <c r="C11" s="340"/>
      <c r="D11" s="340"/>
      <c r="E11" s="340"/>
      <c r="F11" s="340"/>
      <c r="G11" s="341"/>
      <c r="H11" s="319"/>
      <c r="I11" s="319"/>
      <c r="J11" s="345"/>
      <c r="K11" s="316"/>
      <c r="L11" s="341"/>
      <c r="M11" s="319"/>
      <c r="N11" s="319"/>
      <c r="O11" s="319"/>
      <c r="P11" s="316"/>
      <c r="Q11" s="341"/>
      <c r="R11" s="319"/>
      <c r="S11" s="316"/>
    </row>
    <row r="12" spans="1:22" ht="6.95" customHeight="1">
      <c r="A12" s="341"/>
      <c r="B12" s="316"/>
      <c r="C12" s="340"/>
      <c r="D12" s="340"/>
      <c r="E12" s="340"/>
      <c r="F12" s="340"/>
      <c r="G12" s="341"/>
      <c r="H12" s="319"/>
      <c r="I12" s="319"/>
      <c r="J12" s="345"/>
      <c r="K12" s="316"/>
      <c r="L12" s="341"/>
      <c r="M12" s="319"/>
      <c r="N12" s="319"/>
      <c r="O12" s="319"/>
      <c r="P12" s="318" t="s">
        <v>215</v>
      </c>
      <c r="Q12" s="318" t="s">
        <v>235</v>
      </c>
      <c r="R12" s="319"/>
      <c r="S12" s="316"/>
    </row>
    <row r="13" spans="1:22" ht="6.95" customHeight="1">
      <c r="A13" s="341"/>
      <c r="B13" s="316"/>
      <c r="C13" s="340"/>
      <c r="D13" s="340"/>
      <c r="E13" s="340"/>
      <c r="F13" s="340"/>
      <c r="G13" s="341"/>
      <c r="H13" s="319"/>
      <c r="I13" s="319"/>
      <c r="J13" s="345"/>
      <c r="K13" s="316"/>
      <c r="L13" s="341"/>
      <c r="M13" s="319"/>
      <c r="N13" s="319"/>
      <c r="O13" s="319"/>
      <c r="P13" s="319"/>
      <c r="Q13" s="319"/>
      <c r="R13" s="319"/>
      <c r="S13" s="316"/>
    </row>
    <row r="14" spans="1:22" ht="6.95" customHeight="1">
      <c r="A14" s="343"/>
      <c r="B14" s="317"/>
      <c r="C14" s="342"/>
      <c r="D14" s="342"/>
      <c r="E14" s="342"/>
      <c r="F14" s="342"/>
      <c r="G14" s="343"/>
      <c r="H14" s="320"/>
      <c r="I14" s="320"/>
      <c r="J14" s="346"/>
      <c r="K14" s="317"/>
      <c r="L14" s="343"/>
      <c r="M14" s="320"/>
      <c r="N14" s="320"/>
      <c r="O14" s="320"/>
      <c r="P14" s="320"/>
      <c r="Q14" s="320"/>
      <c r="R14" s="320"/>
      <c r="S14" s="317"/>
    </row>
    <row r="15" spans="1:22" ht="39.950000000000003" customHeight="1">
      <c r="A15" s="384" t="s">
        <v>0</v>
      </c>
      <c r="B15" s="384"/>
      <c r="C15" s="384"/>
      <c r="D15" s="384"/>
      <c r="E15" s="384"/>
      <c r="F15" s="384"/>
      <c r="G15" s="384"/>
      <c r="H15" s="384"/>
      <c r="I15" s="384"/>
      <c r="J15" s="384"/>
      <c r="K15" s="384"/>
      <c r="L15" s="385" t="s">
        <v>0</v>
      </c>
      <c r="M15" s="385"/>
      <c r="N15" s="385"/>
      <c r="O15" s="385"/>
      <c r="P15" s="385"/>
      <c r="Q15" s="385"/>
      <c r="R15" s="385"/>
      <c r="S15" s="385"/>
    </row>
    <row r="16" spans="1:22" s="64" customFormat="1" ht="12" customHeight="1">
      <c r="A16" s="63">
        <v>1</v>
      </c>
      <c r="B16" s="64" t="s">
        <v>61</v>
      </c>
      <c r="H16" s="65">
        <v>108908</v>
      </c>
      <c r="I16" s="65">
        <v>216120</v>
      </c>
      <c r="J16" s="65">
        <v>11963</v>
      </c>
      <c r="K16" s="65">
        <v>22714</v>
      </c>
      <c r="L16" s="65">
        <v>38860</v>
      </c>
      <c r="M16" s="65">
        <v>41817</v>
      </c>
      <c r="N16" s="65">
        <v>41316</v>
      </c>
      <c r="O16" s="65">
        <v>32156</v>
      </c>
      <c r="P16" s="65">
        <v>27294</v>
      </c>
      <c r="Q16" s="65">
        <v>218869</v>
      </c>
      <c r="R16" s="65">
        <v>959624</v>
      </c>
      <c r="S16" s="63">
        <v>1</v>
      </c>
    </row>
    <row r="17" spans="1:19" s="64" customFormat="1" ht="12" customHeight="1">
      <c r="A17" s="66"/>
      <c r="C17" s="64" t="s">
        <v>14</v>
      </c>
      <c r="H17" s="65"/>
      <c r="I17" s="65"/>
      <c r="J17" s="65"/>
      <c r="K17" s="65"/>
      <c r="L17" s="65"/>
      <c r="M17" s="65"/>
      <c r="N17" s="65"/>
      <c r="O17" s="65"/>
      <c r="P17" s="65"/>
      <c r="Q17" s="65"/>
      <c r="R17" s="65"/>
      <c r="S17" s="66"/>
    </row>
    <row r="18" spans="1:19" s="64" customFormat="1" ht="12" customHeight="1">
      <c r="A18" s="63">
        <v>2</v>
      </c>
      <c r="D18" s="64" t="s">
        <v>153</v>
      </c>
      <c r="H18" s="65">
        <v>87868</v>
      </c>
      <c r="I18" s="65">
        <v>87868</v>
      </c>
      <c r="J18" s="65">
        <v>49</v>
      </c>
      <c r="K18" s="65">
        <v>397</v>
      </c>
      <c r="L18" s="65">
        <v>2348</v>
      </c>
      <c r="M18" s="65">
        <v>9552</v>
      </c>
      <c r="N18" s="65">
        <v>25494</v>
      </c>
      <c r="O18" s="65">
        <v>26329</v>
      </c>
      <c r="P18" s="65">
        <v>23699</v>
      </c>
      <c r="Q18" s="65">
        <v>190389</v>
      </c>
      <c r="R18" s="65">
        <v>521928</v>
      </c>
      <c r="S18" s="63">
        <v>2</v>
      </c>
    </row>
    <row r="19" spans="1:19" s="64" customFormat="1" ht="12" customHeight="1">
      <c r="A19" s="63">
        <v>3</v>
      </c>
      <c r="D19" s="64" t="s">
        <v>154</v>
      </c>
      <c r="H19" s="65">
        <v>9489</v>
      </c>
      <c r="I19" s="65">
        <v>18978</v>
      </c>
      <c r="J19" s="65">
        <v>485</v>
      </c>
      <c r="K19" s="65">
        <v>2094</v>
      </c>
      <c r="L19" s="65">
        <v>3373</v>
      </c>
      <c r="M19" s="65">
        <v>4196</v>
      </c>
      <c r="N19" s="65">
        <v>3951</v>
      </c>
      <c r="O19" s="65">
        <v>2605</v>
      </c>
      <c r="P19" s="65">
        <v>2274</v>
      </c>
      <c r="Q19" s="65">
        <v>17891</v>
      </c>
      <c r="R19" s="65">
        <v>84852</v>
      </c>
      <c r="S19" s="63">
        <v>3</v>
      </c>
    </row>
    <row r="20" spans="1:19" s="64" customFormat="1" ht="12" customHeight="1">
      <c r="A20" s="63">
        <v>4</v>
      </c>
      <c r="D20" s="64" t="s">
        <v>230</v>
      </c>
      <c r="G20" s="67"/>
      <c r="H20" s="65">
        <v>11358</v>
      </c>
      <c r="I20" s="65">
        <v>101021</v>
      </c>
      <c r="J20" s="65">
        <v>4740</v>
      </c>
      <c r="K20" s="65">
        <v>19158</v>
      </c>
      <c r="L20" s="65">
        <v>32851</v>
      </c>
      <c r="M20" s="65">
        <v>28008</v>
      </c>
      <c r="N20" s="65">
        <v>11817</v>
      </c>
      <c r="O20" s="65">
        <v>3184</v>
      </c>
      <c r="P20" s="65">
        <v>1263</v>
      </c>
      <c r="Q20" s="65">
        <v>10057</v>
      </c>
      <c r="R20" s="65">
        <v>341887</v>
      </c>
      <c r="S20" s="63">
        <v>4</v>
      </c>
    </row>
    <row r="21" spans="1:19" s="64" customFormat="1" ht="12" customHeight="1">
      <c r="A21" s="63">
        <v>5</v>
      </c>
      <c r="F21" s="64" t="s">
        <v>236</v>
      </c>
      <c r="G21" s="64" t="s">
        <v>237</v>
      </c>
      <c r="H21" s="65">
        <v>1676</v>
      </c>
      <c r="I21" s="65">
        <v>5028</v>
      </c>
      <c r="J21" s="65">
        <v>88</v>
      </c>
      <c r="K21" s="65">
        <v>529</v>
      </c>
      <c r="L21" s="65">
        <v>1182</v>
      </c>
      <c r="M21" s="65">
        <v>1391</v>
      </c>
      <c r="N21" s="65">
        <v>1080</v>
      </c>
      <c r="O21" s="65">
        <v>473</v>
      </c>
      <c r="P21" s="65">
        <v>285</v>
      </c>
      <c r="Q21" s="65">
        <v>2327</v>
      </c>
      <c r="R21" s="65">
        <v>20821</v>
      </c>
      <c r="S21" s="63">
        <v>5</v>
      </c>
    </row>
    <row r="22" spans="1:19" s="64" customFormat="1" ht="12" customHeight="1">
      <c r="A22" s="63">
        <v>6</v>
      </c>
      <c r="G22" s="67" t="s">
        <v>238</v>
      </c>
      <c r="H22" s="65">
        <v>4163</v>
      </c>
      <c r="I22" s="65">
        <v>21100</v>
      </c>
      <c r="J22" s="65">
        <v>332</v>
      </c>
      <c r="K22" s="65">
        <v>2732</v>
      </c>
      <c r="L22" s="65">
        <v>6698</v>
      </c>
      <c r="M22" s="65">
        <v>6987</v>
      </c>
      <c r="N22" s="65">
        <v>2942</v>
      </c>
      <c r="O22" s="65">
        <v>1015</v>
      </c>
      <c r="P22" s="65">
        <v>394</v>
      </c>
      <c r="Q22" s="65">
        <v>3020</v>
      </c>
      <c r="R22" s="65">
        <v>77658</v>
      </c>
      <c r="S22" s="63">
        <v>6</v>
      </c>
    </row>
    <row r="23" spans="1:19" s="64" customFormat="1" ht="12" customHeight="1">
      <c r="A23" s="63">
        <v>7</v>
      </c>
      <c r="C23" s="68"/>
      <c r="D23" s="68"/>
      <c r="E23" s="68"/>
      <c r="F23" s="188"/>
      <c r="G23" s="188" t="s">
        <v>239</v>
      </c>
      <c r="H23" s="65">
        <v>3585</v>
      </c>
      <c r="I23" s="65">
        <v>32344</v>
      </c>
      <c r="J23" s="65">
        <v>782</v>
      </c>
      <c r="K23" s="65">
        <v>5295</v>
      </c>
      <c r="L23" s="65">
        <v>10799</v>
      </c>
      <c r="M23" s="65">
        <v>10146</v>
      </c>
      <c r="N23" s="65">
        <v>4133</v>
      </c>
      <c r="O23" s="65">
        <v>845</v>
      </c>
      <c r="P23" s="65">
        <v>344</v>
      </c>
      <c r="Q23" s="65">
        <v>2679</v>
      </c>
      <c r="R23" s="65">
        <v>112767</v>
      </c>
      <c r="S23" s="63">
        <v>7</v>
      </c>
    </row>
    <row r="24" spans="1:19" s="64" customFormat="1" ht="12" customHeight="1">
      <c r="A24" s="63">
        <v>8</v>
      </c>
      <c r="C24" s="383"/>
      <c r="D24" s="383"/>
      <c r="E24" s="383"/>
      <c r="F24" s="383"/>
      <c r="G24" s="188" t="s">
        <v>240</v>
      </c>
      <c r="H24" s="65">
        <v>1204</v>
      </c>
      <c r="I24" s="65">
        <v>18386</v>
      </c>
      <c r="J24" s="65">
        <v>763</v>
      </c>
      <c r="K24" s="65">
        <v>3901</v>
      </c>
      <c r="L24" s="65">
        <v>6392</v>
      </c>
      <c r="M24" s="65">
        <v>4895</v>
      </c>
      <c r="N24" s="65">
        <v>1976</v>
      </c>
      <c r="O24" s="65">
        <v>358</v>
      </c>
      <c r="P24" s="65">
        <v>101</v>
      </c>
      <c r="Q24" s="65">
        <v>779</v>
      </c>
      <c r="R24" s="65">
        <v>60128</v>
      </c>
      <c r="S24" s="63">
        <v>8</v>
      </c>
    </row>
    <row r="25" spans="1:19" s="64" customFormat="1" ht="12" customHeight="1">
      <c r="A25" s="63">
        <v>9</v>
      </c>
      <c r="C25" s="69"/>
      <c r="D25" s="69"/>
      <c r="E25" s="69"/>
      <c r="F25" s="69"/>
      <c r="G25" s="69" t="s">
        <v>241</v>
      </c>
      <c r="H25" s="65">
        <v>730</v>
      </c>
      <c r="I25" s="65">
        <v>24163</v>
      </c>
      <c r="J25" s="65">
        <v>2775</v>
      </c>
      <c r="K25" s="65">
        <v>6701</v>
      </c>
      <c r="L25" s="65">
        <v>7780</v>
      </c>
      <c r="M25" s="65">
        <v>4589</v>
      </c>
      <c r="N25" s="65">
        <v>1686</v>
      </c>
      <c r="O25" s="65">
        <v>493</v>
      </c>
      <c r="P25" s="65">
        <v>139</v>
      </c>
      <c r="Q25" s="65">
        <v>1252</v>
      </c>
      <c r="R25" s="65">
        <v>70513</v>
      </c>
      <c r="S25" s="63">
        <v>9</v>
      </c>
    </row>
    <row r="26" spans="1:19" s="64" customFormat="1" ht="12" customHeight="1">
      <c r="A26" s="63">
        <v>10</v>
      </c>
      <c r="C26" s="43"/>
      <c r="D26" s="64" t="s">
        <v>60</v>
      </c>
      <c r="E26" s="43"/>
      <c r="G26" s="69"/>
      <c r="H26" s="65">
        <v>193</v>
      </c>
      <c r="I26" s="65">
        <v>8253</v>
      </c>
      <c r="J26" s="65">
        <v>6689</v>
      </c>
      <c r="K26" s="65">
        <v>1065</v>
      </c>
      <c r="L26" s="65">
        <v>288</v>
      </c>
      <c r="M26" s="65">
        <v>61</v>
      </c>
      <c r="N26" s="65">
        <v>54</v>
      </c>
      <c r="O26" s="65">
        <v>38</v>
      </c>
      <c r="P26" s="65">
        <v>58</v>
      </c>
      <c r="Q26" s="65">
        <v>532</v>
      </c>
      <c r="R26" s="65">
        <v>10957</v>
      </c>
      <c r="S26" s="63">
        <v>10</v>
      </c>
    </row>
    <row r="27" spans="1:19" s="64" customFormat="1" ht="12" customHeight="1">
      <c r="A27" s="63"/>
      <c r="C27" s="69" t="s">
        <v>62</v>
      </c>
      <c r="D27" s="43"/>
      <c r="E27" s="43"/>
      <c r="G27" s="69"/>
      <c r="H27" s="65"/>
      <c r="I27" s="65"/>
      <c r="J27" s="65"/>
      <c r="K27" s="65"/>
      <c r="L27" s="65"/>
      <c r="M27" s="65"/>
      <c r="N27" s="65"/>
      <c r="O27" s="65"/>
      <c r="P27" s="65"/>
      <c r="Q27" s="65"/>
      <c r="R27" s="65"/>
      <c r="S27" s="63"/>
    </row>
    <row r="28" spans="1:19" s="64" customFormat="1" ht="12" customHeight="1">
      <c r="A28" s="63">
        <v>11</v>
      </c>
      <c r="C28" s="70"/>
      <c r="D28" s="71" t="s">
        <v>157</v>
      </c>
      <c r="E28" s="70"/>
      <c r="G28" s="71"/>
      <c r="H28" s="65">
        <v>6835</v>
      </c>
      <c r="I28" s="65">
        <v>55954</v>
      </c>
      <c r="J28" s="65">
        <v>1624</v>
      </c>
      <c r="K28" s="65">
        <v>9548</v>
      </c>
      <c r="L28" s="65">
        <v>17603</v>
      </c>
      <c r="M28" s="65">
        <v>16817</v>
      </c>
      <c r="N28" s="65">
        <v>7498</v>
      </c>
      <c r="O28" s="65">
        <v>2036</v>
      </c>
      <c r="P28" s="65">
        <v>828</v>
      </c>
      <c r="Q28" s="65">
        <v>6427</v>
      </c>
      <c r="R28" s="65">
        <v>196930</v>
      </c>
      <c r="S28" s="63">
        <v>11</v>
      </c>
    </row>
    <row r="29" spans="1:19" s="64" customFormat="1" ht="12" customHeight="1">
      <c r="A29" s="63"/>
      <c r="B29" s="69" t="s">
        <v>242</v>
      </c>
      <c r="D29" s="69"/>
      <c r="E29" s="69"/>
      <c r="F29" s="69"/>
      <c r="G29" s="69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3"/>
    </row>
    <row r="30" spans="1:19" s="64" customFormat="1" ht="12" customHeight="1">
      <c r="A30" s="63">
        <v>12</v>
      </c>
      <c r="C30" s="69" t="s">
        <v>15</v>
      </c>
      <c r="D30" s="69"/>
      <c r="E30" s="69"/>
      <c r="H30" s="65">
        <v>344</v>
      </c>
      <c r="I30" s="65">
        <v>2817</v>
      </c>
      <c r="J30" s="65">
        <v>1090</v>
      </c>
      <c r="K30" s="65">
        <v>449</v>
      </c>
      <c r="L30" s="65">
        <v>647</v>
      </c>
      <c r="M30" s="65">
        <v>324</v>
      </c>
      <c r="N30" s="65">
        <v>179</v>
      </c>
      <c r="O30" s="65">
        <v>83</v>
      </c>
      <c r="P30" s="65">
        <v>45</v>
      </c>
      <c r="Q30" s="65">
        <v>387</v>
      </c>
      <c r="R30" s="65">
        <v>7005</v>
      </c>
      <c r="S30" s="63">
        <v>12</v>
      </c>
    </row>
    <row r="31" spans="1:19" s="64" customFormat="1" ht="12" customHeight="1">
      <c r="A31" s="63">
        <v>13</v>
      </c>
      <c r="C31" s="69" t="s">
        <v>16</v>
      </c>
      <c r="D31" s="69"/>
      <c r="E31" s="69"/>
      <c r="G31" s="69"/>
      <c r="H31" s="65">
        <v>22055</v>
      </c>
      <c r="I31" s="65">
        <v>94100</v>
      </c>
      <c r="J31" s="65">
        <v>7457</v>
      </c>
      <c r="K31" s="65">
        <v>14917</v>
      </c>
      <c r="L31" s="65">
        <v>24961</v>
      </c>
      <c r="M31" s="65">
        <v>22697</v>
      </c>
      <c r="N31" s="65">
        <v>14078</v>
      </c>
      <c r="O31" s="65">
        <v>7223</v>
      </c>
      <c r="P31" s="65">
        <v>2767</v>
      </c>
      <c r="Q31" s="65">
        <v>21502</v>
      </c>
      <c r="R31" s="65">
        <v>338192</v>
      </c>
      <c r="S31" s="63">
        <v>13</v>
      </c>
    </row>
    <row r="32" spans="1:19" s="64" customFormat="1" ht="12" customHeight="1">
      <c r="A32" s="63"/>
      <c r="C32" s="69" t="s">
        <v>243</v>
      </c>
      <c r="D32" s="188"/>
      <c r="E32" s="188"/>
      <c r="F32" s="188"/>
      <c r="G32" s="188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3"/>
    </row>
    <row r="33" spans="1:19" s="64" customFormat="1" ht="12" customHeight="1">
      <c r="A33" s="63">
        <v>14</v>
      </c>
      <c r="E33" s="64" t="s">
        <v>17</v>
      </c>
      <c r="H33" s="65">
        <v>18353</v>
      </c>
      <c r="I33" s="65">
        <v>79488</v>
      </c>
      <c r="J33" s="65">
        <v>5242</v>
      </c>
      <c r="K33" s="65">
        <v>12252</v>
      </c>
      <c r="L33" s="65">
        <v>21930</v>
      </c>
      <c r="M33" s="65">
        <v>19491</v>
      </c>
      <c r="N33" s="65">
        <v>12090</v>
      </c>
      <c r="O33" s="65">
        <v>6383</v>
      </c>
      <c r="P33" s="65">
        <v>2100</v>
      </c>
      <c r="Q33" s="65">
        <v>16060</v>
      </c>
      <c r="R33" s="65">
        <v>288308</v>
      </c>
      <c r="S33" s="63">
        <v>14</v>
      </c>
    </row>
    <row r="34" spans="1:19" s="64" customFormat="1" ht="12" customHeight="1">
      <c r="A34" s="63">
        <v>15</v>
      </c>
      <c r="E34" s="64" t="s">
        <v>18</v>
      </c>
      <c r="H34" s="65">
        <v>145</v>
      </c>
      <c r="I34" s="65">
        <v>1531</v>
      </c>
      <c r="J34" s="65">
        <v>284</v>
      </c>
      <c r="K34" s="65">
        <v>461</v>
      </c>
      <c r="L34" s="65">
        <v>319</v>
      </c>
      <c r="M34" s="65">
        <v>322</v>
      </c>
      <c r="N34" s="65">
        <v>90</v>
      </c>
      <c r="O34" s="65">
        <v>43</v>
      </c>
      <c r="P34" s="65">
        <v>12</v>
      </c>
      <c r="Q34" s="65">
        <v>91</v>
      </c>
      <c r="R34" s="65">
        <v>4250</v>
      </c>
      <c r="S34" s="63">
        <v>15</v>
      </c>
    </row>
    <row r="35" spans="1:19" s="64" customFormat="1" ht="12" customHeight="1">
      <c r="A35" s="63">
        <v>16</v>
      </c>
      <c r="E35" s="64" t="s">
        <v>19</v>
      </c>
      <c r="H35" s="65">
        <v>3557</v>
      </c>
      <c r="I35" s="65">
        <v>13081</v>
      </c>
      <c r="J35" s="65">
        <v>1931</v>
      </c>
      <c r="K35" s="65">
        <v>2204</v>
      </c>
      <c r="L35" s="65">
        <v>2712</v>
      </c>
      <c r="M35" s="65">
        <v>2884</v>
      </c>
      <c r="N35" s="65">
        <v>1898</v>
      </c>
      <c r="O35" s="65">
        <v>797</v>
      </c>
      <c r="P35" s="65">
        <v>655</v>
      </c>
      <c r="Q35" s="65">
        <v>5351</v>
      </c>
      <c r="R35" s="65">
        <v>45634</v>
      </c>
      <c r="S35" s="63">
        <v>16</v>
      </c>
    </row>
    <row r="36" spans="1:19" s="64" customFormat="1" ht="12" customHeight="1">
      <c r="A36" s="63">
        <v>17</v>
      </c>
      <c r="C36" s="64" t="s">
        <v>21</v>
      </c>
      <c r="H36" s="65">
        <v>86235</v>
      </c>
      <c r="I36" s="65">
        <v>116306</v>
      </c>
      <c r="J36" s="65">
        <v>2130</v>
      </c>
      <c r="K36" s="65">
        <v>6696</v>
      </c>
      <c r="L36" s="65">
        <v>12783</v>
      </c>
      <c r="M36" s="65">
        <v>18580</v>
      </c>
      <c r="N36" s="65">
        <v>26911</v>
      </c>
      <c r="O36" s="65">
        <v>24789</v>
      </c>
      <c r="P36" s="65">
        <v>24417</v>
      </c>
      <c r="Q36" s="65">
        <v>196403</v>
      </c>
      <c r="R36" s="65">
        <v>607883</v>
      </c>
      <c r="S36" s="63">
        <v>17</v>
      </c>
    </row>
    <row r="37" spans="1:19" s="64" customFormat="1" ht="12" customHeight="1">
      <c r="A37" s="63">
        <v>18</v>
      </c>
      <c r="C37" s="64" t="s">
        <v>68</v>
      </c>
      <c r="H37" s="65">
        <v>274</v>
      </c>
      <c r="I37" s="65">
        <v>2897</v>
      </c>
      <c r="J37" s="65">
        <v>1286</v>
      </c>
      <c r="K37" s="65">
        <v>652</v>
      </c>
      <c r="L37" s="65">
        <v>469</v>
      </c>
      <c r="M37" s="65">
        <v>216</v>
      </c>
      <c r="N37" s="65">
        <v>148</v>
      </c>
      <c r="O37" s="65">
        <v>61</v>
      </c>
      <c r="P37" s="65">
        <v>65</v>
      </c>
      <c r="Q37" s="65">
        <v>577</v>
      </c>
      <c r="R37" s="65">
        <v>6544</v>
      </c>
      <c r="S37" s="63">
        <v>18</v>
      </c>
    </row>
    <row r="38" spans="1:19" s="64" customFormat="1" ht="39.950000000000003" customHeight="1">
      <c r="A38" s="382" t="s">
        <v>38</v>
      </c>
      <c r="B38" s="382"/>
      <c r="C38" s="382"/>
      <c r="D38" s="382"/>
      <c r="E38" s="382"/>
      <c r="F38" s="382"/>
      <c r="G38" s="382"/>
      <c r="H38" s="382"/>
      <c r="I38" s="382"/>
      <c r="J38" s="382"/>
      <c r="K38" s="382"/>
      <c r="L38" s="386" t="s">
        <v>38</v>
      </c>
      <c r="M38" s="386"/>
      <c r="N38" s="386"/>
      <c r="O38" s="386"/>
      <c r="P38" s="386"/>
      <c r="Q38" s="386"/>
      <c r="R38" s="386"/>
      <c r="S38" s="386"/>
    </row>
    <row r="39" spans="1:19" s="64" customFormat="1" ht="12" customHeight="1">
      <c r="A39" s="63">
        <v>19</v>
      </c>
      <c r="B39" s="64" t="s">
        <v>61</v>
      </c>
      <c r="H39" s="65">
        <v>91826</v>
      </c>
      <c r="I39" s="65">
        <v>185652</v>
      </c>
      <c r="J39" s="65">
        <v>10377</v>
      </c>
      <c r="K39" s="65">
        <v>19551</v>
      </c>
      <c r="L39" s="65">
        <v>33720</v>
      </c>
      <c r="M39" s="65">
        <v>35843</v>
      </c>
      <c r="N39" s="65">
        <v>33941</v>
      </c>
      <c r="O39" s="65">
        <v>27735</v>
      </c>
      <c r="P39" s="65">
        <v>24485</v>
      </c>
      <c r="Q39" s="65">
        <v>196157</v>
      </c>
      <c r="R39" s="65">
        <v>826283</v>
      </c>
      <c r="S39" s="63">
        <v>19</v>
      </c>
    </row>
    <row r="40" spans="1:19" s="64" customFormat="1" ht="12" customHeight="1">
      <c r="A40" s="63"/>
      <c r="C40" s="64" t="s">
        <v>14</v>
      </c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3"/>
    </row>
    <row r="41" spans="1:19" s="64" customFormat="1" ht="12" customHeight="1">
      <c r="A41" s="63">
        <v>20</v>
      </c>
      <c r="D41" s="64" t="s">
        <v>153</v>
      </c>
      <c r="H41" s="65">
        <v>72745</v>
      </c>
      <c r="I41" s="65">
        <v>72745</v>
      </c>
      <c r="J41" s="65">
        <v>30</v>
      </c>
      <c r="K41" s="65">
        <v>285</v>
      </c>
      <c r="L41" s="65">
        <v>1694</v>
      </c>
      <c r="M41" s="65">
        <v>7153</v>
      </c>
      <c r="N41" s="65">
        <v>19877</v>
      </c>
      <c r="O41" s="65">
        <v>22515</v>
      </c>
      <c r="P41" s="65">
        <v>21191</v>
      </c>
      <c r="Q41" s="65">
        <v>170163</v>
      </c>
      <c r="R41" s="65">
        <v>438932</v>
      </c>
      <c r="S41" s="63">
        <v>20</v>
      </c>
    </row>
    <row r="42" spans="1:19" s="64" customFormat="1" ht="12" customHeight="1">
      <c r="A42" s="63">
        <v>21</v>
      </c>
      <c r="D42" s="64" t="s">
        <v>154</v>
      </c>
      <c r="H42" s="65">
        <v>8707</v>
      </c>
      <c r="I42" s="65">
        <v>17414</v>
      </c>
      <c r="J42" s="65">
        <v>468</v>
      </c>
      <c r="K42" s="65">
        <v>1934</v>
      </c>
      <c r="L42" s="65">
        <v>3048</v>
      </c>
      <c r="M42" s="65">
        <v>3805</v>
      </c>
      <c r="N42" s="65">
        <v>3598</v>
      </c>
      <c r="O42" s="65">
        <v>2412</v>
      </c>
      <c r="P42" s="65">
        <v>2149</v>
      </c>
      <c r="Q42" s="65">
        <v>16914</v>
      </c>
      <c r="R42" s="65">
        <v>78076</v>
      </c>
      <c r="S42" s="63">
        <v>21</v>
      </c>
    </row>
    <row r="43" spans="1:19" s="64" customFormat="1" ht="12" customHeight="1">
      <c r="A43" s="63">
        <v>22</v>
      </c>
      <c r="D43" s="64" t="s">
        <v>230</v>
      </c>
      <c r="E43" s="67"/>
      <c r="G43" s="67"/>
      <c r="H43" s="65">
        <v>10204</v>
      </c>
      <c r="I43" s="65">
        <v>88172</v>
      </c>
      <c r="J43" s="65">
        <v>3930</v>
      </c>
      <c r="K43" s="65">
        <v>16424</v>
      </c>
      <c r="L43" s="65">
        <v>28717</v>
      </c>
      <c r="M43" s="65">
        <v>24824</v>
      </c>
      <c r="N43" s="65">
        <v>10414</v>
      </c>
      <c r="O43" s="65">
        <v>2771</v>
      </c>
      <c r="P43" s="65">
        <v>1092</v>
      </c>
      <c r="Q43" s="65">
        <v>8598</v>
      </c>
      <c r="R43" s="65">
        <v>299519</v>
      </c>
      <c r="S43" s="63">
        <v>22</v>
      </c>
    </row>
    <row r="44" spans="1:19" s="64" customFormat="1" ht="12" customHeight="1">
      <c r="A44" s="63">
        <v>23</v>
      </c>
      <c r="F44" s="64" t="s">
        <v>236</v>
      </c>
      <c r="G44" s="64" t="s">
        <v>237</v>
      </c>
      <c r="H44" s="65">
        <v>1554</v>
      </c>
      <c r="I44" s="65">
        <v>4662</v>
      </c>
      <c r="J44" s="65">
        <v>86</v>
      </c>
      <c r="K44" s="65">
        <v>485</v>
      </c>
      <c r="L44" s="65">
        <v>1095</v>
      </c>
      <c r="M44" s="65">
        <v>1285</v>
      </c>
      <c r="N44" s="65">
        <v>1013</v>
      </c>
      <c r="O44" s="65">
        <v>440</v>
      </c>
      <c r="P44" s="65">
        <v>258</v>
      </c>
      <c r="Q44" s="65">
        <v>2121</v>
      </c>
      <c r="R44" s="65">
        <v>19307</v>
      </c>
      <c r="S44" s="63">
        <v>23</v>
      </c>
    </row>
    <row r="45" spans="1:19" s="64" customFormat="1" ht="12" customHeight="1">
      <c r="A45" s="63">
        <v>24</v>
      </c>
      <c r="G45" s="67" t="s">
        <v>238</v>
      </c>
      <c r="H45" s="65">
        <v>3763</v>
      </c>
      <c r="I45" s="65">
        <v>19060</v>
      </c>
      <c r="J45" s="65">
        <v>280</v>
      </c>
      <c r="K45" s="65">
        <v>2512</v>
      </c>
      <c r="L45" s="65">
        <v>6071</v>
      </c>
      <c r="M45" s="65">
        <v>6315</v>
      </c>
      <c r="N45" s="65">
        <v>2634</v>
      </c>
      <c r="O45" s="65">
        <v>906</v>
      </c>
      <c r="P45" s="65">
        <v>342</v>
      </c>
      <c r="Q45" s="65">
        <v>2619</v>
      </c>
      <c r="R45" s="65">
        <v>70002</v>
      </c>
      <c r="S45" s="63">
        <v>24</v>
      </c>
    </row>
    <row r="46" spans="1:19" s="64" customFormat="1" ht="12" customHeight="1">
      <c r="A46" s="63">
        <v>25</v>
      </c>
      <c r="C46" s="68"/>
      <c r="D46" s="68"/>
      <c r="E46" s="68"/>
      <c r="F46" s="188"/>
      <c r="G46" s="188" t="s">
        <v>239</v>
      </c>
      <c r="H46" s="65">
        <v>3242</v>
      </c>
      <c r="I46" s="65">
        <v>29180</v>
      </c>
      <c r="J46" s="65">
        <v>685</v>
      </c>
      <c r="K46" s="65">
        <v>4864</v>
      </c>
      <c r="L46" s="65">
        <v>9766</v>
      </c>
      <c r="M46" s="65">
        <v>9160</v>
      </c>
      <c r="N46" s="65">
        <v>3688</v>
      </c>
      <c r="O46" s="65">
        <v>734</v>
      </c>
      <c r="P46" s="65">
        <v>283</v>
      </c>
      <c r="Q46" s="65">
        <v>2079</v>
      </c>
      <c r="R46" s="65">
        <v>101274</v>
      </c>
      <c r="S46" s="63">
        <v>25</v>
      </c>
    </row>
    <row r="47" spans="1:19" s="64" customFormat="1" ht="12" customHeight="1">
      <c r="A47" s="63">
        <v>26</v>
      </c>
      <c r="C47" s="383"/>
      <c r="D47" s="383"/>
      <c r="E47" s="383"/>
      <c r="F47" s="383"/>
      <c r="G47" s="188" t="s">
        <v>240</v>
      </c>
      <c r="H47" s="65">
        <v>1054</v>
      </c>
      <c r="I47" s="65">
        <v>16043</v>
      </c>
      <c r="J47" s="65">
        <v>658</v>
      </c>
      <c r="K47" s="65">
        <v>3439</v>
      </c>
      <c r="L47" s="65">
        <v>5602</v>
      </c>
      <c r="M47" s="65">
        <v>4292</v>
      </c>
      <c r="N47" s="65">
        <v>1681</v>
      </c>
      <c r="O47" s="65">
        <v>282</v>
      </c>
      <c r="P47" s="65">
        <v>89</v>
      </c>
      <c r="Q47" s="65">
        <v>687</v>
      </c>
      <c r="R47" s="65">
        <v>52294</v>
      </c>
      <c r="S47" s="63">
        <v>26</v>
      </c>
    </row>
    <row r="48" spans="1:19" s="64" customFormat="1" ht="12" customHeight="1">
      <c r="A48" s="63">
        <v>27</v>
      </c>
      <c r="C48" s="69"/>
      <c r="D48" s="69"/>
      <c r="E48" s="69"/>
      <c r="F48" s="69"/>
      <c r="G48" s="69" t="s">
        <v>241</v>
      </c>
      <c r="H48" s="65">
        <v>591</v>
      </c>
      <c r="I48" s="65">
        <v>19227</v>
      </c>
      <c r="J48" s="65">
        <v>2221</v>
      </c>
      <c r="K48" s="65">
        <v>5124</v>
      </c>
      <c r="L48" s="65">
        <v>6183</v>
      </c>
      <c r="M48" s="65">
        <v>3772</v>
      </c>
      <c r="N48" s="65">
        <v>1398</v>
      </c>
      <c r="O48" s="65">
        <v>409</v>
      </c>
      <c r="P48" s="65">
        <v>120</v>
      </c>
      <c r="Q48" s="65">
        <v>1092</v>
      </c>
      <c r="R48" s="65">
        <v>56642</v>
      </c>
      <c r="S48" s="63">
        <v>27</v>
      </c>
    </row>
    <row r="49" spans="1:19" s="64" customFormat="1" ht="12" customHeight="1">
      <c r="A49" s="63">
        <v>28</v>
      </c>
      <c r="C49" s="43"/>
      <c r="D49" s="64" t="s">
        <v>60</v>
      </c>
      <c r="E49" s="43"/>
      <c r="G49" s="69"/>
      <c r="H49" s="65">
        <v>170</v>
      </c>
      <c r="I49" s="65">
        <v>7321</v>
      </c>
      <c r="J49" s="65">
        <v>5949</v>
      </c>
      <c r="K49" s="65">
        <v>908</v>
      </c>
      <c r="L49" s="65">
        <v>261</v>
      </c>
      <c r="M49" s="65">
        <v>61</v>
      </c>
      <c r="N49" s="65">
        <v>52</v>
      </c>
      <c r="O49" s="65">
        <v>37</v>
      </c>
      <c r="P49" s="65">
        <v>53</v>
      </c>
      <c r="Q49" s="65">
        <v>482</v>
      </c>
      <c r="R49" s="65">
        <v>9756</v>
      </c>
      <c r="S49" s="63">
        <v>28</v>
      </c>
    </row>
    <row r="50" spans="1:19" s="64" customFormat="1" ht="12" customHeight="1">
      <c r="A50" s="63"/>
      <c r="C50" s="69" t="s">
        <v>62</v>
      </c>
      <c r="D50" s="43"/>
      <c r="E50" s="43"/>
      <c r="G50" s="69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3"/>
    </row>
    <row r="51" spans="1:19" s="64" customFormat="1" ht="12" customHeight="1">
      <c r="A51" s="63">
        <v>29</v>
      </c>
      <c r="C51" s="70"/>
      <c r="D51" s="71" t="s">
        <v>157</v>
      </c>
      <c r="E51" s="70"/>
      <c r="G51" s="71"/>
      <c r="H51" s="65">
        <v>6265</v>
      </c>
      <c r="I51" s="65">
        <v>49971</v>
      </c>
      <c r="J51" s="65">
        <v>1516</v>
      </c>
      <c r="K51" s="65">
        <v>8459</v>
      </c>
      <c r="L51" s="65">
        <v>15802</v>
      </c>
      <c r="M51" s="65">
        <v>15124</v>
      </c>
      <c r="N51" s="65">
        <v>6582</v>
      </c>
      <c r="O51" s="65">
        <v>1767</v>
      </c>
      <c r="P51" s="65">
        <v>721</v>
      </c>
      <c r="Q51" s="65">
        <v>5589</v>
      </c>
      <c r="R51" s="65">
        <v>175437</v>
      </c>
      <c r="S51" s="63">
        <v>29</v>
      </c>
    </row>
    <row r="52" spans="1:19" s="64" customFormat="1" ht="12" customHeight="1">
      <c r="A52" s="63"/>
      <c r="B52" s="69" t="s">
        <v>242</v>
      </c>
      <c r="D52" s="69"/>
      <c r="E52" s="69"/>
      <c r="F52" s="69"/>
      <c r="G52" s="69"/>
      <c r="H52" s="65"/>
      <c r="I52" s="65"/>
      <c r="J52" s="65"/>
      <c r="K52" s="65"/>
      <c r="L52" s="65"/>
      <c r="M52" s="65"/>
      <c r="N52" s="65"/>
      <c r="O52" s="65"/>
      <c r="P52" s="65"/>
      <c r="Q52" s="65"/>
      <c r="R52" s="65"/>
      <c r="S52" s="63"/>
    </row>
    <row r="53" spans="1:19" s="64" customFormat="1" ht="12" customHeight="1">
      <c r="A53" s="63">
        <v>30</v>
      </c>
      <c r="C53" s="69" t="s">
        <v>15</v>
      </c>
      <c r="D53" s="69"/>
      <c r="E53" s="69"/>
      <c r="H53" s="65">
        <v>229</v>
      </c>
      <c r="I53" s="65">
        <v>2330</v>
      </c>
      <c r="J53" s="65">
        <v>1012</v>
      </c>
      <c r="K53" s="65">
        <v>363</v>
      </c>
      <c r="L53" s="65">
        <v>479</v>
      </c>
      <c r="M53" s="65">
        <v>252</v>
      </c>
      <c r="N53" s="65">
        <v>111</v>
      </c>
      <c r="O53" s="65">
        <v>76</v>
      </c>
      <c r="P53" s="65">
        <v>37</v>
      </c>
      <c r="Q53" s="65">
        <v>325</v>
      </c>
      <c r="R53" s="65">
        <v>5519</v>
      </c>
      <c r="S53" s="63">
        <v>30</v>
      </c>
    </row>
    <row r="54" spans="1:19" s="64" customFormat="1" ht="12" customHeight="1">
      <c r="A54" s="63">
        <v>31</v>
      </c>
      <c r="C54" s="69" t="s">
        <v>16</v>
      </c>
      <c r="D54" s="69"/>
      <c r="E54" s="69"/>
      <c r="G54" s="69"/>
      <c r="H54" s="65">
        <v>19833</v>
      </c>
      <c r="I54" s="65">
        <v>82675</v>
      </c>
      <c r="J54" s="65">
        <v>6445</v>
      </c>
      <c r="K54" s="65">
        <v>12803</v>
      </c>
      <c r="L54" s="65">
        <v>21880</v>
      </c>
      <c r="M54" s="65">
        <v>20124</v>
      </c>
      <c r="N54" s="65">
        <v>12309</v>
      </c>
      <c r="O54" s="65">
        <v>6570</v>
      </c>
      <c r="P54" s="65">
        <v>2544</v>
      </c>
      <c r="Q54" s="65">
        <v>19661</v>
      </c>
      <c r="R54" s="65">
        <v>298813</v>
      </c>
      <c r="S54" s="63">
        <v>31</v>
      </c>
    </row>
    <row r="55" spans="1:19" s="64" customFormat="1" ht="12" customHeight="1">
      <c r="A55" s="63"/>
      <c r="C55" s="69" t="s">
        <v>243</v>
      </c>
      <c r="D55" s="188"/>
      <c r="E55" s="188"/>
      <c r="F55" s="188"/>
      <c r="G55" s="188"/>
      <c r="H55" s="65"/>
      <c r="I55" s="65"/>
      <c r="J55" s="65"/>
      <c r="K55" s="65"/>
      <c r="L55" s="65"/>
      <c r="M55" s="65"/>
      <c r="N55" s="65"/>
      <c r="O55" s="65"/>
      <c r="P55" s="65"/>
      <c r="Q55" s="65"/>
      <c r="R55" s="65"/>
      <c r="S55" s="63"/>
    </row>
    <row r="56" spans="1:19" s="64" customFormat="1" ht="12" customHeight="1">
      <c r="A56" s="63">
        <v>32</v>
      </c>
      <c r="E56" s="64" t="s">
        <v>17</v>
      </c>
      <c r="H56" s="65">
        <v>17011</v>
      </c>
      <c r="I56" s="65">
        <v>71761</v>
      </c>
      <c r="J56" s="65">
        <v>4655</v>
      </c>
      <c r="K56" s="65">
        <v>10881</v>
      </c>
      <c r="L56" s="65">
        <v>19610</v>
      </c>
      <c r="M56" s="65">
        <v>17763</v>
      </c>
      <c r="N56" s="65">
        <v>10975</v>
      </c>
      <c r="O56" s="65">
        <v>5928</v>
      </c>
      <c r="P56" s="65">
        <v>1949</v>
      </c>
      <c r="Q56" s="65">
        <v>14903</v>
      </c>
      <c r="R56" s="65">
        <v>261645</v>
      </c>
      <c r="S56" s="63">
        <v>32</v>
      </c>
    </row>
    <row r="57" spans="1:19" s="64" customFormat="1" ht="12" customHeight="1">
      <c r="A57" s="63">
        <v>33</v>
      </c>
      <c r="E57" s="64" t="s">
        <v>18</v>
      </c>
      <c r="H57" s="65">
        <v>98</v>
      </c>
      <c r="I57" s="65">
        <v>1116</v>
      </c>
      <c r="J57" s="65">
        <v>281</v>
      </c>
      <c r="K57" s="65">
        <v>384</v>
      </c>
      <c r="L57" s="65">
        <v>199</v>
      </c>
      <c r="M57" s="65">
        <v>173</v>
      </c>
      <c r="N57" s="65">
        <v>45</v>
      </c>
      <c r="O57" s="65">
        <v>29</v>
      </c>
      <c r="P57" s="65">
        <v>5</v>
      </c>
      <c r="Q57" s="65">
        <v>36</v>
      </c>
      <c r="R57" s="65">
        <v>2773</v>
      </c>
      <c r="S57" s="63">
        <v>33</v>
      </c>
    </row>
    <row r="58" spans="1:19" s="64" customFormat="1" ht="12" customHeight="1">
      <c r="A58" s="63">
        <v>34</v>
      </c>
      <c r="E58" s="64" t="s">
        <v>19</v>
      </c>
      <c r="H58" s="65">
        <v>2724</v>
      </c>
      <c r="I58" s="65">
        <v>9798</v>
      </c>
      <c r="J58" s="65">
        <v>1509</v>
      </c>
      <c r="K58" s="65">
        <v>1538</v>
      </c>
      <c r="L58" s="65">
        <v>2071</v>
      </c>
      <c r="M58" s="65">
        <v>2188</v>
      </c>
      <c r="N58" s="65">
        <v>1289</v>
      </c>
      <c r="O58" s="65">
        <v>613</v>
      </c>
      <c r="P58" s="65">
        <v>590</v>
      </c>
      <c r="Q58" s="65">
        <v>4722</v>
      </c>
      <c r="R58" s="65">
        <v>34395</v>
      </c>
      <c r="S58" s="63">
        <v>34</v>
      </c>
    </row>
    <row r="59" spans="1:19" s="72" customFormat="1" ht="12" customHeight="1">
      <c r="A59" s="63">
        <v>35</v>
      </c>
      <c r="B59" s="64"/>
      <c r="C59" s="64" t="s">
        <v>21</v>
      </c>
      <c r="D59" s="64"/>
      <c r="E59" s="64"/>
      <c r="F59" s="64"/>
      <c r="G59" s="64"/>
      <c r="H59" s="65">
        <v>71554</v>
      </c>
      <c r="I59" s="65">
        <v>98432</v>
      </c>
      <c r="J59" s="65">
        <v>1950</v>
      </c>
      <c r="K59" s="65">
        <v>5916</v>
      </c>
      <c r="L59" s="65">
        <v>11017</v>
      </c>
      <c r="M59" s="65">
        <v>15280</v>
      </c>
      <c r="N59" s="65">
        <v>21389</v>
      </c>
      <c r="O59" s="65">
        <v>21037</v>
      </c>
      <c r="P59" s="65">
        <v>21843</v>
      </c>
      <c r="Q59" s="65">
        <v>175638</v>
      </c>
      <c r="R59" s="65">
        <v>516758</v>
      </c>
      <c r="S59" s="63">
        <v>35</v>
      </c>
    </row>
    <row r="60" spans="1:19" s="72" customFormat="1" ht="12" customHeight="1">
      <c r="A60" s="63">
        <v>36</v>
      </c>
      <c r="B60" s="64"/>
      <c r="C60" s="64" t="s">
        <v>68</v>
      </c>
      <c r="D60" s="64"/>
      <c r="E60" s="64"/>
      <c r="F60" s="64"/>
      <c r="G60" s="64"/>
      <c r="H60" s="65">
        <v>210</v>
      </c>
      <c r="I60" s="65">
        <v>2215</v>
      </c>
      <c r="J60" s="65">
        <v>970</v>
      </c>
      <c r="K60" s="65">
        <v>469</v>
      </c>
      <c r="L60" s="65">
        <v>344</v>
      </c>
      <c r="M60" s="65">
        <v>187</v>
      </c>
      <c r="N60" s="65">
        <v>132</v>
      </c>
      <c r="O60" s="65">
        <v>52</v>
      </c>
      <c r="P60" s="65">
        <v>61</v>
      </c>
      <c r="Q60" s="65">
        <v>533</v>
      </c>
      <c r="R60" s="65">
        <v>5193</v>
      </c>
      <c r="S60" s="63">
        <v>36</v>
      </c>
    </row>
    <row r="61" spans="1:19" s="72" customFormat="1" ht="39.950000000000003" customHeight="1">
      <c r="A61" s="382" t="s">
        <v>41</v>
      </c>
      <c r="B61" s="382"/>
      <c r="C61" s="382"/>
      <c r="D61" s="382"/>
      <c r="E61" s="382"/>
      <c r="F61" s="382"/>
      <c r="G61" s="382"/>
      <c r="H61" s="382"/>
      <c r="I61" s="382"/>
      <c r="J61" s="382"/>
      <c r="K61" s="382"/>
      <c r="L61" s="382" t="s">
        <v>41</v>
      </c>
      <c r="M61" s="382"/>
      <c r="N61" s="382"/>
      <c r="O61" s="382"/>
      <c r="P61" s="382"/>
      <c r="Q61" s="382"/>
      <c r="R61" s="382"/>
      <c r="S61" s="382"/>
    </row>
    <row r="62" spans="1:19" s="64" customFormat="1" ht="12" customHeight="1">
      <c r="A62" s="63">
        <v>37</v>
      </c>
      <c r="B62" s="64" t="s">
        <v>61</v>
      </c>
      <c r="H62" s="65">
        <v>17082</v>
      </c>
      <c r="I62" s="65">
        <v>30468</v>
      </c>
      <c r="J62" s="65">
        <v>1586</v>
      </c>
      <c r="K62" s="65">
        <v>3163</v>
      </c>
      <c r="L62" s="65">
        <v>5140</v>
      </c>
      <c r="M62" s="65">
        <v>5974</v>
      </c>
      <c r="N62" s="65">
        <v>7375</v>
      </c>
      <c r="O62" s="65">
        <v>4421</v>
      </c>
      <c r="P62" s="65">
        <v>2809</v>
      </c>
      <c r="Q62" s="65">
        <v>22712</v>
      </c>
      <c r="R62" s="65">
        <v>133341</v>
      </c>
      <c r="S62" s="63">
        <v>37</v>
      </c>
    </row>
    <row r="63" spans="1:19" s="64" customFormat="1" ht="12" customHeight="1">
      <c r="A63" s="63"/>
      <c r="C63" s="64" t="s">
        <v>14</v>
      </c>
      <c r="S63" s="63"/>
    </row>
    <row r="64" spans="1:19" s="64" customFormat="1" ht="12" customHeight="1">
      <c r="A64" s="63">
        <v>38</v>
      </c>
      <c r="D64" s="64" t="s">
        <v>153</v>
      </c>
      <c r="H64" s="65">
        <v>15123</v>
      </c>
      <c r="I64" s="65">
        <v>15123</v>
      </c>
      <c r="J64" s="65">
        <v>19</v>
      </c>
      <c r="K64" s="65">
        <v>112</v>
      </c>
      <c r="L64" s="65">
        <v>654</v>
      </c>
      <c r="M64" s="65">
        <v>2399</v>
      </c>
      <c r="N64" s="65">
        <v>5617</v>
      </c>
      <c r="O64" s="65">
        <v>3814</v>
      </c>
      <c r="P64" s="65">
        <v>2508</v>
      </c>
      <c r="Q64" s="65">
        <v>20226</v>
      </c>
      <c r="R64" s="65">
        <v>82996</v>
      </c>
      <c r="S64" s="63">
        <v>38</v>
      </c>
    </row>
    <row r="65" spans="1:19" s="64" customFormat="1" ht="12" customHeight="1">
      <c r="A65" s="63">
        <v>39</v>
      </c>
      <c r="D65" s="64" t="s">
        <v>154</v>
      </c>
      <c r="H65" s="65">
        <v>782</v>
      </c>
      <c r="I65" s="65">
        <v>1564</v>
      </c>
      <c r="J65" s="65">
        <v>17</v>
      </c>
      <c r="K65" s="65">
        <v>160</v>
      </c>
      <c r="L65" s="65">
        <v>325</v>
      </c>
      <c r="M65" s="65">
        <v>391</v>
      </c>
      <c r="N65" s="65">
        <v>353</v>
      </c>
      <c r="O65" s="65">
        <v>193</v>
      </c>
      <c r="P65" s="65">
        <v>125</v>
      </c>
      <c r="Q65" s="65">
        <v>977</v>
      </c>
      <c r="R65" s="65">
        <v>6776</v>
      </c>
      <c r="S65" s="63">
        <v>39</v>
      </c>
    </row>
    <row r="66" spans="1:19" s="64" customFormat="1" ht="12" customHeight="1">
      <c r="A66" s="63">
        <v>40</v>
      </c>
      <c r="D66" s="64" t="s">
        <v>230</v>
      </c>
      <c r="E66" s="67"/>
      <c r="G66" s="67"/>
      <c r="H66" s="65">
        <v>1154</v>
      </c>
      <c r="I66" s="65">
        <v>12849</v>
      </c>
      <c r="J66" s="65">
        <v>810</v>
      </c>
      <c r="K66" s="65">
        <v>2734</v>
      </c>
      <c r="L66" s="65">
        <v>4134</v>
      </c>
      <c r="M66" s="65">
        <v>3184</v>
      </c>
      <c r="N66" s="65">
        <v>1403</v>
      </c>
      <c r="O66" s="65">
        <v>413</v>
      </c>
      <c r="P66" s="65">
        <v>171</v>
      </c>
      <c r="Q66" s="65">
        <v>1459</v>
      </c>
      <c r="R66" s="65">
        <v>42368</v>
      </c>
      <c r="S66" s="63">
        <v>40</v>
      </c>
    </row>
    <row r="67" spans="1:19" s="64" customFormat="1" ht="12" customHeight="1">
      <c r="A67" s="63">
        <v>41</v>
      </c>
      <c r="F67" s="64" t="s">
        <v>236</v>
      </c>
      <c r="G67" s="64" t="s">
        <v>237</v>
      </c>
      <c r="H67" s="65">
        <v>122</v>
      </c>
      <c r="I67" s="65">
        <v>366</v>
      </c>
      <c r="J67" s="65">
        <v>2</v>
      </c>
      <c r="K67" s="65">
        <v>44</v>
      </c>
      <c r="L67" s="65">
        <v>87</v>
      </c>
      <c r="M67" s="65">
        <v>106</v>
      </c>
      <c r="N67" s="65">
        <v>67</v>
      </c>
      <c r="O67" s="65">
        <v>33</v>
      </c>
      <c r="P67" s="65">
        <v>27</v>
      </c>
      <c r="Q67" s="65">
        <v>206</v>
      </c>
      <c r="R67" s="65">
        <v>1514</v>
      </c>
      <c r="S67" s="63">
        <v>41</v>
      </c>
    </row>
    <row r="68" spans="1:19" s="64" customFormat="1" ht="12" customHeight="1">
      <c r="A68" s="63">
        <v>42</v>
      </c>
      <c r="G68" s="67" t="s">
        <v>238</v>
      </c>
      <c r="H68" s="65">
        <v>400</v>
      </c>
      <c r="I68" s="65">
        <v>2040</v>
      </c>
      <c r="J68" s="65">
        <v>52</v>
      </c>
      <c r="K68" s="65">
        <v>220</v>
      </c>
      <c r="L68" s="65">
        <v>627</v>
      </c>
      <c r="M68" s="65">
        <v>672</v>
      </c>
      <c r="N68" s="65">
        <v>308</v>
      </c>
      <c r="O68" s="65">
        <v>109</v>
      </c>
      <c r="P68" s="65">
        <v>52</v>
      </c>
      <c r="Q68" s="65">
        <v>401</v>
      </c>
      <c r="R68" s="65">
        <v>7656</v>
      </c>
      <c r="S68" s="63">
        <v>42</v>
      </c>
    </row>
    <row r="69" spans="1:19" s="64" customFormat="1" ht="12" customHeight="1">
      <c r="A69" s="63">
        <v>43</v>
      </c>
      <c r="C69" s="68"/>
      <c r="D69" s="68"/>
      <c r="E69" s="68"/>
      <c r="F69" s="188"/>
      <c r="G69" s="188" t="s">
        <v>239</v>
      </c>
      <c r="H69" s="65">
        <v>343</v>
      </c>
      <c r="I69" s="65">
        <v>3164</v>
      </c>
      <c r="J69" s="65">
        <v>97</v>
      </c>
      <c r="K69" s="65">
        <v>431</v>
      </c>
      <c r="L69" s="65">
        <v>1033</v>
      </c>
      <c r="M69" s="65">
        <v>986</v>
      </c>
      <c r="N69" s="65">
        <v>445</v>
      </c>
      <c r="O69" s="65">
        <v>111</v>
      </c>
      <c r="P69" s="65">
        <v>61</v>
      </c>
      <c r="Q69" s="65">
        <v>600</v>
      </c>
      <c r="R69" s="65">
        <v>11493</v>
      </c>
      <c r="S69" s="63">
        <v>43</v>
      </c>
    </row>
    <row r="70" spans="1:19" s="64" customFormat="1" ht="12" customHeight="1">
      <c r="A70" s="63">
        <v>44</v>
      </c>
      <c r="C70" s="383"/>
      <c r="D70" s="383"/>
      <c r="E70" s="383"/>
      <c r="F70" s="383"/>
      <c r="G70" s="188" t="s">
        <v>240</v>
      </c>
      <c r="H70" s="65">
        <v>150</v>
      </c>
      <c r="I70" s="65">
        <v>2343</v>
      </c>
      <c r="J70" s="65">
        <v>105</v>
      </c>
      <c r="K70" s="65">
        <v>462</v>
      </c>
      <c r="L70" s="65">
        <v>790</v>
      </c>
      <c r="M70" s="65">
        <v>603</v>
      </c>
      <c r="N70" s="65">
        <v>295</v>
      </c>
      <c r="O70" s="65">
        <v>76</v>
      </c>
      <c r="P70" s="65">
        <v>12</v>
      </c>
      <c r="Q70" s="65">
        <v>92</v>
      </c>
      <c r="R70" s="65">
        <v>7834</v>
      </c>
      <c r="S70" s="63">
        <v>44</v>
      </c>
    </row>
    <row r="71" spans="1:19" s="64" customFormat="1" ht="12" customHeight="1">
      <c r="A71" s="63">
        <v>45</v>
      </c>
      <c r="C71" s="69"/>
      <c r="D71" s="69"/>
      <c r="E71" s="69"/>
      <c r="F71" s="69"/>
      <c r="G71" s="69" t="s">
        <v>241</v>
      </c>
      <c r="H71" s="65">
        <v>139</v>
      </c>
      <c r="I71" s="65">
        <v>4936</v>
      </c>
      <c r="J71" s="65">
        <v>554</v>
      </c>
      <c r="K71" s="65">
        <v>1577</v>
      </c>
      <c r="L71" s="65">
        <v>1597</v>
      </c>
      <c r="M71" s="65">
        <v>817</v>
      </c>
      <c r="N71" s="65">
        <v>288</v>
      </c>
      <c r="O71" s="65">
        <v>84</v>
      </c>
      <c r="P71" s="65">
        <v>19</v>
      </c>
      <c r="Q71" s="65">
        <v>160</v>
      </c>
      <c r="R71" s="65">
        <v>13871</v>
      </c>
      <c r="S71" s="63">
        <v>45</v>
      </c>
    </row>
    <row r="72" spans="1:19" s="64" customFormat="1" ht="12" customHeight="1">
      <c r="A72" s="63">
        <v>46</v>
      </c>
      <c r="C72" s="43"/>
      <c r="D72" s="64" t="s">
        <v>60</v>
      </c>
      <c r="E72" s="43"/>
      <c r="G72" s="69"/>
      <c r="H72" s="65">
        <v>23</v>
      </c>
      <c r="I72" s="65">
        <v>932</v>
      </c>
      <c r="J72" s="65">
        <v>740</v>
      </c>
      <c r="K72" s="65">
        <v>157</v>
      </c>
      <c r="L72" s="65">
        <v>27</v>
      </c>
      <c r="M72" s="65" t="s">
        <v>42</v>
      </c>
      <c r="N72" s="65">
        <v>2</v>
      </c>
      <c r="O72" s="65">
        <v>1</v>
      </c>
      <c r="P72" s="65">
        <v>5</v>
      </c>
      <c r="Q72" s="65">
        <v>50</v>
      </c>
      <c r="R72" s="65">
        <v>1201</v>
      </c>
      <c r="S72" s="63">
        <v>46</v>
      </c>
    </row>
    <row r="73" spans="1:19" s="64" customFormat="1" ht="12" customHeight="1">
      <c r="A73" s="63"/>
      <c r="C73" s="69" t="s">
        <v>62</v>
      </c>
      <c r="D73" s="43"/>
      <c r="E73" s="43"/>
      <c r="G73" s="69"/>
      <c r="S73" s="63"/>
    </row>
    <row r="74" spans="1:19" s="64" customFormat="1" ht="12" customHeight="1">
      <c r="A74" s="63">
        <v>47</v>
      </c>
      <c r="C74" s="70"/>
      <c r="D74" s="71" t="s">
        <v>157</v>
      </c>
      <c r="E74" s="70"/>
      <c r="G74" s="71"/>
      <c r="H74" s="65">
        <v>570</v>
      </c>
      <c r="I74" s="65">
        <v>5983</v>
      </c>
      <c r="J74" s="65">
        <v>108</v>
      </c>
      <c r="K74" s="65">
        <v>1089</v>
      </c>
      <c r="L74" s="65">
        <v>1801</v>
      </c>
      <c r="M74" s="65">
        <v>1693</v>
      </c>
      <c r="N74" s="65">
        <v>916</v>
      </c>
      <c r="O74" s="65">
        <v>269</v>
      </c>
      <c r="P74" s="65">
        <v>107</v>
      </c>
      <c r="Q74" s="65">
        <v>838</v>
      </c>
      <c r="R74" s="65">
        <v>21493</v>
      </c>
      <c r="S74" s="63">
        <v>47</v>
      </c>
    </row>
    <row r="75" spans="1:19" s="64" customFormat="1" ht="12" customHeight="1">
      <c r="A75" s="63"/>
      <c r="B75" s="69" t="s">
        <v>242</v>
      </c>
      <c r="D75" s="69"/>
      <c r="E75" s="69"/>
      <c r="F75" s="69"/>
      <c r="G75" s="69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3"/>
    </row>
    <row r="76" spans="1:19" s="64" customFormat="1" ht="12" customHeight="1">
      <c r="A76" s="63">
        <v>48</v>
      </c>
      <c r="C76" s="69" t="s">
        <v>15</v>
      </c>
      <c r="D76" s="69"/>
      <c r="E76" s="69"/>
      <c r="H76" s="65">
        <v>115</v>
      </c>
      <c r="I76" s="65">
        <v>487</v>
      </c>
      <c r="J76" s="65">
        <v>78</v>
      </c>
      <c r="K76" s="65">
        <v>86</v>
      </c>
      <c r="L76" s="65">
        <v>168</v>
      </c>
      <c r="M76" s="65">
        <v>72</v>
      </c>
      <c r="N76" s="65">
        <v>68</v>
      </c>
      <c r="O76" s="65">
        <v>7</v>
      </c>
      <c r="P76" s="65">
        <v>8</v>
      </c>
      <c r="Q76" s="65">
        <v>62</v>
      </c>
      <c r="R76" s="65">
        <v>1486</v>
      </c>
      <c r="S76" s="63">
        <v>48</v>
      </c>
    </row>
    <row r="77" spans="1:19" s="64" customFormat="1" ht="12" customHeight="1">
      <c r="A77" s="63">
        <v>49</v>
      </c>
      <c r="C77" s="69" t="s">
        <v>16</v>
      </c>
      <c r="D77" s="69"/>
      <c r="E77" s="69"/>
      <c r="G77" s="69"/>
      <c r="H77" s="65">
        <v>2222</v>
      </c>
      <c r="I77" s="65">
        <v>11425</v>
      </c>
      <c r="J77" s="65">
        <v>1012</v>
      </c>
      <c r="K77" s="65">
        <v>2114</v>
      </c>
      <c r="L77" s="65">
        <v>3081</v>
      </c>
      <c r="M77" s="65">
        <v>2573</v>
      </c>
      <c r="N77" s="65">
        <v>1769</v>
      </c>
      <c r="O77" s="65">
        <v>653</v>
      </c>
      <c r="P77" s="65">
        <v>223</v>
      </c>
      <c r="Q77" s="65">
        <v>1841</v>
      </c>
      <c r="R77" s="65">
        <v>39379</v>
      </c>
      <c r="S77" s="63">
        <v>49</v>
      </c>
    </row>
    <row r="78" spans="1:19" s="64" customFormat="1" ht="12" customHeight="1">
      <c r="A78" s="63"/>
      <c r="C78" s="69" t="s">
        <v>243</v>
      </c>
      <c r="D78" s="188"/>
      <c r="E78" s="188"/>
      <c r="F78" s="188"/>
      <c r="G78" s="188"/>
      <c r="H78" s="65"/>
      <c r="I78" s="65"/>
      <c r="J78" s="65"/>
      <c r="K78" s="65"/>
      <c r="L78" s="65"/>
      <c r="M78" s="65"/>
      <c r="N78" s="65"/>
      <c r="O78" s="65"/>
      <c r="P78" s="65"/>
      <c r="Q78" s="65"/>
      <c r="R78" s="65"/>
      <c r="S78" s="63"/>
    </row>
    <row r="79" spans="1:19" s="64" customFormat="1" ht="12" customHeight="1">
      <c r="A79" s="63">
        <v>50</v>
      </c>
      <c r="E79" s="64" t="s">
        <v>17</v>
      </c>
      <c r="H79" s="65">
        <v>1342</v>
      </c>
      <c r="I79" s="65">
        <v>7727</v>
      </c>
      <c r="J79" s="65">
        <v>587</v>
      </c>
      <c r="K79" s="65">
        <v>1371</v>
      </c>
      <c r="L79" s="65">
        <v>2320</v>
      </c>
      <c r="M79" s="65">
        <v>1728</v>
      </c>
      <c r="N79" s="65">
        <v>1115</v>
      </c>
      <c r="O79" s="65">
        <v>455</v>
      </c>
      <c r="P79" s="65">
        <v>151</v>
      </c>
      <c r="Q79" s="65">
        <v>1157</v>
      </c>
      <c r="R79" s="65">
        <v>26663</v>
      </c>
      <c r="S79" s="63">
        <v>50</v>
      </c>
    </row>
    <row r="80" spans="1:19" s="64" customFormat="1" ht="12" customHeight="1">
      <c r="A80" s="63">
        <v>51</v>
      </c>
      <c r="E80" s="64" t="s">
        <v>18</v>
      </c>
      <c r="H80" s="65">
        <v>47</v>
      </c>
      <c r="I80" s="65">
        <v>415</v>
      </c>
      <c r="J80" s="65">
        <v>3</v>
      </c>
      <c r="K80" s="65">
        <v>77</v>
      </c>
      <c r="L80" s="65">
        <v>120</v>
      </c>
      <c r="M80" s="65">
        <v>149</v>
      </c>
      <c r="N80" s="65">
        <v>45</v>
      </c>
      <c r="O80" s="65">
        <v>14</v>
      </c>
      <c r="P80" s="65">
        <v>7</v>
      </c>
      <c r="Q80" s="65">
        <v>55</v>
      </c>
      <c r="R80" s="65">
        <v>1477</v>
      </c>
      <c r="S80" s="63">
        <v>51</v>
      </c>
    </row>
    <row r="81" spans="1:19" s="64" customFormat="1" ht="12" customHeight="1">
      <c r="A81" s="63">
        <v>52</v>
      </c>
      <c r="E81" s="64" t="s">
        <v>19</v>
      </c>
      <c r="H81" s="65">
        <v>833</v>
      </c>
      <c r="I81" s="65">
        <v>3283</v>
      </c>
      <c r="J81" s="65">
        <v>422</v>
      </c>
      <c r="K81" s="65">
        <v>666</v>
      </c>
      <c r="L81" s="65">
        <v>641</v>
      </c>
      <c r="M81" s="65">
        <v>696</v>
      </c>
      <c r="N81" s="65">
        <v>609</v>
      </c>
      <c r="O81" s="65">
        <v>184</v>
      </c>
      <c r="P81" s="65">
        <v>65</v>
      </c>
      <c r="Q81" s="65">
        <v>629</v>
      </c>
      <c r="R81" s="65">
        <v>11239</v>
      </c>
      <c r="S81" s="63">
        <v>52</v>
      </c>
    </row>
    <row r="82" spans="1:19" s="64" customFormat="1" ht="12" customHeight="1">
      <c r="A82" s="63">
        <v>53</v>
      </c>
      <c r="C82" s="64" t="s">
        <v>21</v>
      </c>
      <c r="H82" s="65">
        <v>14681</v>
      </c>
      <c r="I82" s="65">
        <v>17874</v>
      </c>
      <c r="J82" s="65">
        <v>180</v>
      </c>
      <c r="K82" s="65">
        <v>780</v>
      </c>
      <c r="L82" s="65">
        <v>1766</v>
      </c>
      <c r="M82" s="65">
        <v>3300</v>
      </c>
      <c r="N82" s="65">
        <v>5522</v>
      </c>
      <c r="O82" s="65">
        <v>3752</v>
      </c>
      <c r="P82" s="65">
        <v>2574</v>
      </c>
      <c r="Q82" s="65">
        <v>20765</v>
      </c>
      <c r="R82" s="65">
        <v>91125</v>
      </c>
      <c r="S82" s="63">
        <v>53</v>
      </c>
    </row>
    <row r="83" spans="1:19" s="64" customFormat="1" ht="12" customHeight="1">
      <c r="A83" s="63">
        <v>54</v>
      </c>
      <c r="C83" s="64" t="s">
        <v>68</v>
      </c>
      <c r="H83" s="65">
        <v>64</v>
      </c>
      <c r="I83" s="65">
        <v>682</v>
      </c>
      <c r="J83" s="65">
        <v>316</v>
      </c>
      <c r="K83" s="65">
        <v>183</v>
      </c>
      <c r="L83" s="65">
        <v>125</v>
      </c>
      <c r="M83" s="65">
        <v>29</v>
      </c>
      <c r="N83" s="65">
        <v>16</v>
      </c>
      <c r="O83" s="65">
        <v>9</v>
      </c>
      <c r="P83" s="65">
        <v>4</v>
      </c>
      <c r="Q83" s="65">
        <v>44</v>
      </c>
      <c r="R83" s="65">
        <v>1351</v>
      </c>
      <c r="S83" s="63">
        <v>54</v>
      </c>
    </row>
    <row r="84" spans="1:19" s="64" customFormat="1" ht="12" customHeight="1">
      <c r="A84" s="63" t="s">
        <v>36</v>
      </c>
      <c r="L84" s="63"/>
      <c r="S84" s="63"/>
    </row>
    <row r="85" spans="1:19" s="64" customFormat="1" ht="15" customHeight="1">
      <c r="A85" s="73" t="s">
        <v>32</v>
      </c>
      <c r="L85" s="63"/>
      <c r="S85" s="63"/>
    </row>
    <row r="86" spans="1:19" ht="36.950000000000003" customHeight="1">
      <c r="A86" s="165" t="s">
        <v>486</v>
      </c>
      <c r="B86" s="41"/>
      <c r="C86" s="41"/>
      <c r="D86" s="41"/>
      <c r="E86" s="41"/>
      <c r="F86" s="41"/>
      <c r="G86" s="41"/>
      <c r="H86" s="41"/>
      <c r="I86" s="41"/>
      <c r="J86" s="41"/>
      <c r="L86" s="165" t="s">
        <v>486</v>
      </c>
    </row>
  </sheetData>
  <mergeCells count="31">
    <mergeCell ref="A61:K61"/>
    <mergeCell ref="L61:S61"/>
    <mergeCell ref="C70:F70"/>
    <mergeCell ref="A15:K15"/>
    <mergeCell ref="L15:S15"/>
    <mergeCell ref="C24:F24"/>
    <mergeCell ref="A38:K38"/>
    <mergeCell ref="L38:S38"/>
    <mergeCell ref="C47:F47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3"/>
  <dimension ref="A1:AY5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1.7109375" style="2" customWidth="1"/>
    <col min="3" max="3" width="42.7109375" style="2" customWidth="1"/>
    <col min="4" max="10" width="14" style="2" customWidth="1"/>
    <col min="11" max="19" width="14.28515625" style="2" customWidth="1"/>
    <col min="20" max="20" width="8.140625" style="2" customWidth="1"/>
    <col min="21" max="256" width="11.42578125" style="2"/>
    <col min="257" max="258" width="1.7109375" style="2" customWidth="1"/>
    <col min="259" max="259" width="42.7109375" style="2" customWidth="1"/>
    <col min="260" max="266" width="14" style="2" customWidth="1"/>
    <col min="267" max="275" width="14.28515625" style="2" customWidth="1"/>
    <col min="276" max="276" width="8.140625" style="2" customWidth="1"/>
    <col min="277" max="512" width="11.42578125" style="2"/>
    <col min="513" max="514" width="1.7109375" style="2" customWidth="1"/>
    <col min="515" max="515" width="42.7109375" style="2" customWidth="1"/>
    <col min="516" max="522" width="14" style="2" customWidth="1"/>
    <col min="523" max="531" width="14.28515625" style="2" customWidth="1"/>
    <col min="532" max="532" width="8.140625" style="2" customWidth="1"/>
    <col min="533" max="768" width="11.42578125" style="2"/>
    <col min="769" max="770" width="1.7109375" style="2" customWidth="1"/>
    <col min="771" max="771" width="42.7109375" style="2" customWidth="1"/>
    <col min="772" max="778" width="14" style="2" customWidth="1"/>
    <col min="779" max="787" width="14.28515625" style="2" customWidth="1"/>
    <col min="788" max="788" width="8.140625" style="2" customWidth="1"/>
    <col min="789" max="1024" width="11.42578125" style="2"/>
    <col min="1025" max="1026" width="1.7109375" style="2" customWidth="1"/>
    <col min="1027" max="1027" width="42.7109375" style="2" customWidth="1"/>
    <col min="1028" max="1034" width="14" style="2" customWidth="1"/>
    <col min="1035" max="1043" width="14.28515625" style="2" customWidth="1"/>
    <col min="1044" max="1044" width="8.140625" style="2" customWidth="1"/>
    <col min="1045" max="1280" width="11.42578125" style="2"/>
    <col min="1281" max="1282" width="1.7109375" style="2" customWidth="1"/>
    <col min="1283" max="1283" width="42.7109375" style="2" customWidth="1"/>
    <col min="1284" max="1290" width="14" style="2" customWidth="1"/>
    <col min="1291" max="1299" width="14.28515625" style="2" customWidth="1"/>
    <col min="1300" max="1300" width="8.140625" style="2" customWidth="1"/>
    <col min="1301" max="1536" width="11.42578125" style="2"/>
    <col min="1537" max="1538" width="1.7109375" style="2" customWidth="1"/>
    <col min="1539" max="1539" width="42.7109375" style="2" customWidth="1"/>
    <col min="1540" max="1546" width="14" style="2" customWidth="1"/>
    <col min="1547" max="1555" width="14.28515625" style="2" customWidth="1"/>
    <col min="1556" max="1556" width="8.140625" style="2" customWidth="1"/>
    <col min="1557" max="1792" width="11.42578125" style="2"/>
    <col min="1793" max="1794" width="1.7109375" style="2" customWidth="1"/>
    <col min="1795" max="1795" width="42.7109375" style="2" customWidth="1"/>
    <col min="1796" max="1802" width="14" style="2" customWidth="1"/>
    <col min="1803" max="1811" width="14.28515625" style="2" customWidth="1"/>
    <col min="1812" max="1812" width="8.140625" style="2" customWidth="1"/>
    <col min="1813" max="2048" width="11.42578125" style="2"/>
    <col min="2049" max="2050" width="1.7109375" style="2" customWidth="1"/>
    <col min="2051" max="2051" width="42.7109375" style="2" customWidth="1"/>
    <col min="2052" max="2058" width="14" style="2" customWidth="1"/>
    <col min="2059" max="2067" width="14.28515625" style="2" customWidth="1"/>
    <col min="2068" max="2068" width="8.140625" style="2" customWidth="1"/>
    <col min="2069" max="2304" width="11.42578125" style="2"/>
    <col min="2305" max="2306" width="1.7109375" style="2" customWidth="1"/>
    <col min="2307" max="2307" width="42.7109375" style="2" customWidth="1"/>
    <col min="2308" max="2314" width="14" style="2" customWidth="1"/>
    <col min="2315" max="2323" width="14.28515625" style="2" customWidth="1"/>
    <col min="2324" max="2324" width="8.140625" style="2" customWidth="1"/>
    <col min="2325" max="2560" width="11.42578125" style="2"/>
    <col min="2561" max="2562" width="1.7109375" style="2" customWidth="1"/>
    <col min="2563" max="2563" width="42.7109375" style="2" customWidth="1"/>
    <col min="2564" max="2570" width="14" style="2" customWidth="1"/>
    <col min="2571" max="2579" width="14.28515625" style="2" customWidth="1"/>
    <col min="2580" max="2580" width="8.140625" style="2" customWidth="1"/>
    <col min="2581" max="2816" width="11.42578125" style="2"/>
    <col min="2817" max="2818" width="1.7109375" style="2" customWidth="1"/>
    <col min="2819" max="2819" width="42.7109375" style="2" customWidth="1"/>
    <col min="2820" max="2826" width="14" style="2" customWidth="1"/>
    <col min="2827" max="2835" width="14.28515625" style="2" customWidth="1"/>
    <col min="2836" max="2836" width="8.140625" style="2" customWidth="1"/>
    <col min="2837" max="3072" width="11.42578125" style="2"/>
    <col min="3073" max="3074" width="1.7109375" style="2" customWidth="1"/>
    <col min="3075" max="3075" width="42.7109375" style="2" customWidth="1"/>
    <col min="3076" max="3082" width="14" style="2" customWidth="1"/>
    <col min="3083" max="3091" width="14.28515625" style="2" customWidth="1"/>
    <col min="3092" max="3092" width="8.140625" style="2" customWidth="1"/>
    <col min="3093" max="3328" width="11.42578125" style="2"/>
    <col min="3329" max="3330" width="1.7109375" style="2" customWidth="1"/>
    <col min="3331" max="3331" width="42.7109375" style="2" customWidth="1"/>
    <col min="3332" max="3338" width="14" style="2" customWidth="1"/>
    <col min="3339" max="3347" width="14.28515625" style="2" customWidth="1"/>
    <col min="3348" max="3348" width="8.140625" style="2" customWidth="1"/>
    <col min="3349" max="3584" width="11.42578125" style="2"/>
    <col min="3585" max="3586" width="1.7109375" style="2" customWidth="1"/>
    <col min="3587" max="3587" width="42.7109375" style="2" customWidth="1"/>
    <col min="3588" max="3594" width="14" style="2" customWidth="1"/>
    <col min="3595" max="3603" width="14.28515625" style="2" customWidth="1"/>
    <col min="3604" max="3604" width="8.140625" style="2" customWidth="1"/>
    <col min="3605" max="3840" width="11.42578125" style="2"/>
    <col min="3841" max="3842" width="1.7109375" style="2" customWidth="1"/>
    <col min="3843" max="3843" width="42.7109375" style="2" customWidth="1"/>
    <col min="3844" max="3850" width="14" style="2" customWidth="1"/>
    <col min="3851" max="3859" width="14.28515625" style="2" customWidth="1"/>
    <col min="3860" max="3860" width="8.140625" style="2" customWidth="1"/>
    <col min="3861" max="4096" width="11.42578125" style="2"/>
    <col min="4097" max="4098" width="1.7109375" style="2" customWidth="1"/>
    <col min="4099" max="4099" width="42.7109375" style="2" customWidth="1"/>
    <col min="4100" max="4106" width="14" style="2" customWidth="1"/>
    <col min="4107" max="4115" width="14.28515625" style="2" customWidth="1"/>
    <col min="4116" max="4116" width="8.140625" style="2" customWidth="1"/>
    <col min="4117" max="4352" width="11.42578125" style="2"/>
    <col min="4353" max="4354" width="1.7109375" style="2" customWidth="1"/>
    <col min="4355" max="4355" width="42.7109375" style="2" customWidth="1"/>
    <col min="4356" max="4362" width="14" style="2" customWidth="1"/>
    <col min="4363" max="4371" width="14.28515625" style="2" customWidth="1"/>
    <col min="4372" max="4372" width="8.140625" style="2" customWidth="1"/>
    <col min="4373" max="4608" width="11.42578125" style="2"/>
    <col min="4609" max="4610" width="1.7109375" style="2" customWidth="1"/>
    <col min="4611" max="4611" width="42.7109375" style="2" customWidth="1"/>
    <col min="4612" max="4618" width="14" style="2" customWidth="1"/>
    <col min="4619" max="4627" width="14.28515625" style="2" customWidth="1"/>
    <col min="4628" max="4628" width="8.140625" style="2" customWidth="1"/>
    <col min="4629" max="4864" width="11.42578125" style="2"/>
    <col min="4865" max="4866" width="1.7109375" style="2" customWidth="1"/>
    <col min="4867" max="4867" width="42.7109375" style="2" customWidth="1"/>
    <col min="4868" max="4874" width="14" style="2" customWidth="1"/>
    <col min="4875" max="4883" width="14.28515625" style="2" customWidth="1"/>
    <col min="4884" max="4884" width="8.140625" style="2" customWidth="1"/>
    <col min="4885" max="5120" width="11.42578125" style="2"/>
    <col min="5121" max="5122" width="1.7109375" style="2" customWidth="1"/>
    <col min="5123" max="5123" width="42.7109375" style="2" customWidth="1"/>
    <col min="5124" max="5130" width="14" style="2" customWidth="1"/>
    <col min="5131" max="5139" width="14.28515625" style="2" customWidth="1"/>
    <col min="5140" max="5140" width="8.140625" style="2" customWidth="1"/>
    <col min="5141" max="5376" width="11.42578125" style="2"/>
    <col min="5377" max="5378" width="1.7109375" style="2" customWidth="1"/>
    <col min="5379" max="5379" width="42.7109375" style="2" customWidth="1"/>
    <col min="5380" max="5386" width="14" style="2" customWidth="1"/>
    <col min="5387" max="5395" width="14.28515625" style="2" customWidth="1"/>
    <col min="5396" max="5396" width="8.140625" style="2" customWidth="1"/>
    <col min="5397" max="5632" width="11.42578125" style="2"/>
    <col min="5633" max="5634" width="1.7109375" style="2" customWidth="1"/>
    <col min="5635" max="5635" width="42.7109375" style="2" customWidth="1"/>
    <col min="5636" max="5642" width="14" style="2" customWidth="1"/>
    <col min="5643" max="5651" width="14.28515625" style="2" customWidth="1"/>
    <col min="5652" max="5652" width="8.140625" style="2" customWidth="1"/>
    <col min="5653" max="5888" width="11.42578125" style="2"/>
    <col min="5889" max="5890" width="1.7109375" style="2" customWidth="1"/>
    <col min="5891" max="5891" width="42.7109375" style="2" customWidth="1"/>
    <col min="5892" max="5898" width="14" style="2" customWidth="1"/>
    <col min="5899" max="5907" width="14.28515625" style="2" customWidth="1"/>
    <col min="5908" max="5908" width="8.140625" style="2" customWidth="1"/>
    <col min="5909" max="6144" width="11.42578125" style="2"/>
    <col min="6145" max="6146" width="1.7109375" style="2" customWidth="1"/>
    <col min="6147" max="6147" width="42.7109375" style="2" customWidth="1"/>
    <col min="6148" max="6154" width="14" style="2" customWidth="1"/>
    <col min="6155" max="6163" width="14.28515625" style="2" customWidth="1"/>
    <col min="6164" max="6164" width="8.140625" style="2" customWidth="1"/>
    <col min="6165" max="6400" width="11.42578125" style="2"/>
    <col min="6401" max="6402" width="1.7109375" style="2" customWidth="1"/>
    <col min="6403" max="6403" width="42.7109375" style="2" customWidth="1"/>
    <col min="6404" max="6410" width="14" style="2" customWidth="1"/>
    <col min="6411" max="6419" width="14.28515625" style="2" customWidth="1"/>
    <col min="6420" max="6420" width="8.140625" style="2" customWidth="1"/>
    <col min="6421" max="6656" width="11.42578125" style="2"/>
    <col min="6657" max="6658" width="1.7109375" style="2" customWidth="1"/>
    <col min="6659" max="6659" width="42.7109375" style="2" customWidth="1"/>
    <col min="6660" max="6666" width="14" style="2" customWidth="1"/>
    <col min="6667" max="6675" width="14.28515625" style="2" customWidth="1"/>
    <col min="6676" max="6676" width="8.140625" style="2" customWidth="1"/>
    <col min="6677" max="6912" width="11.42578125" style="2"/>
    <col min="6913" max="6914" width="1.7109375" style="2" customWidth="1"/>
    <col min="6915" max="6915" width="42.7109375" style="2" customWidth="1"/>
    <col min="6916" max="6922" width="14" style="2" customWidth="1"/>
    <col min="6923" max="6931" width="14.28515625" style="2" customWidth="1"/>
    <col min="6932" max="6932" width="8.140625" style="2" customWidth="1"/>
    <col min="6933" max="7168" width="11.42578125" style="2"/>
    <col min="7169" max="7170" width="1.7109375" style="2" customWidth="1"/>
    <col min="7171" max="7171" width="42.7109375" style="2" customWidth="1"/>
    <col min="7172" max="7178" width="14" style="2" customWidth="1"/>
    <col min="7179" max="7187" width="14.28515625" style="2" customWidth="1"/>
    <col min="7188" max="7188" width="8.140625" style="2" customWidth="1"/>
    <col min="7189" max="7424" width="11.42578125" style="2"/>
    <col min="7425" max="7426" width="1.7109375" style="2" customWidth="1"/>
    <col min="7427" max="7427" width="42.7109375" style="2" customWidth="1"/>
    <col min="7428" max="7434" width="14" style="2" customWidth="1"/>
    <col min="7435" max="7443" width="14.28515625" style="2" customWidth="1"/>
    <col min="7444" max="7444" width="8.140625" style="2" customWidth="1"/>
    <col min="7445" max="7680" width="11.42578125" style="2"/>
    <col min="7681" max="7682" width="1.7109375" style="2" customWidth="1"/>
    <col min="7683" max="7683" width="42.7109375" style="2" customWidth="1"/>
    <col min="7684" max="7690" width="14" style="2" customWidth="1"/>
    <col min="7691" max="7699" width="14.28515625" style="2" customWidth="1"/>
    <col min="7700" max="7700" width="8.140625" style="2" customWidth="1"/>
    <col min="7701" max="7936" width="11.42578125" style="2"/>
    <col min="7937" max="7938" width="1.7109375" style="2" customWidth="1"/>
    <col min="7939" max="7939" width="42.7109375" style="2" customWidth="1"/>
    <col min="7940" max="7946" width="14" style="2" customWidth="1"/>
    <col min="7947" max="7955" width="14.28515625" style="2" customWidth="1"/>
    <col min="7956" max="7956" width="8.140625" style="2" customWidth="1"/>
    <col min="7957" max="8192" width="11.42578125" style="2"/>
    <col min="8193" max="8194" width="1.7109375" style="2" customWidth="1"/>
    <col min="8195" max="8195" width="42.7109375" style="2" customWidth="1"/>
    <col min="8196" max="8202" width="14" style="2" customWidth="1"/>
    <col min="8203" max="8211" width="14.28515625" style="2" customWidth="1"/>
    <col min="8212" max="8212" width="8.140625" style="2" customWidth="1"/>
    <col min="8213" max="8448" width="11.42578125" style="2"/>
    <col min="8449" max="8450" width="1.7109375" style="2" customWidth="1"/>
    <col min="8451" max="8451" width="42.7109375" style="2" customWidth="1"/>
    <col min="8452" max="8458" width="14" style="2" customWidth="1"/>
    <col min="8459" max="8467" width="14.28515625" style="2" customWidth="1"/>
    <col min="8468" max="8468" width="8.140625" style="2" customWidth="1"/>
    <col min="8469" max="8704" width="11.42578125" style="2"/>
    <col min="8705" max="8706" width="1.7109375" style="2" customWidth="1"/>
    <col min="8707" max="8707" width="42.7109375" style="2" customWidth="1"/>
    <col min="8708" max="8714" width="14" style="2" customWidth="1"/>
    <col min="8715" max="8723" width="14.28515625" style="2" customWidth="1"/>
    <col min="8724" max="8724" width="8.140625" style="2" customWidth="1"/>
    <col min="8725" max="8960" width="11.42578125" style="2"/>
    <col min="8961" max="8962" width="1.7109375" style="2" customWidth="1"/>
    <col min="8963" max="8963" width="42.7109375" style="2" customWidth="1"/>
    <col min="8964" max="8970" width="14" style="2" customWidth="1"/>
    <col min="8971" max="8979" width="14.28515625" style="2" customWidth="1"/>
    <col min="8980" max="8980" width="8.140625" style="2" customWidth="1"/>
    <col min="8981" max="9216" width="11.42578125" style="2"/>
    <col min="9217" max="9218" width="1.7109375" style="2" customWidth="1"/>
    <col min="9219" max="9219" width="42.7109375" style="2" customWidth="1"/>
    <col min="9220" max="9226" width="14" style="2" customWidth="1"/>
    <col min="9227" max="9235" width="14.28515625" style="2" customWidth="1"/>
    <col min="9236" max="9236" width="8.140625" style="2" customWidth="1"/>
    <col min="9237" max="9472" width="11.42578125" style="2"/>
    <col min="9473" max="9474" width="1.7109375" style="2" customWidth="1"/>
    <col min="9475" max="9475" width="42.7109375" style="2" customWidth="1"/>
    <col min="9476" max="9482" width="14" style="2" customWidth="1"/>
    <col min="9483" max="9491" width="14.28515625" style="2" customWidth="1"/>
    <col min="9492" max="9492" width="8.140625" style="2" customWidth="1"/>
    <col min="9493" max="9728" width="11.42578125" style="2"/>
    <col min="9729" max="9730" width="1.7109375" style="2" customWidth="1"/>
    <col min="9731" max="9731" width="42.7109375" style="2" customWidth="1"/>
    <col min="9732" max="9738" width="14" style="2" customWidth="1"/>
    <col min="9739" max="9747" width="14.28515625" style="2" customWidth="1"/>
    <col min="9748" max="9748" width="8.140625" style="2" customWidth="1"/>
    <col min="9749" max="9984" width="11.42578125" style="2"/>
    <col min="9985" max="9986" width="1.7109375" style="2" customWidth="1"/>
    <col min="9987" max="9987" width="42.7109375" style="2" customWidth="1"/>
    <col min="9988" max="9994" width="14" style="2" customWidth="1"/>
    <col min="9995" max="10003" width="14.28515625" style="2" customWidth="1"/>
    <col min="10004" max="10004" width="8.140625" style="2" customWidth="1"/>
    <col min="10005" max="10240" width="11.42578125" style="2"/>
    <col min="10241" max="10242" width="1.7109375" style="2" customWidth="1"/>
    <col min="10243" max="10243" width="42.7109375" style="2" customWidth="1"/>
    <col min="10244" max="10250" width="14" style="2" customWidth="1"/>
    <col min="10251" max="10259" width="14.28515625" style="2" customWidth="1"/>
    <col min="10260" max="10260" width="8.140625" style="2" customWidth="1"/>
    <col min="10261" max="10496" width="11.42578125" style="2"/>
    <col min="10497" max="10498" width="1.7109375" style="2" customWidth="1"/>
    <col min="10499" max="10499" width="42.7109375" style="2" customWidth="1"/>
    <col min="10500" max="10506" width="14" style="2" customWidth="1"/>
    <col min="10507" max="10515" width="14.28515625" style="2" customWidth="1"/>
    <col min="10516" max="10516" width="8.140625" style="2" customWidth="1"/>
    <col min="10517" max="10752" width="11.42578125" style="2"/>
    <col min="10753" max="10754" width="1.7109375" style="2" customWidth="1"/>
    <col min="10755" max="10755" width="42.7109375" style="2" customWidth="1"/>
    <col min="10756" max="10762" width="14" style="2" customWidth="1"/>
    <col min="10763" max="10771" width="14.28515625" style="2" customWidth="1"/>
    <col min="10772" max="10772" width="8.140625" style="2" customWidth="1"/>
    <col min="10773" max="11008" width="11.42578125" style="2"/>
    <col min="11009" max="11010" width="1.7109375" style="2" customWidth="1"/>
    <col min="11011" max="11011" width="42.7109375" style="2" customWidth="1"/>
    <col min="11012" max="11018" width="14" style="2" customWidth="1"/>
    <col min="11019" max="11027" width="14.28515625" style="2" customWidth="1"/>
    <col min="11028" max="11028" width="8.140625" style="2" customWidth="1"/>
    <col min="11029" max="11264" width="11.42578125" style="2"/>
    <col min="11265" max="11266" width="1.7109375" style="2" customWidth="1"/>
    <col min="11267" max="11267" width="42.7109375" style="2" customWidth="1"/>
    <col min="11268" max="11274" width="14" style="2" customWidth="1"/>
    <col min="11275" max="11283" width="14.28515625" style="2" customWidth="1"/>
    <col min="11284" max="11284" width="8.140625" style="2" customWidth="1"/>
    <col min="11285" max="11520" width="11.42578125" style="2"/>
    <col min="11521" max="11522" width="1.7109375" style="2" customWidth="1"/>
    <col min="11523" max="11523" width="42.7109375" style="2" customWidth="1"/>
    <col min="11524" max="11530" width="14" style="2" customWidth="1"/>
    <col min="11531" max="11539" width="14.28515625" style="2" customWidth="1"/>
    <col min="11540" max="11540" width="8.140625" style="2" customWidth="1"/>
    <col min="11541" max="11776" width="11.42578125" style="2"/>
    <col min="11777" max="11778" width="1.7109375" style="2" customWidth="1"/>
    <col min="11779" max="11779" width="42.7109375" style="2" customWidth="1"/>
    <col min="11780" max="11786" width="14" style="2" customWidth="1"/>
    <col min="11787" max="11795" width="14.28515625" style="2" customWidth="1"/>
    <col min="11796" max="11796" width="8.140625" style="2" customWidth="1"/>
    <col min="11797" max="12032" width="11.42578125" style="2"/>
    <col min="12033" max="12034" width="1.7109375" style="2" customWidth="1"/>
    <col min="12035" max="12035" width="42.7109375" style="2" customWidth="1"/>
    <col min="12036" max="12042" width="14" style="2" customWidth="1"/>
    <col min="12043" max="12051" width="14.28515625" style="2" customWidth="1"/>
    <col min="12052" max="12052" width="8.140625" style="2" customWidth="1"/>
    <col min="12053" max="12288" width="11.42578125" style="2"/>
    <col min="12289" max="12290" width="1.7109375" style="2" customWidth="1"/>
    <col min="12291" max="12291" width="42.7109375" style="2" customWidth="1"/>
    <col min="12292" max="12298" width="14" style="2" customWidth="1"/>
    <col min="12299" max="12307" width="14.28515625" style="2" customWidth="1"/>
    <col min="12308" max="12308" width="8.140625" style="2" customWidth="1"/>
    <col min="12309" max="12544" width="11.42578125" style="2"/>
    <col min="12545" max="12546" width="1.7109375" style="2" customWidth="1"/>
    <col min="12547" max="12547" width="42.7109375" style="2" customWidth="1"/>
    <col min="12548" max="12554" width="14" style="2" customWidth="1"/>
    <col min="12555" max="12563" width="14.28515625" style="2" customWidth="1"/>
    <col min="12564" max="12564" width="8.140625" style="2" customWidth="1"/>
    <col min="12565" max="12800" width="11.42578125" style="2"/>
    <col min="12801" max="12802" width="1.7109375" style="2" customWidth="1"/>
    <col min="12803" max="12803" width="42.7109375" style="2" customWidth="1"/>
    <col min="12804" max="12810" width="14" style="2" customWidth="1"/>
    <col min="12811" max="12819" width="14.28515625" style="2" customWidth="1"/>
    <col min="12820" max="12820" width="8.140625" style="2" customWidth="1"/>
    <col min="12821" max="13056" width="11.42578125" style="2"/>
    <col min="13057" max="13058" width="1.7109375" style="2" customWidth="1"/>
    <col min="13059" max="13059" width="42.7109375" style="2" customWidth="1"/>
    <col min="13060" max="13066" width="14" style="2" customWidth="1"/>
    <col min="13067" max="13075" width="14.28515625" style="2" customWidth="1"/>
    <col min="13076" max="13076" width="8.140625" style="2" customWidth="1"/>
    <col min="13077" max="13312" width="11.42578125" style="2"/>
    <col min="13313" max="13314" width="1.7109375" style="2" customWidth="1"/>
    <col min="13315" max="13315" width="42.7109375" style="2" customWidth="1"/>
    <col min="13316" max="13322" width="14" style="2" customWidth="1"/>
    <col min="13323" max="13331" width="14.28515625" style="2" customWidth="1"/>
    <col min="13332" max="13332" width="8.140625" style="2" customWidth="1"/>
    <col min="13333" max="13568" width="11.42578125" style="2"/>
    <col min="13569" max="13570" width="1.7109375" style="2" customWidth="1"/>
    <col min="13571" max="13571" width="42.7109375" style="2" customWidth="1"/>
    <col min="13572" max="13578" width="14" style="2" customWidth="1"/>
    <col min="13579" max="13587" width="14.28515625" style="2" customWidth="1"/>
    <col min="13588" max="13588" width="8.140625" style="2" customWidth="1"/>
    <col min="13589" max="13824" width="11.42578125" style="2"/>
    <col min="13825" max="13826" width="1.7109375" style="2" customWidth="1"/>
    <col min="13827" max="13827" width="42.7109375" style="2" customWidth="1"/>
    <col min="13828" max="13834" width="14" style="2" customWidth="1"/>
    <col min="13835" max="13843" width="14.28515625" style="2" customWidth="1"/>
    <col min="13844" max="13844" width="8.140625" style="2" customWidth="1"/>
    <col min="13845" max="14080" width="11.42578125" style="2"/>
    <col min="14081" max="14082" width="1.7109375" style="2" customWidth="1"/>
    <col min="14083" max="14083" width="42.7109375" style="2" customWidth="1"/>
    <col min="14084" max="14090" width="14" style="2" customWidth="1"/>
    <col min="14091" max="14099" width="14.28515625" style="2" customWidth="1"/>
    <col min="14100" max="14100" width="8.140625" style="2" customWidth="1"/>
    <col min="14101" max="14336" width="11.42578125" style="2"/>
    <col min="14337" max="14338" width="1.7109375" style="2" customWidth="1"/>
    <col min="14339" max="14339" width="42.7109375" style="2" customWidth="1"/>
    <col min="14340" max="14346" width="14" style="2" customWidth="1"/>
    <col min="14347" max="14355" width="14.28515625" style="2" customWidth="1"/>
    <col min="14356" max="14356" width="8.140625" style="2" customWidth="1"/>
    <col min="14357" max="14592" width="11.42578125" style="2"/>
    <col min="14593" max="14594" width="1.7109375" style="2" customWidth="1"/>
    <col min="14595" max="14595" width="42.7109375" style="2" customWidth="1"/>
    <col min="14596" max="14602" width="14" style="2" customWidth="1"/>
    <col min="14603" max="14611" width="14.28515625" style="2" customWidth="1"/>
    <col min="14612" max="14612" width="8.140625" style="2" customWidth="1"/>
    <col min="14613" max="14848" width="11.42578125" style="2"/>
    <col min="14849" max="14850" width="1.7109375" style="2" customWidth="1"/>
    <col min="14851" max="14851" width="42.7109375" style="2" customWidth="1"/>
    <col min="14852" max="14858" width="14" style="2" customWidth="1"/>
    <col min="14859" max="14867" width="14.28515625" style="2" customWidth="1"/>
    <col min="14868" max="14868" width="8.140625" style="2" customWidth="1"/>
    <col min="14869" max="15104" width="11.42578125" style="2"/>
    <col min="15105" max="15106" width="1.7109375" style="2" customWidth="1"/>
    <col min="15107" max="15107" width="42.7109375" style="2" customWidth="1"/>
    <col min="15108" max="15114" width="14" style="2" customWidth="1"/>
    <col min="15115" max="15123" width="14.28515625" style="2" customWidth="1"/>
    <col min="15124" max="15124" width="8.140625" style="2" customWidth="1"/>
    <col min="15125" max="15360" width="11.42578125" style="2"/>
    <col min="15361" max="15362" width="1.7109375" style="2" customWidth="1"/>
    <col min="15363" max="15363" width="42.7109375" style="2" customWidth="1"/>
    <col min="15364" max="15370" width="14" style="2" customWidth="1"/>
    <col min="15371" max="15379" width="14.28515625" style="2" customWidth="1"/>
    <col min="15380" max="15380" width="8.140625" style="2" customWidth="1"/>
    <col min="15381" max="15616" width="11.42578125" style="2"/>
    <col min="15617" max="15618" width="1.7109375" style="2" customWidth="1"/>
    <col min="15619" max="15619" width="42.7109375" style="2" customWidth="1"/>
    <col min="15620" max="15626" width="14" style="2" customWidth="1"/>
    <col min="15627" max="15635" width="14.28515625" style="2" customWidth="1"/>
    <col min="15636" max="15636" width="8.140625" style="2" customWidth="1"/>
    <col min="15637" max="15872" width="11.42578125" style="2"/>
    <col min="15873" max="15874" width="1.7109375" style="2" customWidth="1"/>
    <col min="15875" max="15875" width="42.7109375" style="2" customWidth="1"/>
    <col min="15876" max="15882" width="14" style="2" customWidth="1"/>
    <col min="15883" max="15891" width="14.28515625" style="2" customWidth="1"/>
    <col min="15892" max="15892" width="8.140625" style="2" customWidth="1"/>
    <col min="15893" max="16128" width="11.42578125" style="2"/>
    <col min="16129" max="16130" width="1.7109375" style="2" customWidth="1"/>
    <col min="16131" max="16131" width="42.7109375" style="2" customWidth="1"/>
    <col min="16132" max="16138" width="14" style="2" customWidth="1"/>
    <col min="16139" max="16147" width="14.28515625" style="2" customWidth="1"/>
    <col min="16148" max="16148" width="8.140625" style="2" customWidth="1"/>
    <col min="16149" max="16384" width="11.42578125" style="2"/>
  </cols>
  <sheetData>
    <row r="1" spans="1:11" ht="20.100000000000001" customHeight="1">
      <c r="A1" s="352" t="s">
        <v>554</v>
      </c>
      <c r="B1" s="352"/>
      <c r="C1" s="352"/>
      <c r="D1" s="352"/>
      <c r="E1" s="352"/>
      <c r="F1" s="352"/>
      <c r="G1" s="352"/>
      <c r="H1" s="352"/>
      <c r="I1" s="352"/>
      <c r="J1" s="352"/>
    </row>
    <row r="2" spans="1:11" ht="20.100000000000001" customHeight="1">
      <c r="A2" s="352" t="s">
        <v>251</v>
      </c>
      <c r="B2" s="352"/>
      <c r="C2" s="352"/>
      <c r="D2" s="352"/>
      <c r="E2" s="352"/>
      <c r="F2" s="352"/>
      <c r="G2" s="352"/>
      <c r="H2" s="352"/>
      <c r="I2" s="352"/>
      <c r="J2" s="352"/>
    </row>
    <row r="3" spans="1:11" ht="24.95" customHeight="1">
      <c r="A3" s="353" t="s">
        <v>0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11" ht="5.0999999999999996" customHeight="1">
      <c r="A4" s="43"/>
      <c r="B4" s="43"/>
      <c r="C4" s="43"/>
      <c r="D4" s="44"/>
      <c r="E4" s="44"/>
      <c r="F4" s="44"/>
      <c r="G4" s="44"/>
      <c r="H4" s="44"/>
      <c r="I4" s="44"/>
      <c r="J4" s="44"/>
    </row>
    <row r="5" spans="1:11" ht="8.1" customHeight="1">
      <c r="A5" s="338" t="s">
        <v>252</v>
      </c>
      <c r="B5" s="338"/>
      <c r="C5" s="310"/>
      <c r="D5" s="318" t="s">
        <v>253</v>
      </c>
      <c r="E5" s="318" t="s">
        <v>48</v>
      </c>
      <c r="F5" s="318" t="s">
        <v>254</v>
      </c>
      <c r="G5" s="318" t="s">
        <v>5</v>
      </c>
      <c r="H5" s="315" t="s">
        <v>579</v>
      </c>
      <c r="I5" s="387"/>
      <c r="J5" s="387"/>
      <c r="K5" s="1"/>
    </row>
    <row r="6" spans="1:11" ht="8.1" customHeight="1">
      <c r="A6" s="311"/>
      <c r="B6" s="311"/>
      <c r="C6" s="312"/>
      <c r="D6" s="319"/>
      <c r="E6" s="354"/>
      <c r="F6" s="354"/>
      <c r="G6" s="279"/>
      <c r="H6" s="388"/>
      <c r="I6" s="389"/>
      <c r="J6" s="390"/>
      <c r="K6" s="1"/>
    </row>
    <row r="7" spans="1:11" ht="8.1" customHeight="1">
      <c r="A7" s="311"/>
      <c r="B7" s="311"/>
      <c r="C7" s="312"/>
      <c r="D7" s="319"/>
      <c r="E7" s="354"/>
      <c r="F7" s="354"/>
      <c r="G7" s="279"/>
      <c r="H7" s="388"/>
      <c r="I7" s="389"/>
      <c r="J7" s="390"/>
      <c r="K7" s="1"/>
    </row>
    <row r="8" spans="1:11" ht="8.1" customHeight="1">
      <c r="A8" s="311"/>
      <c r="B8" s="311"/>
      <c r="C8" s="312"/>
      <c r="D8" s="319"/>
      <c r="E8" s="354"/>
      <c r="F8" s="354"/>
      <c r="G8" s="279"/>
      <c r="H8" s="282"/>
      <c r="I8" s="391"/>
      <c r="J8" s="391"/>
      <c r="K8" s="1"/>
    </row>
    <row r="9" spans="1:11" ht="6" customHeight="1">
      <c r="A9" s="311"/>
      <c r="B9" s="311"/>
      <c r="C9" s="312"/>
      <c r="D9" s="319"/>
      <c r="E9" s="354"/>
      <c r="F9" s="354"/>
      <c r="G9" s="279"/>
      <c r="H9" s="339" t="s">
        <v>255</v>
      </c>
      <c r="I9" s="318" t="s">
        <v>256</v>
      </c>
      <c r="J9" s="315" t="s">
        <v>257</v>
      </c>
      <c r="K9" s="1"/>
    </row>
    <row r="10" spans="1:11" ht="6" customHeight="1">
      <c r="A10" s="311"/>
      <c r="B10" s="311"/>
      <c r="C10" s="312"/>
      <c r="D10" s="319"/>
      <c r="E10" s="354"/>
      <c r="F10" s="354"/>
      <c r="G10" s="279"/>
      <c r="H10" s="341"/>
      <c r="I10" s="319"/>
      <c r="J10" s="316"/>
      <c r="K10" s="1"/>
    </row>
    <row r="11" spans="1:11" ht="6" customHeight="1">
      <c r="A11" s="311"/>
      <c r="B11" s="311"/>
      <c r="C11" s="312"/>
      <c r="D11" s="319"/>
      <c r="E11" s="354"/>
      <c r="F11" s="354"/>
      <c r="G11" s="279"/>
      <c r="H11" s="341"/>
      <c r="I11" s="319"/>
      <c r="J11" s="316"/>
      <c r="K11" s="1"/>
    </row>
    <row r="12" spans="1:11" ht="6" customHeight="1">
      <c r="A12" s="311"/>
      <c r="B12" s="311"/>
      <c r="C12" s="312"/>
      <c r="D12" s="319"/>
      <c r="E12" s="354"/>
      <c r="F12" s="354"/>
      <c r="G12" s="279"/>
      <c r="H12" s="341"/>
      <c r="I12" s="319"/>
      <c r="J12" s="316"/>
      <c r="K12" s="1"/>
    </row>
    <row r="13" spans="1:11" ht="6" customHeight="1">
      <c r="A13" s="311"/>
      <c r="B13" s="311"/>
      <c r="C13" s="312"/>
      <c r="D13" s="319"/>
      <c r="E13" s="354"/>
      <c r="F13" s="354"/>
      <c r="G13" s="279"/>
      <c r="H13" s="341"/>
      <c r="I13" s="319"/>
      <c r="J13" s="316"/>
      <c r="K13" s="1"/>
    </row>
    <row r="14" spans="1:11" ht="6" customHeight="1">
      <c r="A14" s="311"/>
      <c r="B14" s="311"/>
      <c r="C14" s="312"/>
      <c r="D14" s="320"/>
      <c r="E14" s="355"/>
      <c r="F14" s="355"/>
      <c r="G14" s="280"/>
      <c r="H14" s="343"/>
      <c r="I14" s="320"/>
      <c r="J14" s="317"/>
      <c r="K14" s="1"/>
    </row>
    <row r="15" spans="1:11" ht="24" customHeight="1">
      <c r="A15" s="313"/>
      <c r="B15" s="313"/>
      <c r="C15" s="314"/>
      <c r="D15" s="190" t="s">
        <v>1</v>
      </c>
      <c r="E15" s="392" t="s">
        <v>151</v>
      </c>
      <c r="F15" s="393"/>
      <c r="G15" s="392" t="s">
        <v>1</v>
      </c>
      <c r="H15" s="394"/>
      <c r="I15" s="394"/>
      <c r="J15" s="394"/>
      <c r="K15" s="1"/>
    </row>
    <row r="16" spans="1:11" ht="30" customHeight="1">
      <c r="A16" s="356"/>
      <c r="B16" s="356"/>
      <c r="C16" s="356"/>
      <c r="D16" s="356"/>
      <c r="E16" s="356"/>
      <c r="F16" s="356"/>
      <c r="G16" s="356"/>
      <c r="H16" s="356"/>
      <c r="I16" s="356"/>
      <c r="J16" s="356"/>
      <c r="K16" s="1"/>
    </row>
    <row r="17" spans="1:51" ht="24.95" customHeight="1">
      <c r="A17" s="2" t="s">
        <v>152</v>
      </c>
      <c r="D17" s="7">
        <v>16817</v>
      </c>
      <c r="E17" s="7">
        <v>6896.8</v>
      </c>
      <c r="F17" s="7">
        <v>1813</v>
      </c>
      <c r="G17" s="7">
        <v>23602</v>
      </c>
      <c r="H17" s="7">
        <v>4909</v>
      </c>
      <c r="I17" s="7">
        <v>12266</v>
      </c>
      <c r="J17" s="7">
        <v>6427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2" t="s">
        <v>61</v>
      </c>
      <c r="D18" s="7">
        <v>6877</v>
      </c>
      <c r="E18" s="7">
        <v>375</v>
      </c>
      <c r="F18" s="7">
        <v>1585.1</v>
      </c>
      <c r="G18" s="7">
        <v>21079</v>
      </c>
      <c r="H18" s="7">
        <v>4370</v>
      </c>
      <c r="I18" s="7">
        <v>11136</v>
      </c>
      <c r="J18" s="7">
        <v>5573</v>
      </c>
    </row>
    <row r="19" spans="1:51" ht="20.100000000000001" customHeight="1">
      <c r="B19" s="2" t="s">
        <v>258</v>
      </c>
      <c r="D19" s="7">
        <v>61</v>
      </c>
      <c r="E19" s="7">
        <v>11.2</v>
      </c>
      <c r="F19" s="7">
        <v>51.8</v>
      </c>
      <c r="G19" s="7">
        <v>1479</v>
      </c>
      <c r="H19" s="7">
        <v>1286</v>
      </c>
      <c r="I19" s="7">
        <v>131</v>
      </c>
      <c r="J19" s="7">
        <v>62</v>
      </c>
      <c r="K19" s="1"/>
    </row>
    <row r="20" spans="1:51" ht="30" customHeight="1">
      <c r="A20" s="357" t="s">
        <v>158</v>
      </c>
      <c r="B20" s="357"/>
      <c r="C20" s="357"/>
      <c r="D20" s="7"/>
      <c r="E20" s="7"/>
      <c r="F20" s="7"/>
      <c r="G20" s="7"/>
      <c r="H20" s="7"/>
      <c r="I20" s="7"/>
      <c r="J20" s="7"/>
      <c r="K20" s="1"/>
    </row>
    <row r="21" spans="1:51" ht="20.100000000000001" customHeight="1">
      <c r="A21" s="48"/>
      <c r="B21" s="48" t="s">
        <v>259</v>
      </c>
      <c r="D21" s="7">
        <v>636</v>
      </c>
      <c r="E21" s="7">
        <v>44.1</v>
      </c>
      <c r="F21" s="7">
        <v>232.3</v>
      </c>
      <c r="G21" s="7">
        <v>3740</v>
      </c>
      <c r="H21" s="7">
        <v>829</v>
      </c>
      <c r="I21" s="7">
        <v>2219</v>
      </c>
      <c r="J21" s="7">
        <v>692</v>
      </c>
      <c r="K21" s="1"/>
    </row>
    <row r="22" spans="1:51" ht="20.100000000000001" customHeight="1">
      <c r="A22" s="43"/>
      <c r="B22" s="48" t="s">
        <v>16</v>
      </c>
      <c r="D22" s="7">
        <v>1968</v>
      </c>
      <c r="E22" s="7">
        <v>140.30000000000001</v>
      </c>
      <c r="F22" s="7">
        <v>689.3</v>
      </c>
      <c r="G22" s="7">
        <v>10326</v>
      </c>
      <c r="H22" s="7">
        <v>2353</v>
      </c>
      <c r="I22" s="7">
        <v>6224</v>
      </c>
      <c r="J22" s="7">
        <v>1749</v>
      </c>
      <c r="K22" s="1"/>
    </row>
    <row r="23" spans="1:51" ht="20.100000000000001" customHeight="1">
      <c r="A23" s="43"/>
      <c r="B23" s="48" t="s">
        <v>14</v>
      </c>
      <c r="D23" s="7"/>
      <c r="E23" s="7"/>
      <c r="F23" s="7"/>
      <c r="G23" s="7"/>
      <c r="H23" s="7"/>
      <c r="I23" s="7"/>
      <c r="J23" s="7"/>
      <c r="K23" s="1"/>
    </row>
    <row r="24" spans="1:51" ht="20.100000000000001" customHeight="1">
      <c r="A24" s="49"/>
      <c r="B24" s="49"/>
      <c r="C24" s="50" t="s">
        <v>17</v>
      </c>
      <c r="D24" s="7">
        <v>1259</v>
      </c>
      <c r="E24" s="7">
        <v>94.5</v>
      </c>
      <c r="F24" s="7">
        <v>518.70000000000005</v>
      </c>
      <c r="G24" s="7">
        <v>8280</v>
      </c>
      <c r="H24" s="7">
        <v>1771</v>
      </c>
      <c r="I24" s="7">
        <v>5322</v>
      </c>
      <c r="J24" s="7">
        <v>1187</v>
      </c>
    </row>
    <row r="25" spans="1:51" ht="20.100000000000001" customHeight="1">
      <c r="A25" s="48"/>
      <c r="B25" s="48"/>
      <c r="C25" s="48" t="s">
        <v>18</v>
      </c>
      <c r="D25" s="7">
        <v>15</v>
      </c>
      <c r="E25" s="7">
        <v>1.9</v>
      </c>
      <c r="F25" s="7">
        <v>6.8</v>
      </c>
      <c r="G25" s="7">
        <v>92</v>
      </c>
      <c r="H25" s="7">
        <v>7</v>
      </c>
      <c r="I25" s="7">
        <v>65</v>
      </c>
      <c r="J25" s="7">
        <v>20</v>
      </c>
      <c r="K25" s="1"/>
    </row>
    <row r="26" spans="1:51" ht="20.100000000000001" customHeight="1">
      <c r="A26" s="48"/>
      <c r="B26" s="48"/>
      <c r="C26" s="47" t="s">
        <v>19</v>
      </c>
      <c r="D26" s="7">
        <v>694</v>
      </c>
      <c r="E26" s="7">
        <v>43.9</v>
      </c>
      <c r="F26" s="7">
        <v>163.9</v>
      </c>
      <c r="G26" s="7">
        <v>1954</v>
      </c>
      <c r="H26" s="7">
        <v>575</v>
      </c>
      <c r="I26" s="7">
        <v>837</v>
      </c>
      <c r="J26" s="7">
        <v>542</v>
      </c>
      <c r="K26" s="1"/>
    </row>
    <row r="27" spans="1:51" ht="20.100000000000001" customHeight="1">
      <c r="B27" s="48" t="s">
        <v>21</v>
      </c>
      <c r="C27" s="48"/>
      <c r="D27" s="7">
        <v>4142</v>
      </c>
      <c r="E27" s="7">
        <v>179</v>
      </c>
      <c r="F27" s="7">
        <v>618</v>
      </c>
      <c r="G27" s="7">
        <v>6127</v>
      </c>
      <c r="H27" s="7">
        <v>583</v>
      </c>
      <c r="I27" s="7">
        <v>2533</v>
      </c>
      <c r="J27" s="7">
        <v>3011</v>
      </c>
      <c r="K27" s="1"/>
    </row>
    <row r="28" spans="1:51" ht="20.100000000000001" customHeight="1">
      <c r="B28" s="48" t="s">
        <v>68</v>
      </c>
      <c r="C28" s="48"/>
      <c r="D28" s="7">
        <v>131</v>
      </c>
      <c r="E28" s="7">
        <v>11.6</v>
      </c>
      <c r="F28" s="7">
        <v>45.5</v>
      </c>
      <c r="G28" s="7">
        <v>886</v>
      </c>
      <c r="H28" s="7">
        <v>605</v>
      </c>
      <c r="I28" s="7">
        <v>160</v>
      </c>
      <c r="J28" s="7">
        <v>121</v>
      </c>
    </row>
    <row r="29" spans="1:51" ht="39.950000000000003" customHeight="1">
      <c r="A29" s="2" t="s">
        <v>77</v>
      </c>
      <c r="D29" s="7">
        <v>9940</v>
      </c>
      <c r="E29" s="7">
        <v>6521.8</v>
      </c>
      <c r="F29" s="7">
        <v>227.9</v>
      </c>
      <c r="G29" s="7">
        <v>2523</v>
      </c>
      <c r="H29" s="7">
        <v>539</v>
      </c>
      <c r="I29" s="7">
        <v>1130</v>
      </c>
      <c r="J29" s="7">
        <v>854</v>
      </c>
    </row>
    <row r="30" spans="1:51" ht="20.100000000000001" customHeight="1">
      <c r="B30" s="2" t="s">
        <v>14</v>
      </c>
      <c r="D30" s="7"/>
      <c r="E30" s="7"/>
      <c r="F30" s="7"/>
      <c r="G30" s="7"/>
      <c r="H30" s="7"/>
      <c r="I30" s="7"/>
      <c r="J30" s="7"/>
      <c r="K30" s="1"/>
    </row>
    <row r="31" spans="1:51" ht="20.100000000000001" customHeight="1">
      <c r="C31" s="2" t="s">
        <v>69</v>
      </c>
      <c r="D31" s="7">
        <v>228</v>
      </c>
      <c r="E31" s="7">
        <v>409.1</v>
      </c>
      <c r="F31" s="7">
        <v>5.6</v>
      </c>
      <c r="G31" s="7">
        <v>92</v>
      </c>
      <c r="H31" s="7">
        <v>85</v>
      </c>
      <c r="I31" s="7">
        <v>4</v>
      </c>
      <c r="J31" s="7">
        <v>3</v>
      </c>
      <c r="K31" s="1"/>
    </row>
    <row r="32" spans="1:51" ht="20.100000000000001" customHeight="1">
      <c r="C32" s="2" t="s">
        <v>70</v>
      </c>
      <c r="D32" s="7">
        <v>955</v>
      </c>
      <c r="E32" s="7">
        <v>1024</v>
      </c>
      <c r="F32" s="7">
        <v>27.6</v>
      </c>
      <c r="G32" s="7">
        <v>350</v>
      </c>
      <c r="H32" s="7">
        <v>89</v>
      </c>
      <c r="I32" s="7">
        <v>181</v>
      </c>
      <c r="J32" s="7">
        <v>80</v>
      </c>
      <c r="K32" s="1"/>
    </row>
    <row r="33" spans="1:11" ht="20.100000000000001" customHeight="1">
      <c r="C33" s="2" t="s">
        <v>71</v>
      </c>
      <c r="D33" s="7">
        <v>3014</v>
      </c>
      <c r="E33" s="7">
        <v>896.8</v>
      </c>
      <c r="F33" s="7">
        <v>62.3</v>
      </c>
      <c r="G33" s="7">
        <v>538</v>
      </c>
      <c r="H33" s="7">
        <v>47</v>
      </c>
      <c r="I33" s="7">
        <v>173</v>
      </c>
      <c r="J33" s="7">
        <v>318</v>
      </c>
      <c r="K33" s="1"/>
    </row>
    <row r="34" spans="1:11" ht="20.100000000000001" customHeight="1">
      <c r="C34" s="50" t="s">
        <v>72</v>
      </c>
      <c r="D34" s="7">
        <v>4572</v>
      </c>
      <c r="E34" s="7">
        <v>3362.9</v>
      </c>
      <c r="F34" s="7">
        <v>110</v>
      </c>
      <c r="G34" s="7">
        <v>1282</v>
      </c>
      <c r="H34" s="7">
        <v>275</v>
      </c>
      <c r="I34" s="7">
        <v>620</v>
      </c>
      <c r="J34" s="7">
        <v>387</v>
      </c>
    </row>
    <row r="35" spans="1:11" ht="20.100000000000001" customHeight="1">
      <c r="C35" s="48" t="s">
        <v>260</v>
      </c>
      <c r="D35" s="7"/>
      <c r="E35" s="7"/>
      <c r="F35" s="7"/>
      <c r="G35" s="7"/>
      <c r="H35" s="7"/>
      <c r="I35" s="7"/>
      <c r="J35" s="7"/>
      <c r="K35" s="1"/>
    </row>
    <row r="36" spans="1:11" ht="20.100000000000001" customHeight="1">
      <c r="C36" s="47" t="s">
        <v>261</v>
      </c>
      <c r="D36" s="7">
        <v>1398</v>
      </c>
      <c r="E36" s="7">
        <v>1536.6</v>
      </c>
      <c r="F36" s="7">
        <v>29.6</v>
      </c>
      <c r="G36" s="7">
        <v>309</v>
      </c>
      <c r="H36" s="7">
        <v>49</v>
      </c>
      <c r="I36" s="7">
        <v>145</v>
      </c>
      <c r="J36" s="7">
        <v>115</v>
      </c>
    </row>
    <row r="37" spans="1:11" ht="20.100000000000001" customHeight="1">
      <c r="C37" s="2" t="s">
        <v>262</v>
      </c>
      <c r="D37" s="7">
        <v>2005</v>
      </c>
      <c r="E37" s="7">
        <v>1320.3</v>
      </c>
      <c r="F37" s="7">
        <v>52</v>
      </c>
      <c r="G37" s="7">
        <v>636</v>
      </c>
      <c r="H37" s="7">
        <v>147</v>
      </c>
      <c r="I37" s="7">
        <v>305</v>
      </c>
      <c r="J37" s="7">
        <v>184</v>
      </c>
    </row>
    <row r="38" spans="1:11" ht="20.100000000000001" customHeight="1">
      <c r="C38" s="2" t="s">
        <v>263</v>
      </c>
      <c r="D38" s="7">
        <v>510</v>
      </c>
      <c r="E38" s="7">
        <v>261.10000000000002</v>
      </c>
      <c r="F38" s="7">
        <v>23.6</v>
      </c>
      <c r="G38" s="7">
        <v>279</v>
      </c>
      <c r="H38" s="7">
        <v>68</v>
      </c>
      <c r="I38" s="7">
        <v>141</v>
      </c>
      <c r="J38" s="7">
        <v>70</v>
      </c>
      <c r="K38" s="1"/>
    </row>
    <row r="39" spans="1:11" ht="20.100000000000001" customHeight="1">
      <c r="C39" s="2" t="s">
        <v>76</v>
      </c>
      <c r="D39" s="7">
        <v>1171</v>
      </c>
      <c r="E39" s="7">
        <v>829.1</v>
      </c>
      <c r="F39" s="7">
        <v>22.5</v>
      </c>
      <c r="G39" s="7">
        <v>261</v>
      </c>
      <c r="H39" s="7">
        <v>43</v>
      </c>
      <c r="I39" s="7">
        <v>152</v>
      </c>
      <c r="J39" s="7">
        <v>66</v>
      </c>
      <c r="K39" s="1"/>
    </row>
    <row r="40" spans="1:11" ht="20.100000000000001" customHeight="1">
      <c r="B40" s="2" t="s">
        <v>62</v>
      </c>
      <c r="C40" s="186"/>
      <c r="D40" s="7" t="s">
        <v>231</v>
      </c>
      <c r="E40" s="7" t="s">
        <v>231</v>
      </c>
      <c r="F40" s="7" t="s">
        <v>231</v>
      </c>
      <c r="G40" s="7" t="s">
        <v>231</v>
      </c>
      <c r="H40" s="7" t="s">
        <v>231</v>
      </c>
      <c r="I40" s="7" t="s">
        <v>231</v>
      </c>
      <c r="J40" s="7" t="s">
        <v>231</v>
      </c>
    </row>
    <row r="41" spans="1:11" ht="15" customHeight="1">
      <c r="C41" s="2" t="s">
        <v>165</v>
      </c>
      <c r="D41" s="7">
        <v>1255</v>
      </c>
      <c r="E41" s="7">
        <v>1264.3</v>
      </c>
      <c r="F41" s="7">
        <v>28</v>
      </c>
      <c r="G41" s="7">
        <v>349</v>
      </c>
      <c r="H41" s="7">
        <v>124</v>
      </c>
      <c r="I41" s="7">
        <v>159</v>
      </c>
      <c r="J41" s="7">
        <v>66</v>
      </c>
      <c r="K41" s="1"/>
    </row>
    <row r="42" spans="1:11" ht="30" customHeight="1">
      <c r="A42" s="357" t="s">
        <v>166</v>
      </c>
      <c r="B42" s="357"/>
      <c r="C42" s="357"/>
      <c r="D42" s="7"/>
      <c r="E42" s="7"/>
      <c r="F42" s="7"/>
      <c r="G42" s="7"/>
      <c r="H42" s="7"/>
      <c r="I42" s="7"/>
      <c r="J42" s="7"/>
      <c r="K42" s="1"/>
    </row>
    <row r="43" spans="1:11" ht="20.100000000000001" customHeight="1">
      <c r="B43" s="48" t="s">
        <v>259</v>
      </c>
      <c r="D43" s="7">
        <v>1040</v>
      </c>
      <c r="E43" s="7">
        <v>1035.5999999999999</v>
      </c>
      <c r="F43" s="7">
        <v>18.100000000000001</v>
      </c>
      <c r="G43" s="7">
        <v>221</v>
      </c>
      <c r="H43" s="7">
        <v>87</v>
      </c>
      <c r="I43" s="7">
        <v>85</v>
      </c>
      <c r="J43" s="7">
        <v>49</v>
      </c>
      <c r="K43" s="1"/>
    </row>
    <row r="44" spans="1:11" ht="20.100000000000001" customHeight="1">
      <c r="B44" s="48" t="s">
        <v>16</v>
      </c>
      <c r="D44" s="7">
        <v>3881</v>
      </c>
      <c r="E44" s="7">
        <v>3935.5</v>
      </c>
      <c r="F44" s="7">
        <v>83.2</v>
      </c>
      <c r="G44" s="7">
        <v>963</v>
      </c>
      <c r="H44" s="7">
        <v>244</v>
      </c>
      <c r="I44" s="7">
        <v>446</v>
      </c>
      <c r="J44" s="7">
        <v>273</v>
      </c>
      <c r="K44" s="1"/>
    </row>
    <row r="45" spans="1:11" ht="20.100000000000001" customHeight="1">
      <c r="B45" s="2" t="s">
        <v>14</v>
      </c>
      <c r="D45" s="7"/>
      <c r="E45" s="7"/>
      <c r="F45" s="7"/>
      <c r="G45" s="7"/>
      <c r="H45" s="7"/>
      <c r="I45" s="7"/>
      <c r="J45" s="7"/>
      <c r="K45" s="1"/>
    </row>
    <row r="46" spans="1:11" ht="20.100000000000001" customHeight="1">
      <c r="C46" s="180" t="s">
        <v>264</v>
      </c>
      <c r="D46" s="7">
        <v>886</v>
      </c>
      <c r="E46" s="7">
        <v>349.7</v>
      </c>
      <c r="F46" s="7">
        <v>13.1</v>
      </c>
      <c r="G46" s="7">
        <v>98</v>
      </c>
      <c r="H46" s="7">
        <v>12</v>
      </c>
      <c r="I46" s="7">
        <v>26</v>
      </c>
      <c r="J46" s="7">
        <v>60</v>
      </c>
      <c r="K46" s="1"/>
    </row>
    <row r="47" spans="1:11" ht="20.100000000000001" customHeight="1">
      <c r="C47" s="180" t="s">
        <v>27</v>
      </c>
      <c r="D47" s="7">
        <v>706</v>
      </c>
      <c r="E47" s="7">
        <v>828.9</v>
      </c>
      <c r="F47" s="7">
        <v>7.8</v>
      </c>
      <c r="G47" s="7">
        <v>126</v>
      </c>
      <c r="H47" s="7">
        <v>72</v>
      </c>
      <c r="I47" s="7">
        <v>19</v>
      </c>
      <c r="J47" s="7">
        <v>35</v>
      </c>
      <c r="K47" s="1"/>
    </row>
    <row r="48" spans="1:11" ht="20.100000000000001" customHeight="1">
      <c r="C48" s="186" t="s">
        <v>265</v>
      </c>
      <c r="D48" s="7"/>
      <c r="E48" s="7"/>
      <c r="F48" s="7"/>
      <c r="G48" s="7"/>
      <c r="H48" s="7"/>
      <c r="I48" s="7"/>
      <c r="J48" s="7"/>
      <c r="K48" s="1"/>
    </row>
    <row r="49" spans="1:11" ht="20.100000000000001" customHeight="1">
      <c r="C49" s="186" t="s">
        <v>266</v>
      </c>
      <c r="D49" s="7"/>
      <c r="E49" s="7"/>
      <c r="F49" s="7"/>
      <c r="G49" s="7"/>
      <c r="H49" s="7"/>
      <c r="I49" s="7"/>
      <c r="J49" s="7"/>
      <c r="K49" s="1"/>
    </row>
    <row r="50" spans="1:11" ht="20.100000000000001" customHeight="1">
      <c r="C50" s="186" t="s">
        <v>267</v>
      </c>
      <c r="D50" s="7">
        <v>2289</v>
      </c>
      <c r="E50" s="7">
        <v>2756.9</v>
      </c>
      <c r="F50" s="7">
        <v>62.4</v>
      </c>
      <c r="G50" s="7">
        <v>739</v>
      </c>
      <c r="H50" s="7">
        <v>160</v>
      </c>
      <c r="I50" s="7">
        <v>401</v>
      </c>
      <c r="J50" s="7">
        <v>178</v>
      </c>
    </row>
    <row r="51" spans="1:11" ht="20.100000000000001" customHeight="1">
      <c r="C51" s="50" t="s">
        <v>62</v>
      </c>
      <c r="D51" s="7"/>
      <c r="E51" s="7"/>
      <c r="F51" s="7"/>
      <c r="G51" s="7"/>
      <c r="H51" s="7"/>
      <c r="I51" s="7"/>
      <c r="J51" s="7"/>
    </row>
    <row r="52" spans="1:11" ht="20.100000000000001" customHeight="1">
      <c r="C52" s="48" t="s">
        <v>160</v>
      </c>
      <c r="D52" s="7">
        <v>70</v>
      </c>
      <c r="E52" s="7">
        <v>94.5</v>
      </c>
      <c r="F52" s="7">
        <v>1.5</v>
      </c>
      <c r="G52" s="7">
        <v>15</v>
      </c>
      <c r="H52" s="7">
        <v>5</v>
      </c>
      <c r="I52" s="7">
        <v>2</v>
      </c>
      <c r="J52" s="7">
        <v>8</v>
      </c>
      <c r="K52" s="1"/>
    </row>
    <row r="53" spans="1:11" ht="20.100000000000001" customHeight="1">
      <c r="B53" s="2" t="s">
        <v>21</v>
      </c>
      <c r="C53" s="47"/>
      <c r="D53" s="7">
        <v>4752</v>
      </c>
      <c r="E53" s="7">
        <v>1304.5999999999999</v>
      </c>
      <c r="F53" s="7">
        <v>123</v>
      </c>
      <c r="G53" s="7">
        <v>1302</v>
      </c>
      <c r="H53" s="7">
        <v>207</v>
      </c>
      <c r="I53" s="7">
        <v>574</v>
      </c>
      <c r="J53" s="7">
        <v>521</v>
      </c>
    </row>
    <row r="54" spans="1:11" ht="20.100000000000001" customHeight="1">
      <c r="B54" s="2" t="s">
        <v>68</v>
      </c>
      <c r="D54" s="7">
        <v>267</v>
      </c>
      <c r="E54" s="7">
        <v>246.1</v>
      </c>
      <c r="F54" s="7">
        <v>3.6</v>
      </c>
      <c r="G54" s="7">
        <v>37</v>
      </c>
      <c r="H54" s="7">
        <v>1</v>
      </c>
      <c r="I54" s="7">
        <v>25</v>
      </c>
      <c r="J54" s="7">
        <v>11</v>
      </c>
    </row>
    <row r="55" spans="1:11" ht="20.100000000000001" customHeight="1">
      <c r="D55" s="7"/>
      <c r="E55" s="7"/>
      <c r="F55" s="7"/>
      <c r="G55" s="7"/>
      <c r="H55" s="7"/>
      <c r="I55" s="7"/>
      <c r="J55" s="7"/>
    </row>
    <row r="56" spans="1:11" ht="20.100000000000001" customHeight="1">
      <c r="D56" s="7"/>
      <c r="E56" s="7"/>
      <c r="F56" s="7"/>
      <c r="G56" s="7"/>
      <c r="H56" s="7"/>
      <c r="I56" s="7"/>
      <c r="J56" s="7"/>
    </row>
    <row r="57" spans="1:11" s="51" customFormat="1" ht="30" customHeight="1">
      <c r="A57" s="306" t="s">
        <v>486</v>
      </c>
      <c r="B57" s="306"/>
      <c r="C57" s="306"/>
      <c r="D57" s="306"/>
      <c r="E57" s="306"/>
      <c r="F57" s="306"/>
      <c r="G57" s="306"/>
      <c r="H57" s="306"/>
      <c r="I57" s="306"/>
      <c r="J57" s="306"/>
    </row>
    <row r="58" spans="1:11" s="51" customFormat="1" ht="24.95" customHeight="1"/>
    <row r="59" spans="1:11" s="51" customFormat="1" ht="171.95" customHeight="1"/>
  </sheetData>
  <mergeCells count="18">
    <mergeCell ref="A42:C42"/>
    <mergeCell ref="A57:J57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4"/>
  <dimension ref="A1:AY5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1.7109375" style="2" customWidth="1"/>
    <col min="3" max="3" width="42.7109375" style="2" customWidth="1"/>
    <col min="4" max="10" width="14" style="2" customWidth="1"/>
    <col min="11" max="19" width="14.28515625" style="2" customWidth="1"/>
    <col min="20" max="20" width="8.140625" style="2" customWidth="1"/>
    <col min="21" max="256" width="11.42578125" style="2"/>
    <col min="257" max="258" width="1.7109375" style="2" customWidth="1"/>
    <col min="259" max="259" width="42.7109375" style="2" customWidth="1"/>
    <col min="260" max="266" width="14" style="2" customWidth="1"/>
    <col min="267" max="275" width="14.28515625" style="2" customWidth="1"/>
    <col min="276" max="276" width="8.140625" style="2" customWidth="1"/>
    <col min="277" max="512" width="11.42578125" style="2"/>
    <col min="513" max="514" width="1.7109375" style="2" customWidth="1"/>
    <col min="515" max="515" width="42.7109375" style="2" customWidth="1"/>
    <col min="516" max="522" width="14" style="2" customWidth="1"/>
    <col min="523" max="531" width="14.28515625" style="2" customWidth="1"/>
    <col min="532" max="532" width="8.140625" style="2" customWidth="1"/>
    <col min="533" max="768" width="11.42578125" style="2"/>
    <col min="769" max="770" width="1.7109375" style="2" customWidth="1"/>
    <col min="771" max="771" width="42.7109375" style="2" customWidth="1"/>
    <col min="772" max="778" width="14" style="2" customWidth="1"/>
    <col min="779" max="787" width="14.28515625" style="2" customWidth="1"/>
    <col min="788" max="788" width="8.140625" style="2" customWidth="1"/>
    <col min="789" max="1024" width="11.42578125" style="2"/>
    <col min="1025" max="1026" width="1.7109375" style="2" customWidth="1"/>
    <col min="1027" max="1027" width="42.7109375" style="2" customWidth="1"/>
    <col min="1028" max="1034" width="14" style="2" customWidth="1"/>
    <col min="1035" max="1043" width="14.28515625" style="2" customWidth="1"/>
    <col min="1044" max="1044" width="8.140625" style="2" customWidth="1"/>
    <col min="1045" max="1280" width="11.42578125" style="2"/>
    <col min="1281" max="1282" width="1.7109375" style="2" customWidth="1"/>
    <col min="1283" max="1283" width="42.7109375" style="2" customWidth="1"/>
    <col min="1284" max="1290" width="14" style="2" customWidth="1"/>
    <col min="1291" max="1299" width="14.28515625" style="2" customWidth="1"/>
    <col min="1300" max="1300" width="8.140625" style="2" customWidth="1"/>
    <col min="1301" max="1536" width="11.42578125" style="2"/>
    <col min="1537" max="1538" width="1.7109375" style="2" customWidth="1"/>
    <col min="1539" max="1539" width="42.7109375" style="2" customWidth="1"/>
    <col min="1540" max="1546" width="14" style="2" customWidth="1"/>
    <col min="1547" max="1555" width="14.28515625" style="2" customWidth="1"/>
    <col min="1556" max="1556" width="8.140625" style="2" customWidth="1"/>
    <col min="1557" max="1792" width="11.42578125" style="2"/>
    <col min="1793" max="1794" width="1.7109375" style="2" customWidth="1"/>
    <col min="1795" max="1795" width="42.7109375" style="2" customWidth="1"/>
    <col min="1796" max="1802" width="14" style="2" customWidth="1"/>
    <col min="1803" max="1811" width="14.28515625" style="2" customWidth="1"/>
    <col min="1812" max="1812" width="8.140625" style="2" customWidth="1"/>
    <col min="1813" max="2048" width="11.42578125" style="2"/>
    <col min="2049" max="2050" width="1.7109375" style="2" customWidth="1"/>
    <col min="2051" max="2051" width="42.7109375" style="2" customWidth="1"/>
    <col min="2052" max="2058" width="14" style="2" customWidth="1"/>
    <col min="2059" max="2067" width="14.28515625" style="2" customWidth="1"/>
    <col min="2068" max="2068" width="8.140625" style="2" customWidth="1"/>
    <col min="2069" max="2304" width="11.42578125" style="2"/>
    <col min="2305" max="2306" width="1.7109375" style="2" customWidth="1"/>
    <col min="2307" max="2307" width="42.7109375" style="2" customWidth="1"/>
    <col min="2308" max="2314" width="14" style="2" customWidth="1"/>
    <col min="2315" max="2323" width="14.28515625" style="2" customWidth="1"/>
    <col min="2324" max="2324" width="8.140625" style="2" customWidth="1"/>
    <col min="2325" max="2560" width="11.42578125" style="2"/>
    <col min="2561" max="2562" width="1.7109375" style="2" customWidth="1"/>
    <col min="2563" max="2563" width="42.7109375" style="2" customWidth="1"/>
    <col min="2564" max="2570" width="14" style="2" customWidth="1"/>
    <col min="2571" max="2579" width="14.28515625" style="2" customWidth="1"/>
    <col min="2580" max="2580" width="8.140625" style="2" customWidth="1"/>
    <col min="2581" max="2816" width="11.42578125" style="2"/>
    <col min="2817" max="2818" width="1.7109375" style="2" customWidth="1"/>
    <col min="2819" max="2819" width="42.7109375" style="2" customWidth="1"/>
    <col min="2820" max="2826" width="14" style="2" customWidth="1"/>
    <col min="2827" max="2835" width="14.28515625" style="2" customWidth="1"/>
    <col min="2836" max="2836" width="8.140625" style="2" customWidth="1"/>
    <col min="2837" max="3072" width="11.42578125" style="2"/>
    <col min="3073" max="3074" width="1.7109375" style="2" customWidth="1"/>
    <col min="3075" max="3075" width="42.7109375" style="2" customWidth="1"/>
    <col min="3076" max="3082" width="14" style="2" customWidth="1"/>
    <col min="3083" max="3091" width="14.28515625" style="2" customWidth="1"/>
    <col min="3092" max="3092" width="8.140625" style="2" customWidth="1"/>
    <col min="3093" max="3328" width="11.42578125" style="2"/>
    <col min="3329" max="3330" width="1.7109375" style="2" customWidth="1"/>
    <col min="3331" max="3331" width="42.7109375" style="2" customWidth="1"/>
    <col min="3332" max="3338" width="14" style="2" customWidth="1"/>
    <col min="3339" max="3347" width="14.28515625" style="2" customWidth="1"/>
    <col min="3348" max="3348" width="8.140625" style="2" customWidth="1"/>
    <col min="3349" max="3584" width="11.42578125" style="2"/>
    <col min="3585" max="3586" width="1.7109375" style="2" customWidth="1"/>
    <col min="3587" max="3587" width="42.7109375" style="2" customWidth="1"/>
    <col min="3588" max="3594" width="14" style="2" customWidth="1"/>
    <col min="3595" max="3603" width="14.28515625" style="2" customWidth="1"/>
    <col min="3604" max="3604" width="8.140625" style="2" customWidth="1"/>
    <col min="3605" max="3840" width="11.42578125" style="2"/>
    <col min="3841" max="3842" width="1.7109375" style="2" customWidth="1"/>
    <col min="3843" max="3843" width="42.7109375" style="2" customWidth="1"/>
    <col min="3844" max="3850" width="14" style="2" customWidth="1"/>
    <col min="3851" max="3859" width="14.28515625" style="2" customWidth="1"/>
    <col min="3860" max="3860" width="8.140625" style="2" customWidth="1"/>
    <col min="3861" max="4096" width="11.42578125" style="2"/>
    <col min="4097" max="4098" width="1.7109375" style="2" customWidth="1"/>
    <col min="4099" max="4099" width="42.7109375" style="2" customWidth="1"/>
    <col min="4100" max="4106" width="14" style="2" customWidth="1"/>
    <col min="4107" max="4115" width="14.28515625" style="2" customWidth="1"/>
    <col min="4116" max="4116" width="8.140625" style="2" customWidth="1"/>
    <col min="4117" max="4352" width="11.42578125" style="2"/>
    <col min="4353" max="4354" width="1.7109375" style="2" customWidth="1"/>
    <col min="4355" max="4355" width="42.7109375" style="2" customWidth="1"/>
    <col min="4356" max="4362" width="14" style="2" customWidth="1"/>
    <col min="4363" max="4371" width="14.28515625" style="2" customWidth="1"/>
    <col min="4372" max="4372" width="8.140625" style="2" customWidth="1"/>
    <col min="4373" max="4608" width="11.42578125" style="2"/>
    <col min="4609" max="4610" width="1.7109375" style="2" customWidth="1"/>
    <col min="4611" max="4611" width="42.7109375" style="2" customWidth="1"/>
    <col min="4612" max="4618" width="14" style="2" customWidth="1"/>
    <col min="4619" max="4627" width="14.28515625" style="2" customWidth="1"/>
    <col min="4628" max="4628" width="8.140625" style="2" customWidth="1"/>
    <col min="4629" max="4864" width="11.42578125" style="2"/>
    <col min="4865" max="4866" width="1.7109375" style="2" customWidth="1"/>
    <col min="4867" max="4867" width="42.7109375" style="2" customWidth="1"/>
    <col min="4868" max="4874" width="14" style="2" customWidth="1"/>
    <col min="4875" max="4883" width="14.28515625" style="2" customWidth="1"/>
    <col min="4884" max="4884" width="8.140625" style="2" customWidth="1"/>
    <col min="4885" max="5120" width="11.42578125" style="2"/>
    <col min="5121" max="5122" width="1.7109375" style="2" customWidth="1"/>
    <col min="5123" max="5123" width="42.7109375" style="2" customWidth="1"/>
    <col min="5124" max="5130" width="14" style="2" customWidth="1"/>
    <col min="5131" max="5139" width="14.28515625" style="2" customWidth="1"/>
    <col min="5140" max="5140" width="8.140625" style="2" customWidth="1"/>
    <col min="5141" max="5376" width="11.42578125" style="2"/>
    <col min="5377" max="5378" width="1.7109375" style="2" customWidth="1"/>
    <col min="5379" max="5379" width="42.7109375" style="2" customWidth="1"/>
    <col min="5380" max="5386" width="14" style="2" customWidth="1"/>
    <col min="5387" max="5395" width="14.28515625" style="2" customWidth="1"/>
    <col min="5396" max="5396" width="8.140625" style="2" customWidth="1"/>
    <col min="5397" max="5632" width="11.42578125" style="2"/>
    <col min="5633" max="5634" width="1.7109375" style="2" customWidth="1"/>
    <col min="5635" max="5635" width="42.7109375" style="2" customWidth="1"/>
    <col min="5636" max="5642" width="14" style="2" customWidth="1"/>
    <col min="5643" max="5651" width="14.28515625" style="2" customWidth="1"/>
    <col min="5652" max="5652" width="8.140625" style="2" customWidth="1"/>
    <col min="5653" max="5888" width="11.42578125" style="2"/>
    <col min="5889" max="5890" width="1.7109375" style="2" customWidth="1"/>
    <col min="5891" max="5891" width="42.7109375" style="2" customWidth="1"/>
    <col min="5892" max="5898" width="14" style="2" customWidth="1"/>
    <col min="5899" max="5907" width="14.28515625" style="2" customWidth="1"/>
    <col min="5908" max="5908" width="8.140625" style="2" customWidth="1"/>
    <col min="5909" max="6144" width="11.42578125" style="2"/>
    <col min="6145" max="6146" width="1.7109375" style="2" customWidth="1"/>
    <col min="6147" max="6147" width="42.7109375" style="2" customWidth="1"/>
    <col min="6148" max="6154" width="14" style="2" customWidth="1"/>
    <col min="6155" max="6163" width="14.28515625" style="2" customWidth="1"/>
    <col min="6164" max="6164" width="8.140625" style="2" customWidth="1"/>
    <col min="6165" max="6400" width="11.42578125" style="2"/>
    <col min="6401" max="6402" width="1.7109375" style="2" customWidth="1"/>
    <col min="6403" max="6403" width="42.7109375" style="2" customWidth="1"/>
    <col min="6404" max="6410" width="14" style="2" customWidth="1"/>
    <col min="6411" max="6419" width="14.28515625" style="2" customWidth="1"/>
    <col min="6420" max="6420" width="8.140625" style="2" customWidth="1"/>
    <col min="6421" max="6656" width="11.42578125" style="2"/>
    <col min="6657" max="6658" width="1.7109375" style="2" customWidth="1"/>
    <col min="6659" max="6659" width="42.7109375" style="2" customWidth="1"/>
    <col min="6660" max="6666" width="14" style="2" customWidth="1"/>
    <col min="6667" max="6675" width="14.28515625" style="2" customWidth="1"/>
    <col min="6676" max="6676" width="8.140625" style="2" customWidth="1"/>
    <col min="6677" max="6912" width="11.42578125" style="2"/>
    <col min="6913" max="6914" width="1.7109375" style="2" customWidth="1"/>
    <col min="6915" max="6915" width="42.7109375" style="2" customWidth="1"/>
    <col min="6916" max="6922" width="14" style="2" customWidth="1"/>
    <col min="6923" max="6931" width="14.28515625" style="2" customWidth="1"/>
    <col min="6932" max="6932" width="8.140625" style="2" customWidth="1"/>
    <col min="6933" max="7168" width="11.42578125" style="2"/>
    <col min="7169" max="7170" width="1.7109375" style="2" customWidth="1"/>
    <col min="7171" max="7171" width="42.7109375" style="2" customWidth="1"/>
    <col min="7172" max="7178" width="14" style="2" customWidth="1"/>
    <col min="7179" max="7187" width="14.28515625" style="2" customWidth="1"/>
    <col min="7188" max="7188" width="8.140625" style="2" customWidth="1"/>
    <col min="7189" max="7424" width="11.42578125" style="2"/>
    <col min="7425" max="7426" width="1.7109375" style="2" customWidth="1"/>
    <col min="7427" max="7427" width="42.7109375" style="2" customWidth="1"/>
    <col min="7428" max="7434" width="14" style="2" customWidth="1"/>
    <col min="7435" max="7443" width="14.28515625" style="2" customWidth="1"/>
    <col min="7444" max="7444" width="8.140625" style="2" customWidth="1"/>
    <col min="7445" max="7680" width="11.42578125" style="2"/>
    <col min="7681" max="7682" width="1.7109375" style="2" customWidth="1"/>
    <col min="7683" max="7683" width="42.7109375" style="2" customWidth="1"/>
    <col min="7684" max="7690" width="14" style="2" customWidth="1"/>
    <col min="7691" max="7699" width="14.28515625" style="2" customWidth="1"/>
    <col min="7700" max="7700" width="8.140625" style="2" customWidth="1"/>
    <col min="7701" max="7936" width="11.42578125" style="2"/>
    <col min="7937" max="7938" width="1.7109375" style="2" customWidth="1"/>
    <col min="7939" max="7939" width="42.7109375" style="2" customWidth="1"/>
    <col min="7940" max="7946" width="14" style="2" customWidth="1"/>
    <col min="7947" max="7955" width="14.28515625" style="2" customWidth="1"/>
    <col min="7956" max="7956" width="8.140625" style="2" customWidth="1"/>
    <col min="7957" max="8192" width="11.42578125" style="2"/>
    <col min="8193" max="8194" width="1.7109375" style="2" customWidth="1"/>
    <col min="8195" max="8195" width="42.7109375" style="2" customWidth="1"/>
    <col min="8196" max="8202" width="14" style="2" customWidth="1"/>
    <col min="8203" max="8211" width="14.28515625" style="2" customWidth="1"/>
    <col min="8212" max="8212" width="8.140625" style="2" customWidth="1"/>
    <col min="8213" max="8448" width="11.42578125" style="2"/>
    <col min="8449" max="8450" width="1.7109375" style="2" customWidth="1"/>
    <col min="8451" max="8451" width="42.7109375" style="2" customWidth="1"/>
    <col min="8452" max="8458" width="14" style="2" customWidth="1"/>
    <col min="8459" max="8467" width="14.28515625" style="2" customWidth="1"/>
    <col min="8468" max="8468" width="8.140625" style="2" customWidth="1"/>
    <col min="8469" max="8704" width="11.42578125" style="2"/>
    <col min="8705" max="8706" width="1.7109375" style="2" customWidth="1"/>
    <col min="8707" max="8707" width="42.7109375" style="2" customWidth="1"/>
    <col min="8708" max="8714" width="14" style="2" customWidth="1"/>
    <col min="8715" max="8723" width="14.28515625" style="2" customWidth="1"/>
    <col min="8724" max="8724" width="8.140625" style="2" customWidth="1"/>
    <col min="8725" max="8960" width="11.42578125" style="2"/>
    <col min="8961" max="8962" width="1.7109375" style="2" customWidth="1"/>
    <col min="8963" max="8963" width="42.7109375" style="2" customWidth="1"/>
    <col min="8964" max="8970" width="14" style="2" customWidth="1"/>
    <col min="8971" max="8979" width="14.28515625" style="2" customWidth="1"/>
    <col min="8980" max="8980" width="8.140625" style="2" customWidth="1"/>
    <col min="8981" max="9216" width="11.42578125" style="2"/>
    <col min="9217" max="9218" width="1.7109375" style="2" customWidth="1"/>
    <col min="9219" max="9219" width="42.7109375" style="2" customWidth="1"/>
    <col min="9220" max="9226" width="14" style="2" customWidth="1"/>
    <col min="9227" max="9235" width="14.28515625" style="2" customWidth="1"/>
    <col min="9236" max="9236" width="8.140625" style="2" customWidth="1"/>
    <col min="9237" max="9472" width="11.42578125" style="2"/>
    <col min="9473" max="9474" width="1.7109375" style="2" customWidth="1"/>
    <col min="9475" max="9475" width="42.7109375" style="2" customWidth="1"/>
    <col min="9476" max="9482" width="14" style="2" customWidth="1"/>
    <col min="9483" max="9491" width="14.28515625" style="2" customWidth="1"/>
    <col min="9492" max="9492" width="8.140625" style="2" customWidth="1"/>
    <col min="9493" max="9728" width="11.42578125" style="2"/>
    <col min="9729" max="9730" width="1.7109375" style="2" customWidth="1"/>
    <col min="9731" max="9731" width="42.7109375" style="2" customWidth="1"/>
    <col min="9732" max="9738" width="14" style="2" customWidth="1"/>
    <col min="9739" max="9747" width="14.28515625" style="2" customWidth="1"/>
    <col min="9748" max="9748" width="8.140625" style="2" customWidth="1"/>
    <col min="9749" max="9984" width="11.42578125" style="2"/>
    <col min="9985" max="9986" width="1.7109375" style="2" customWidth="1"/>
    <col min="9987" max="9987" width="42.7109375" style="2" customWidth="1"/>
    <col min="9988" max="9994" width="14" style="2" customWidth="1"/>
    <col min="9995" max="10003" width="14.28515625" style="2" customWidth="1"/>
    <col min="10004" max="10004" width="8.140625" style="2" customWidth="1"/>
    <col min="10005" max="10240" width="11.42578125" style="2"/>
    <col min="10241" max="10242" width="1.7109375" style="2" customWidth="1"/>
    <col min="10243" max="10243" width="42.7109375" style="2" customWidth="1"/>
    <col min="10244" max="10250" width="14" style="2" customWidth="1"/>
    <col min="10251" max="10259" width="14.28515625" style="2" customWidth="1"/>
    <col min="10260" max="10260" width="8.140625" style="2" customWidth="1"/>
    <col min="10261" max="10496" width="11.42578125" style="2"/>
    <col min="10497" max="10498" width="1.7109375" style="2" customWidth="1"/>
    <col min="10499" max="10499" width="42.7109375" style="2" customWidth="1"/>
    <col min="10500" max="10506" width="14" style="2" customWidth="1"/>
    <col min="10507" max="10515" width="14.28515625" style="2" customWidth="1"/>
    <col min="10516" max="10516" width="8.140625" style="2" customWidth="1"/>
    <col min="10517" max="10752" width="11.42578125" style="2"/>
    <col min="10753" max="10754" width="1.7109375" style="2" customWidth="1"/>
    <col min="10755" max="10755" width="42.7109375" style="2" customWidth="1"/>
    <col min="10756" max="10762" width="14" style="2" customWidth="1"/>
    <col min="10763" max="10771" width="14.28515625" style="2" customWidth="1"/>
    <col min="10772" max="10772" width="8.140625" style="2" customWidth="1"/>
    <col min="10773" max="11008" width="11.42578125" style="2"/>
    <col min="11009" max="11010" width="1.7109375" style="2" customWidth="1"/>
    <col min="11011" max="11011" width="42.7109375" style="2" customWidth="1"/>
    <col min="11012" max="11018" width="14" style="2" customWidth="1"/>
    <col min="11019" max="11027" width="14.28515625" style="2" customWidth="1"/>
    <col min="11028" max="11028" width="8.140625" style="2" customWidth="1"/>
    <col min="11029" max="11264" width="11.42578125" style="2"/>
    <col min="11265" max="11266" width="1.7109375" style="2" customWidth="1"/>
    <col min="11267" max="11267" width="42.7109375" style="2" customWidth="1"/>
    <col min="11268" max="11274" width="14" style="2" customWidth="1"/>
    <col min="11275" max="11283" width="14.28515625" style="2" customWidth="1"/>
    <col min="11284" max="11284" width="8.140625" style="2" customWidth="1"/>
    <col min="11285" max="11520" width="11.42578125" style="2"/>
    <col min="11521" max="11522" width="1.7109375" style="2" customWidth="1"/>
    <col min="11523" max="11523" width="42.7109375" style="2" customWidth="1"/>
    <col min="11524" max="11530" width="14" style="2" customWidth="1"/>
    <col min="11531" max="11539" width="14.28515625" style="2" customWidth="1"/>
    <col min="11540" max="11540" width="8.140625" style="2" customWidth="1"/>
    <col min="11541" max="11776" width="11.42578125" style="2"/>
    <col min="11777" max="11778" width="1.7109375" style="2" customWidth="1"/>
    <col min="11779" max="11779" width="42.7109375" style="2" customWidth="1"/>
    <col min="11780" max="11786" width="14" style="2" customWidth="1"/>
    <col min="11787" max="11795" width="14.28515625" style="2" customWidth="1"/>
    <col min="11796" max="11796" width="8.140625" style="2" customWidth="1"/>
    <col min="11797" max="12032" width="11.42578125" style="2"/>
    <col min="12033" max="12034" width="1.7109375" style="2" customWidth="1"/>
    <col min="12035" max="12035" width="42.7109375" style="2" customWidth="1"/>
    <col min="12036" max="12042" width="14" style="2" customWidth="1"/>
    <col min="12043" max="12051" width="14.28515625" style="2" customWidth="1"/>
    <col min="12052" max="12052" width="8.140625" style="2" customWidth="1"/>
    <col min="12053" max="12288" width="11.42578125" style="2"/>
    <col min="12289" max="12290" width="1.7109375" style="2" customWidth="1"/>
    <col min="12291" max="12291" width="42.7109375" style="2" customWidth="1"/>
    <col min="12292" max="12298" width="14" style="2" customWidth="1"/>
    <col min="12299" max="12307" width="14.28515625" style="2" customWidth="1"/>
    <col min="12308" max="12308" width="8.140625" style="2" customWidth="1"/>
    <col min="12309" max="12544" width="11.42578125" style="2"/>
    <col min="12545" max="12546" width="1.7109375" style="2" customWidth="1"/>
    <col min="12547" max="12547" width="42.7109375" style="2" customWidth="1"/>
    <col min="12548" max="12554" width="14" style="2" customWidth="1"/>
    <col min="12555" max="12563" width="14.28515625" style="2" customWidth="1"/>
    <col min="12564" max="12564" width="8.140625" style="2" customWidth="1"/>
    <col min="12565" max="12800" width="11.42578125" style="2"/>
    <col min="12801" max="12802" width="1.7109375" style="2" customWidth="1"/>
    <col min="12803" max="12803" width="42.7109375" style="2" customWidth="1"/>
    <col min="12804" max="12810" width="14" style="2" customWidth="1"/>
    <col min="12811" max="12819" width="14.28515625" style="2" customWidth="1"/>
    <col min="12820" max="12820" width="8.140625" style="2" customWidth="1"/>
    <col min="12821" max="13056" width="11.42578125" style="2"/>
    <col min="13057" max="13058" width="1.7109375" style="2" customWidth="1"/>
    <col min="13059" max="13059" width="42.7109375" style="2" customWidth="1"/>
    <col min="13060" max="13066" width="14" style="2" customWidth="1"/>
    <col min="13067" max="13075" width="14.28515625" style="2" customWidth="1"/>
    <col min="13076" max="13076" width="8.140625" style="2" customWidth="1"/>
    <col min="13077" max="13312" width="11.42578125" style="2"/>
    <col min="13313" max="13314" width="1.7109375" style="2" customWidth="1"/>
    <col min="13315" max="13315" width="42.7109375" style="2" customWidth="1"/>
    <col min="13316" max="13322" width="14" style="2" customWidth="1"/>
    <col min="13323" max="13331" width="14.28515625" style="2" customWidth="1"/>
    <col min="13332" max="13332" width="8.140625" style="2" customWidth="1"/>
    <col min="13333" max="13568" width="11.42578125" style="2"/>
    <col min="13569" max="13570" width="1.7109375" style="2" customWidth="1"/>
    <col min="13571" max="13571" width="42.7109375" style="2" customWidth="1"/>
    <col min="13572" max="13578" width="14" style="2" customWidth="1"/>
    <col min="13579" max="13587" width="14.28515625" style="2" customWidth="1"/>
    <col min="13588" max="13588" width="8.140625" style="2" customWidth="1"/>
    <col min="13589" max="13824" width="11.42578125" style="2"/>
    <col min="13825" max="13826" width="1.7109375" style="2" customWidth="1"/>
    <col min="13827" max="13827" width="42.7109375" style="2" customWidth="1"/>
    <col min="13828" max="13834" width="14" style="2" customWidth="1"/>
    <col min="13835" max="13843" width="14.28515625" style="2" customWidth="1"/>
    <col min="13844" max="13844" width="8.140625" style="2" customWidth="1"/>
    <col min="13845" max="14080" width="11.42578125" style="2"/>
    <col min="14081" max="14082" width="1.7109375" style="2" customWidth="1"/>
    <col min="14083" max="14083" width="42.7109375" style="2" customWidth="1"/>
    <col min="14084" max="14090" width="14" style="2" customWidth="1"/>
    <col min="14091" max="14099" width="14.28515625" style="2" customWidth="1"/>
    <col min="14100" max="14100" width="8.140625" style="2" customWidth="1"/>
    <col min="14101" max="14336" width="11.42578125" style="2"/>
    <col min="14337" max="14338" width="1.7109375" style="2" customWidth="1"/>
    <col min="14339" max="14339" width="42.7109375" style="2" customWidth="1"/>
    <col min="14340" max="14346" width="14" style="2" customWidth="1"/>
    <col min="14347" max="14355" width="14.28515625" style="2" customWidth="1"/>
    <col min="14356" max="14356" width="8.140625" style="2" customWidth="1"/>
    <col min="14357" max="14592" width="11.42578125" style="2"/>
    <col min="14593" max="14594" width="1.7109375" style="2" customWidth="1"/>
    <col min="14595" max="14595" width="42.7109375" style="2" customWidth="1"/>
    <col min="14596" max="14602" width="14" style="2" customWidth="1"/>
    <col min="14603" max="14611" width="14.28515625" style="2" customWidth="1"/>
    <col min="14612" max="14612" width="8.140625" style="2" customWidth="1"/>
    <col min="14613" max="14848" width="11.42578125" style="2"/>
    <col min="14849" max="14850" width="1.7109375" style="2" customWidth="1"/>
    <col min="14851" max="14851" width="42.7109375" style="2" customWidth="1"/>
    <col min="14852" max="14858" width="14" style="2" customWidth="1"/>
    <col min="14859" max="14867" width="14.28515625" style="2" customWidth="1"/>
    <col min="14868" max="14868" width="8.140625" style="2" customWidth="1"/>
    <col min="14869" max="15104" width="11.42578125" style="2"/>
    <col min="15105" max="15106" width="1.7109375" style="2" customWidth="1"/>
    <col min="15107" max="15107" width="42.7109375" style="2" customWidth="1"/>
    <col min="15108" max="15114" width="14" style="2" customWidth="1"/>
    <col min="15115" max="15123" width="14.28515625" style="2" customWidth="1"/>
    <col min="15124" max="15124" width="8.140625" style="2" customWidth="1"/>
    <col min="15125" max="15360" width="11.42578125" style="2"/>
    <col min="15361" max="15362" width="1.7109375" style="2" customWidth="1"/>
    <col min="15363" max="15363" width="42.7109375" style="2" customWidth="1"/>
    <col min="15364" max="15370" width="14" style="2" customWidth="1"/>
    <col min="15371" max="15379" width="14.28515625" style="2" customWidth="1"/>
    <col min="15380" max="15380" width="8.140625" style="2" customWidth="1"/>
    <col min="15381" max="15616" width="11.42578125" style="2"/>
    <col min="15617" max="15618" width="1.7109375" style="2" customWidth="1"/>
    <col min="15619" max="15619" width="42.7109375" style="2" customWidth="1"/>
    <col min="15620" max="15626" width="14" style="2" customWidth="1"/>
    <col min="15627" max="15635" width="14.28515625" style="2" customWidth="1"/>
    <col min="15636" max="15636" width="8.140625" style="2" customWidth="1"/>
    <col min="15637" max="15872" width="11.42578125" style="2"/>
    <col min="15873" max="15874" width="1.7109375" style="2" customWidth="1"/>
    <col min="15875" max="15875" width="42.7109375" style="2" customWidth="1"/>
    <col min="15876" max="15882" width="14" style="2" customWidth="1"/>
    <col min="15883" max="15891" width="14.28515625" style="2" customWidth="1"/>
    <col min="15892" max="15892" width="8.140625" style="2" customWidth="1"/>
    <col min="15893" max="16128" width="11.42578125" style="2"/>
    <col min="16129" max="16130" width="1.7109375" style="2" customWidth="1"/>
    <col min="16131" max="16131" width="42.7109375" style="2" customWidth="1"/>
    <col min="16132" max="16138" width="14" style="2" customWidth="1"/>
    <col min="16139" max="16147" width="14.28515625" style="2" customWidth="1"/>
    <col min="16148" max="16148" width="8.140625" style="2" customWidth="1"/>
    <col min="16149" max="16384" width="11.42578125" style="2"/>
  </cols>
  <sheetData>
    <row r="1" spans="1:11" ht="20.100000000000001" customHeight="1">
      <c r="A1" s="352" t="s">
        <v>554</v>
      </c>
      <c r="B1" s="352"/>
      <c r="C1" s="352"/>
      <c r="D1" s="352"/>
      <c r="E1" s="352"/>
      <c r="F1" s="352"/>
      <c r="G1" s="352"/>
      <c r="H1" s="352"/>
      <c r="I1" s="352"/>
      <c r="J1" s="352"/>
    </row>
    <row r="2" spans="1:11" ht="20.100000000000001" customHeight="1">
      <c r="A2" s="352" t="s">
        <v>251</v>
      </c>
      <c r="B2" s="352"/>
      <c r="C2" s="352"/>
      <c r="D2" s="352"/>
      <c r="E2" s="352"/>
      <c r="F2" s="352"/>
      <c r="G2" s="352"/>
      <c r="H2" s="352"/>
      <c r="I2" s="352"/>
      <c r="J2" s="352"/>
    </row>
    <row r="3" spans="1:11" ht="24.95" customHeight="1">
      <c r="A3" s="353" t="s">
        <v>38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11" ht="5.0999999999999996" customHeight="1">
      <c r="A4" s="43"/>
      <c r="B4" s="43"/>
      <c r="C4" s="43"/>
      <c r="D4" s="44"/>
      <c r="E4" s="44"/>
      <c r="F4" s="44"/>
      <c r="G4" s="44"/>
      <c r="H4" s="44"/>
      <c r="I4" s="44"/>
      <c r="J4" s="44"/>
    </row>
    <row r="5" spans="1:11" ht="8.1" customHeight="1">
      <c r="A5" s="338" t="s">
        <v>252</v>
      </c>
      <c r="B5" s="338"/>
      <c r="C5" s="310"/>
      <c r="D5" s="318" t="s">
        <v>253</v>
      </c>
      <c r="E5" s="318" t="s">
        <v>48</v>
      </c>
      <c r="F5" s="318" t="s">
        <v>254</v>
      </c>
      <c r="G5" s="318" t="s">
        <v>5</v>
      </c>
      <c r="H5" s="315" t="s">
        <v>579</v>
      </c>
      <c r="I5" s="387"/>
      <c r="J5" s="387"/>
      <c r="K5" s="1"/>
    </row>
    <row r="6" spans="1:11" ht="8.1" customHeight="1">
      <c r="A6" s="311"/>
      <c r="B6" s="311"/>
      <c r="C6" s="312"/>
      <c r="D6" s="319"/>
      <c r="E6" s="354"/>
      <c r="F6" s="354"/>
      <c r="G6" s="279"/>
      <c r="H6" s="388"/>
      <c r="I6" s="389"/>
      <c r="J6" s="390"/>
      <c r="K6" s="1"/>
    </row>
    <row r="7" spans="1:11" ht="8.1" customHeight="1">
      <c r="A7" s="311"/>
      <c r="B7" s="311"/>
      <c r="C7" s="312"/>
      <c r="D7" s="319"/>
      <c r="E7" s="354"/>
      <c r="F7" s="354"/>
      <c r="G7" s="279"/>
      <c r="H7" s="388"/>
      <c r="I7" s="389"/>
      <c r="J7" s="390"/>
      <c r="K7" s="1"/>
    </row>
    <row r="8" spans="1:11" ht="8.1" customHeight="1">
      <c r="A8" s="311"/>
      <c r="B8" s="311"/>
      <c r="C8" s="312"/>
      <c r="D8" s="319"/>
      <c r="E8" s="354"/>
      <c r="F8" s="354"/>
      <c r="G8" s="279"/>
      <c r="H8" s="282"/>
      <c r="I8" s="391"/>
      <c r="J8" s="391"/>
      <c r="K8" s="1"/>
    </row>
    <row r="9" spans="1:11" ht="6" customHeight="1">
      <c r="A9" s="311"/>
      <c r="B9" s="311"/>
      <c r="C9" s="312"/>
      <c r="D9" s="319"/>
      <c r="E9" s="354"/>
      <c r="F9" s="354"/>
      <c r="G9" s="279"/>
      <c r="H9" s="339" t="s">
        <v>255</v>
      </c>
      <c r="I9" s="318" t="s">
        <v>256</v>
      </c>
      <c r="J9" s="315" t="s">
        <v>257</v>
      </c>
      <c r="K9" s="1"/>
    </row>
    <row r="10" spans="1:11" ht="6" customHeight="1">
      <c r="A10" s="311"/>
      <c r="B10" s="311"/>
      <c r="C10" s="312"/>
      <c r="D10" s="319"/>
      <c r="E10" s="354"/>
      <c r="F10" s="354"/>
      <c r="G10" s="279"/>
      <c r="H10" s="341"/>
      <c r="I10" s="319"/>
      <c r="J10" s="316"/>
      <c r="K10" s="1"/>
    </row>
    <row r="11" spans="1:11" ht="6" customHeight="1">
      <c r="A11" s="311"/>
      <c r="B11" s="311"/>
      <c r="C11" s="312"/>
      <c r="D11" s="319"/>
      <c r="E11" s="354"/>
      <c r="F11" s="354"/>
      <c r="G11" s="279"/>
      <c r="H11" s="341"/>
      <c r="I11" s="319"/>
      <c r="J11" s="316"/>
      <c r="K11" s="1"/>
    </row>
    <row r="12" spans="1:11" ht="6" customHeight="1">
      <c r="A12" s="311"/>
      <c r="B12" s="311"/>
      <c r="C12" s="312"/>
      <c r="D12" s="319"/>
      <c r="E12" s="354"/>
      <c r="F12" s="354"/>
      <c r="G12" s="279"/>
      <c r="H12" s="341"/>
      <c r="I12" s="319"/>
      <c r="J12" s="316"/>
      <c r="K12" s="1"/>
    </row>
    <row r="13" spans="1:11" ht="6" customHeight="1">
      <c r="A13" s="311"/>
      <c r="B13" s="311"/>
      <c r="C13" s="312"/>
      <c r="D13" s="319"/>
      <c r="E13" s="354"/>
      <c r="F13" s="354"/>
      <c r="G13" s="279"/>
      <c r="H13" s="341"/>
      <c r="I13" s="319"/>
      <c r="J13" s="316"/>
      <c r="K13" s="1"/>
    </row>
    <row r="14" spans="1:11" ht="6" customHeight="1">
      <c r="A14" s="311"/>
      <c r="B14" s="311"/>
      <c r="C14" s="312"/>
      <c r="D14" s="320"/>
      <c r="E14" s="355"/>
      <c r="F14" s="355"/>
      <c r="G14" s="280"/>
      <c r="H14" s="343"/>
      <c r="I14" s="320"/>
      <c r="J14" s="317"/>
      <c r="K14" s="1"/>
    </row>
    <row r="15" spans="1:11" ht="24" customHeight="1">
      <c r="A15" s="313"/>
      <c r="B15" s="313"/>
      <c r="C15" s="314"/>
      <c r="D15" s="190" t="s">
        <v>1</v>
      </c>
      <c r="E15" s="392" t="s">
        <v>151</v>
      </c>
      <c r="F15" s="393"/>
      <c r="G15" s="392" t="s">
        <v>1</v>
      </c>
      <c r="H15" s="394"/>
      <c r="I15" s="394"/>
      <c r="J15" s="394"/>
      <c r="K15" s="1"/>
    </row>
    <row r="16" spans="1:11" ht="30" customHeight="1">
      <c r="A16" s="356"/>
      <c r="B16" s="356"/>
      <c r="C16" s="356"/>
      <c r="D16" s="356"/>
      <c r="E16" s="356"/>
      <c r="F16" s="356"/>
      <c r="G16" s="356"/>
      <c r="H16" s="356"/>
      <c r="I16" s="356"/>
      <c r="J16" s="356"/>
      <c r="K16" s="1"/>
    </row>
    <row r="17" spans="1:51" ht="24.95" customHeight="1">
      <c r="A17" s="2" t="s">
        <v>152</v>
      </c>
      <c r="D17" s="7">
        <v>12614</v>
      </c>
      <c r="E17" s="7">
        <v>5161.7000000000007</v>
      </c>
      <c r="F17" s="7">
        <v>1287.3999999999999</v>
      </c>
      <c r="G17" s="7">
        <v>15342</v>
      </c>
      <c r="H17" s="7">
        <v>3288</v>
      </c>
      <c r="I17" s="7">
        <v>6952</v>
      </c>
      <c r="J17" s="7">
        <v>5102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2" t="s">
        <v>61</v>
      </c>
      <c r="D18" s="7">
        <v>5527</v>
      </c>
      <c r="E18" s="7">
        <v>300.60000000000002</v>
      </c>
      <c r="F18" s="7">
        <v>1089.8</v>
      </c>
      <c r="G18" s="7">
        <v>13205</v>
      </c>
      <c r="H18" s="7">
        <v>2835</v>
      </c>
      <c r="I18" s="7">
        <v>6030</v>
      </c>
      <c r="J18" s="7">
        <v>4340</v>
      </c>
    </row>
    <row r="19" spans="1:51" ht="20.100000000000001" customHeight="1">
      <c r="B19" s="2" t="s">
        <v>258</v>
      </c>
      <c r="D19" s="7">
        <v>52</v>
      </c>
      <c r="E19" s="7">
        <v>8.9</v>
      </c>
      <c r="F19" s="7">
        <v>41.6</v>
      </c>
      <c r="G19" s="7">
        <v>1186</v>
      </c>
      <c r="H19" s="7">
        <v>1049</v>
      </c>
      <c r="I19" s="7">
        <v>76</v>
      </c>
      <c r="J19" s="7">
        <v>61</v>
      </c>
      <c r="K19" s="1"/>
    </row>
    <row r="20" spans="1:51" ht="30" customHeight="1">
      <c r="A20" s="357" t="s">
        <v>158</v>
      </c>
      <c r="B20" s="357"/>
      <c r="C20" s="357"/>
      <c r="D20" s="7"/>
      <c r="E20" s="7"/>
      <c r="F20" s="7"/>
      <c r="G20" s="7"/>
      <c r="H20" s="7"/>
      <c r="I20" s="7"/>
      <c r="J20" s="7"/>
      <c r="K20" s="1"/>
    </row>
    <row r="21" spans="1:51" ht="20.100000000000001" customHeight="1">
      <c r="A21" s="48"/>
      <c r="B21" s="48" t="s">
        <v>259</v>
      </c>
      <c r="D21" s="7">
        <v>369</v>
      </c>
      <c r="E21" s="7">
        <v>29.7</v>
      </c>
      <c r="F21" s="7">
        <v>92.3</v>
      </c>
      <c r="G21" s="7">
        <v>1414</v>
      </c>
      <c r="H21" s="7">
        <v>520</v>
      </c>
      <c r="I21" s="7">
        <v>551</v>
      </c>
      <c r="J21" s="7">
        <v>343</v>
      </c>
      <c r="K21" s="1"/>
    </row>
    <row r="22" spans="1:51" ht="20.100000000000001" customHeight="1">
      <c r="A22" s="43"/>
      <c r="B22" s="48" t="s">
        <v>16</v>
      </c>
      <c r="D22" s="7">
        <v>1601</v>
      </c>
      <c r="E22" s="7">
        <v>106.4</v>
      </c>
      <c r="F22" s="7">
        <v>436.3</v>
      </c>
      <c r="G22" s="7">
        <v>5984</v>
      </c>
      <c r="H22" s="7">
        <v>1296</v>
      </c>
      <c r="I22" s="7">
        <v>3442</v>
      </c>
      <c r="J22" s="7">
        <v>1246</v>
      </c>
      <c r="K22" s="1"/>
    </row>
    <row r="23" spans="1:51" ht="20.100000000000001" customHeight="1">
      <c r="A23" s="43"/>
      <c r="B23" s="48" t="s">
        <v>14</v>
      </c>
      <c r="D23" s="7"/>
      <c r="E23" s="7"/>
      <c r="F23" s="7"/>
      <c r="G23" s="7"/>
      <c r="H23" s="7"/>
      <c r="I23" s="7"/>
      <c r="J23" s="7"/>
      <c r="K23" s="1"/>
    </row>
    <row r="24" spans="1:51" ht="20.100000000000001" customHeight="1">
      <c r="A24" s="49"/>
      <c r="B24" s="49"/>
      <c r="C24" s="50" t="s">
        <v>17</v>
      </c>
      <c r="D24" s="7">
        <v>1015</v>
      </c>
      <c r="E24" s="7">
        <v>71.8</v>
      </c>
      <c r="F24" s="7">
        <v>308</v>
      </c>
      <c r="G24" s="7">
        <v>4563</v>
      </c>
      <c r="H24" s="7">
        <v>982</v>
      </c>
      <c r="I24" s="7">
        <v>2823</v>
      </c>
      <c r="J24" s="7">
        <v>758</v>
      </c>
    </row>
    <row r="25" spans="1:51" ht="20.100000000000001" customHeight="1">
      <c r="A25" s="48"/>
      <c r="B25" s="48"/>
      <c r="C25" s="48" t="s">
        <v>18</v>
      </c>
      <c r="D25" s="7">
        <v>13</v>
      </c>
      <c r="E25" s="7">
        <v>1.9</v>
      </c>
      <c r="F25" s="7">
        <v>6.5</v>
      </c>
      <c r="G25" s="7">
        <v>86</v>
      </c>
      <c r="H25" s="7">
        <v>4</v>
      </c>
      <c r="I25" s="7">
        <v>63</v>
      </c>
      <c r="J25" s="7">
        <v>19</v>
      </c>
      <c r="K25" s="1"/>
    </row>
    <row r="26" spans="1:51" ht="20.100000000000001" customHeight="1">
      <c r="A26" s="48"/>
      <c r="B26" s="48"/>
      <c r="C26" s="47" t="s">
        <v>19</v>
      </c>
      <c r="D26" s="7">
        <v>573</v>
      </c>
      <c r="E26" s="7">
        <v>32.799999999999997</v>
      </c>
      <c r="F26" s="7">
        <v>121.8</v>
      </c>
      <c r="G26" s="7">
        <v>1335</v>
      </c>
      <c r="H26" s="7">
        <v>310</v>
      </c>
      <c r="I26" s="7">
        <v>556</v>
      </c>
      <c r="J26" s="7">
        <v>469</v>
      </c>
      <c r="K26" s="1"/>
    </row>
    <row r="27" spans="1:51" ht="20.100000000000001" customHeight="1">
      <c r="B27" s="48" t="s">
        <v>21</v>
      </c>
      <c r="C27" s="48"/>
      <c r="D27" s="7">
        <v>3449</v>
      </c>
      <c r="E27" s="7">
        <v>154.1</v>
      </c>
      <c r="F27" s="7">
        <v>523.20000000000005</v>
      </c>
      <c r="G27" s="7">
        <v>5011</v>
      </c>
      <c r="H27" s="7">
        <v>453</v>
      </c>
      <c r="I27" s="7">
        <v>1916</v>
      </c>
      <c r="J27" s="7">
        <v>2642</v>
      </c>
      <c r="K27" s="1"/>
    </row>
    <row r="28" spans="1:51" ht="20.100000000000001" customHeight="1">
      <c r="B28" s="48" t="s">
        <v>68</v>
      </c>
      <c r="C28" s="48"/>
      <c r="D28" s="7">
        <v>108</v>
      </c>
      <c r="E28" s="7">
        <v>10.3</v>
      </c>
      <c r="F28" s="7">
        <v>38</v>
      </c>
      <c r="G28" s="7">
        <v>796</v>
      </c>
      <c r="H28" s="7">
        <v>566</v>
      </c>
      <c r="I28" s="7">
        <v>121</v>
      </c>
      <c r="J28" s="7">
        <v>109</v>
      </c>
    </row>
    <row r="29" spans="1:51" ht="39.950000000000003" customHeight="1">
      <c r="A29" s="2" t="s">
        <v>77</v>
      </c>
      <c r="D29" s="7">
        <v>7087</v>
      </c>
      <c r="E29" s="7">
        <v>4861.1000000000004</v>
      </c>
      <c r="F29" s="7">
        <v>197.6</v>
      </c>
      <c r="G29" s="7">
        <v>2137</v>
      </c>
      <c r="H29" s="7">
        <v>453</v>
      </c>
      <c r="I29" s="7">
        <v>922</v>
      </c>
      <c r="J29" s="7">
        <v>762</v>
      </c>
    </row>
    <row r="30" spans="1:51" ht="20.100000000000001" customHeight="1">
      <c r="B30" s="2" t="s">
        <v>14</v>
      </c>
      <c r="D30" s="7"/>
      <c r="E30" s="7"/>
      <c r="F30" s="7"/>
      <c r="G30" s="7"/>
      <c r="H30" s="7"/>
      <c r="I30" s="7"/>
      <c r="J30" s="7"/>
      <c r="K30" s="1"/>
    </row>
    <row r="31" spans="1:51" ht="20.100000000000001" customHeight="1">
      <c r="C31" s="2" t="s">
        <v>69</v>
      </c>
      <c r="D31" s="7">
        <v>122</v>
      </c>
      <c r="E31" s="7">
        <v>309.60000000000002</v>
      </c>
      <c r="F31" s="7">
        <v>4.9000000000000004</v>
      </c>
      <c r="G31" s="7">
        <v>80</v>
      </c>
      <c r="H31" s="7">
        <v>76</v>
      </c>
      <c r="I31" s="7">
        <v>2</v>
      </c>
      <c r="J31" s="7">
        <v>2</v>
      </c>
      <c r="K31" s="1"/>
    </row>
    <row r="32" spans="1:51" ht="20.100000000000001" customHeight="1">
      <c r="C32" s="2" t="s">
        <v>70</v>
      </c>
      <c r="D32" s="7">
        <v>631</v>
      </c>
      <c r="E32" s="7">
        <v>797.4</v>
      </c>
      <c r="F32" s="7">
        <v>20.7</v>
      </c>
      <c r="G32" s="7">
        <v>255</v>
      </c>
      <c r="H32" s="7">
        <v>69</v>
      </c>
      <c r="I32" s="7">
        <v>120</v>
      </c>
      <c r="J32" s="7">
        <v>66</v>
      </c>
      <c r="K32" s="1"/>
    </row>
    <row r="33" spans="1:11" ht="20.100000000000001" customHeight="1">
      <c r="C33" s="2" t="s">
        <v>71</v>
      </c>
      <c r="D33" s="7">
        <v>2358</v>
      </c>
      <c r="E33" s="7">
        <v>690.2</v>
      </c>
      <c r="F33" s="7">
        <v>58.4</v>
      </c>
      <c r="G33" s="7">
        <v>497</v>
      </c>
      <c r="H33" s="7">
        <v>41</v>
      </c>
      <c r="I33" s="7">
        <v>156</v>
      </c>
      <c r="J33" s="7">
        <v>300</v>
      </c>
      <c r="K33" s="1"/>
    </row>
    <row r="34" spans="1:11" ht="20.100000000000001" customHeight="1">
      <c r="C34" s="50" t="s">
        <v>72</v>
      </c>
      <c r="D34" s="7">
        <v>3298</v>
      </c>
      <c r="E34" s="7">
        <v>2516.1999999999998</v>
      </c>
      <c r="F34" s="7">
        <v>97.9</v>
      </c>
      <c r="G34" s="7">
        <v>1122</v>
      </c>
      <c r="H34" s="7">
        <v>246</v>
      </c>
      <c r="I34" s="7">
        <v>525</v>
      </c>
      <c r="J34" s="7">
        <v>351</v>
      </c>
    </row>
    <row r="35" spans="1:11" ht="20.100000000000001" customHeight="1">
      <c r="C35" s="48" t="s">
        <v>260</v>
      </c>
      <c r="D35" s="7"/>
      <c r="E35" s="7"/>
      <c r="F35" s="7"/>
      <c r="G35" s="7"/>
      <c r="H35" s="7"/>
      <c r="I35" s="7"/>
      <c r="J35" s="7"/>
      <c r="K35" s="1"/>
    </row>
    <row r="36" spans="1:11" ht="20.100000000000001" customHeight="1">
      <c r="C36" s="47" t="s">
        <v>261</v>
      </c>
      <c r="D36" s="7">
        <v>911</v>
      </c>
      <c r="E36" s="7">
        <v>1028.8</v>
      </c>
      <c r="F36" s="7">
        <v>25.1</v>
      </c>
      <c r="G36" s="7">
        <v>249</v>
      </c>
      <c r="H36" s="7">
        <v>40</v>
      </c>
      <c r="I36" s="7">
        <v>109</v>
      </c>
      <c r="J36" s="7">
        <v>100</v>
      </c>
    </row>
    <row r="37" spans="1:11" ht="20.100000000000001" customHeight="1">
      <c r="C37" s="2" t="s">
        <v>262</v>
      </c>
      <c r="D37" s="7">
        <v>1595</v>
      </c>
      <c r="E37" s="7">
        <v>1121.2</v>
      </c>
      <c r="F37" s="7">
        <v>48.5</v>
      </c>
      <c r="G37" s="7">
        <v>586</v>
      </c>
      <c r="H37" s="7">
        <v>139</v>
      </c>
      <c r="I37" s="7">
        <v>271</v>
      </c>
      <c r="J37" s="7">
        <v>176</v>
      </c>
    </row>
    <row r="38" spans="1:11" ht="20.100000000000001" customHeight="1">
      <c r="C38" s="2" t="s">
        <v>263</v>
      </c>
      <c r="D38" s="7">
        <v>397</v>
      </c>
      <c r="E38" s="7">
        <v>205.6</v>
      </c>
      <c r="F38" s="7">
        <v>21</v>
      </c>
      <c r="G38" s="7">
        <v>244</v>
      </c>
      <c r="H38" s="7">
        <v>59</v>
      </c>
      <c r="I38" s="7">
        <v>121</v>
      </c>
      <c r="J38" s="7">
        <v>64</v>
      </c>
      <c r="K38" s="1"/>
    </row>
    <row r="39" spans="1:11" ht="20.100000000000001" customHeight="1">
      <c r="C39" s="2" t="s">
        <v>76</v>
      </c>
      <c r="D39" s="7">
        <v>678</v>
      </c>
      <c r="E39" s="7">
        <v>547.70000000000005</v>
      </c>
      <c r="F39" s="7">
        <v>15.7</v>
      </c>
      <c r="G39" s="7">
        <v>183</v>
      </c>
      <c r="H39" s="7">
        <v>21</v>
      </c>
      <c r="I39" s="7">
        <v>119</v>
      </c>
      <c r="J39" s="7">
        <v>43</v>
      </c>
      <c r="K39" s="1"/>
    </row>
    <row r="40" spans="1:11" ht="20.100000000000001" customHeight="1">
      <c r="B40" s="2" t="s">
        <v>62</v>
      </c>
      <c r="C40" s="186"/>
      <c r="D40" s="7"/>
      <c r="E40" s="7"/>
      <c r="F40" s="7"/>
      <c r="G40" s="7"/>
      <c r="H40" s="7"/>
      <c r="I40" s="7"/>
      <c r="J40" s="7"/>
    </row>
    <row r="41" spans="1:11" ht="15" customHeight="1">
      <c r="C41" s="2" t="s">
        <v>165</v>
      </c>
      <c r="D41" s="7">
        <v>787</v>
      </c>
      <c r="E41" s="7">
        <v>851.8</v>
      </c>
      <c r="F41" s="7">
        <v>21</v>
      </c>
      <c r="G41" s="7">
        <v>267</v>
      </c>
      <c r="H41" s="7">
        <v>97</v>
      </c>
      <c r="I41" s="7">
        <v>124</v>
      </c>
      <c r="J41" s="7">
        <v>46</v>
      </c>
      <c r="K41" s="1"/>
    </row>
    <row r="42" spans="1:11" ht="30" customHeight="1">
      <c r="A42" s="357" t="s">
        <v>166</v>
      </c>
      <c r="B42" s="357"/>
      <c r="C42" s="357"/>
      <c r="D42" s="7"/>
      <c r="E42" s="7"/>
      <c r="F42" s="7"/>
      <c r="G42" s="7"/>
      <c r="H42" s="7"/>
      <c r="I42" s="7"/>
      <c r="J42" s="7"/>
      <c r="K42" s="1"/>
    </row>
    <row r="43" spans="1:11" ht="20.100000000000001" customHeight="1">
      <c r="B43" s="48" t="s">
        <v>259</v>
      </c>
      <c r="D43" s="7">
        <v>555</v>
      </c>
      <c r="E43" s="7">
        <v>639.1</v>
      </c>
      <c r="F43" s="7">
        <v>14.9</v>
      </c>
      <c r="G43" s="7">
        <v>175</v>
      </c>
      <c r="H43" s="7">
        <v>75</v>
      </c>
      <c r="I43" s="7">
        <v>59</v>
      </c>
      <c r="J43" s="7">
        <v>41</v>
      </c>
      <c r="K43" s="1"/>
    </row>
    <row r="44" spans="1:11" ht="20.100000000000001" customHeight="1">
      <c r="B44" s="48" t="s">
        <v>16</v>
      </c>
      <c r="D44" s="7">
        <v>2916</v>
      </c>
      <c r="E44" s="7">
        <v>3052.9</v>
      </c>
      <c r="F44" s="7">
        <v>74.3</v>
      </c>
      <c r="G44" s="7">
        <v>833</v>
      </c>
      <c r="H44" s="7">
        <v>208</v>
      </c>
      <c r="I44" s="7">
        <v>369</v>
      </c>
      <c r="J44" s="7">
        <v>256</v>
      </c>
      <c r="K44" s="1"/>
    </row>
    <row r="45" spans="1:11" ht="20.100000000000001" customHeight="1">
      <c r="B45" s="2" t="s">
        <v>14</v>
      </c>
      <c r="D45" s="7"/>
      <c r="E45" s="7"/>
      <c r="F45" s="7"/>
      <c r="G45" s="7"/>
      <c r="H45" s="7"/>
      <c r="I45" s="7"/>
      <c r="J45" s="7"/>
      <c r="K45" s="1"/>
    </row>
    <row r="46" spans="1:11" ht="20.100000000000001" customHeight="1">
      <c r="C46" s="180" t="s">
        <v>264</v>
      </c>
      <c r="D46" s="7">
        <v>762</v>
      </c>
      <c r="E46" s="7">
        <v>263.3</v>
      </c>
      <c r="F46" s="7">
        <v>12.6</v>
      </c>
      <c r="G46" s="7">
        <v>94</v>
      </c>
      <c r="H46" s="7">
        <v>11</v>
      </c>
      <c r="I46" s="7">
        <v>25</v>
      </c>
      <c r="J46" s="7">
        <v>58</v>
      </c>
      <c r="K46" s="1"/>
    </row>
    <row r="47" spans="1:11" ht="20.100000000000001" customHeight="1">
      <c r="C47" s="180" t="s">
        <v>27</v>
      </c>
      <c r="D47" s="7">
        <v>526</v>
      </c>
      <c r="E47" s="7">
        <v>642.20000000000005</v>
      </c>
      <c r="F47" s="7">
        <v>7.4</v>
      </c>
      <c r="G47" s="7">
        <v>119</v>
      </c>
      <c r="H47" s="7">
        <v>71</v>
      </c>
      <c r="I47" s="7">
        <v>14</v>
      </c>
      <c r="J47" s="7">
        <v>34</v>
      </c>
      <c r="K47" s="1"/>
    </row>
    <row r="48" spans="1:11" ht="20.100000000000001" customHeight="1">
      <c r="C48" s="186" t="s">
        <v>265</v>
      </c>
      <c r="D48" s="7"/>
      <c r="E48" s="7"/>
      <c r="F48" s="7"/>
      <c r="G48" s="7"/>
      <c r="H48" s="7"/>
      <c r="I48" s="7"/>
      <c r="J48" s="7"/>
      <c r="K48" s="1"/>
    </row>
    <row r="49" spans="1:11" ht="20.100000000000001" customHeight="1">
      <c r="C49" s="186" t="s">
        <v>266</v>
      </c>
      <c r="D49" s="7"/>
      <c r="E49" s="7"/>
      <c r="F49" s="7"/>
      <c r="G49" s="7"/>
      <c r="H49" s="7"/>
      <c r="I49" s="7"/>
      <c r="J49" s="7"/>
      <c r="K49" s="1"/>
    </row>
    <row r="50" spans="1:11" ht="20.100000000000001" customHeight="1">
      <c r="C50" s="186" t="s">
        <v>267</v>
      </c>
      <c r="D50" s="7">
        <v>1628</v>
      </c>
      <c r="E50" s="7">
        <v>2147.3000000000002</v>
      </c>
      <c r="F50" s="7">
        <v>54.4</v>
      </c>
      <c r="G50" s="7">
        <v>620</v>
      </c>
      <c r="H50" s="7">
        <v>126</v>
      </c>
      <c r="I50" s="7">
        <v>330</v>
      </c>
      <c r="J50" s="7">
        <v>164</v>
      </c>
    </row>
    <row r="51" spans="1:11" ht="20.100000000000001" customHeight="1">
      <c r="C51" s="50" t="s">
        <v>62</v>
      </c>
      <c r="D51" s="7"/>
      <c r="E51" s="7"/>
      <c r="F51" s="7"/>
      <c r="G51" s="7"/>
      <c r="H51" s="7"/>
      <c r="I51" s="7"/>
      <c r="J51" s="7"/>
    </row>
    <row r="52" spans="1:11" ht="20.100000000000001" customHeight="1">
      <c r="C52" s="48" t="s">
        <v>160</v>
      </c>
      <c r="D52" s="7">
        <v>41</v>
      </c>
      <c r="E52" s="7">
        <v>52.2</v>
      </c>
      <c r="F52" s="7">
        <v>1.2</v>
      </c>
      <c r="G52" s="7">
        <v>12</v>
      </c>
      <c r="H52" s="7">
        <v>4</v>
      </c>
      <c r="I52" s="7">
        <v>1</v>
      </c>
      <c r="J52" s="7">
        <v>7</v>
      </c>
      <c r="K52" s="1"/>
    </row>
    <row r="53" spans="1:11" ht="20.100000000000001" customHeight="1">
      <c r="B53" s="2" t="s">
        <v>21</v>
      </c>
      <c r="C53" s="47"/>
      <c r="D53" s="7">
        <v>3408</v>
      </c>
      <c r="E53" s="7">
        <v>976.1</v>
      </c>
      <c r="F53" s="7">
        <v>105</v>
      </c>
      <c r="G53" s="7">
        <v>1095</v>
      </c>
      <c r="H53" s="7">
        <v>170</v>
      </c>
      <c r="I53" s="7">
        <v>471</v>
      </c>
      <c r="J53" s="7">
        <v>454</v>
      </c>
    </row>
    <row r="54" spans="1:11" ht="20.100000000000001" customHeight="1">
      <c r="B54" s="2" t="s">
        <v>68</v>
      </c>
      <c r="D54" s="7">
        <v>208</v>
      </c>
      <c r="E54" s="7">
        <v>193</v>
      </c>
      <c r="F54" s="7">
        <v>3.3</v>
      </c>
      <c r="G54" s="7">
        <v>34</v>
      </c>
      <c r="H54" s="7" t="s">
        <v>42</v>
      </c>
      <c r="I54" s="7">
        <v>23</v>
      </c>
      <c r="J54" s="7">
        <v>11</v>
      </c>
    </row>
    <row r="55" spans="1:11" ht="20.100000000000001" customHeight="1">
      <c r="D55" s="7"/>
      <c r="E55" s="7"/>
      <c r="F55" s="7"/>
      <c r="G55" s="7"/>
      <c r="H55" s="7"/>
      <c r="I55" s="7"/>
      <c r="J55" s="7"/>
    </row>
    <row r="56" spans="1:11" ht="20.100000000000001" customHeight="1">
      <c r="D56" s="7"/>
      <c r="E56" s="7"/>
      <c r="F56" s="7"/>
      <c r="G56" s="7"/>
      <c r="H56" s="7"/>
      <c r="I56" s="7"/>
      <c r="J56" s="7"/>
    </row>
    <row r="57" spans="1:11" s="51" customFormat="1" ht="30" customHeight="1">
      <c r="A57" s="306" t="s">
        <v>486</v>
      </c>
      <c r="B57" s="306"/>
      <c r="C57" s="306"/>
      <c r="D57" s="306"/>
      <c r="E57" s="306"/>
      <c r="F57" s="306"/>
      <c r="G57" s="306"/>
      <c r="H57" s="306"/>
      <c r="I57" s="306"/>
      <c r="J57" s="306"/>
    </row>
    <row r="58" spans="1:11" s="51" customFormat="1" ht="24.95" customHeight="1"/>
    <row r="59" spans="1:11" s="51" customFormat="1" ht="171.95" customHeight="1"/>
  </sheetData>
  <mergeCells count="18">
    <mergeCell ref="A42:C42"/>
    <mergeCell ref="A57:J57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5"/>
  <dimension ref="A1:AY59"/>
  <sheetViews>
    <sheetView showGridLines="0" zoomScaleNormal="100" zoomScaleSheetLayoutView="75" workbookViewId="0">
      <selection sqref="A1:J1"/>
    </sheetView>
  </sheetViews>
  <sheetFormatPr baseColWidth="10" defaultColWidth="11.42578125" defaultRowHeight="15"/>
  <cols>
    <col min="1" max="2" width="1.7109375" style="2" customWidth="1"/>
    <col min="3" max="3" width="42.7109375" style="2" customWidth="1"/>
    <col min="4" max="10" width="14" style="2" customWidth="1"/>
    <col min="11" max="19" width="14.28515625" style="2" customWidth="1"/>
    <col min="20" max="20" width="8.140625" style="2" customWidth="1"/>
    <col min="21" max="256" width="11.42578125" style="2"/>
    <col min="257" max="258" width="1.7109375" style="2" customWidth="1"/>
    <col min="259" max="259" width="42.7109375" style="2" customWidth="1"/>
    <col min="260" max="266" width="14" style="2" customWidth="1"/>
    <col min="267" max="275" width="14.28515625" style="2" customWidth="1"/>
    <col min="276" max="276" width="8.140625" style="2" customWidth="1"/>
    <col min="277" max="512" width="11.42578125" style="2"/>
    <col min="513" max="514" width="1.7109375" style="2" customWidth="1"/>
    <col min="515" max="515" width="42.7109375" style="2" customWidth="1"/>
    <col min="516" max="522" width="14" style="2" customWidth="1"/>
    <col min="523" max="531" width="14.28515625" style="2" customWidth="1"/>
    <col min="532" max="532" width="8.140625" style="2" customWidth="1"/>
    <col min="533" max="768" width="11.42578125" style="2"/>
    <col min="769" max="770" width="1.7109375" style="2" customWidth="1"/>
    <col min="771" max="771" width="42.7109375" style="2" customWidth="1"/>
    <col min="772" max="778" width="14" style="2" customWidth="1"/>
    <col min="779" max="787" width="14.28515625" style="2" customWidth="1"/>
    <col min="788" max="788" width="8.140625" style="2" customWidth="1"/>
    <col min="789" max="1024" width="11.42578125" style="2"/>
    <col min="1025" max="1026" width="1.7109375" style="2" customWidth="1"/>
    <col min="1027" max="1027" width="42.7109375" style="2" customWidth="1"/>
    <col min="1028" max="1034" width="14" style="2" customWidth="1"/>
    <col min="1035" max="1043" width="14.28515625" style="2" customWidth="1"/>
    <col min="1044" max="1044" width="8.140625" style="2" customWidth="1"/>
    <col min="1045" max="1280" width="11.42578125" style="2"/>
    <col min="1281" max="1282" width="1.7109375" style="2" customWidth="1"/>
    <col min="1283" max="1283" width="42.7109375" style="2" customWidth="1"/>
    <col min="1284" max="1290" width="14" style="2" customWidth="1"/>
    <col min="1291" max="1299" width="14.28515625" style="2" customWidth="1"/>
    <col min="1300" max="1300" width="8.140625" style="2" customWidth="1"/>
    <col min="1301" max="1536" width="11.42578125" style="2"/>
    <col min="1537" max="1538" width="1.7109375" style="2" customWidth="1"/>
    <col min="1539" max="1539" width="42.7109375" style="2" customWidth="1"/>
    <col min="1540" max="1546" width="14" style="2" customWidth="1"/>
    <col min="1547" max="1555" width="14.28515625" style="2" customWidth="1"/>
    <col min="1556" max="1556" width="8.140625" style="2" customWidth="1"/>
    <col min="1557" max="1792" width="11.42578125" style="2"/>
    <col min="1793" max="1794" width="1.7109375" style="2" customWidth="1"/>
    <col min="1795" max="1795" width="42.7109375" style="2" customWidth="1"/>
    <col min="1796" max="1802" width="14" style="2" customWidth="1"/>
    <col min="1803" max="1811" width="14.28515625" style="2" customWidth="1"/>
    <col min="1812" max="1812" width="8.140625" style="2" customWidth="1"/>
    <col min="1813" max="2048" width="11.42578125" style="2"/>
    <col min="2049" max="2050" width="1.7109375" style="2" customWidth="1"/>
    <col min="2051" max="2051" width="42.7109375" style="2" customWidth="1"/>
    <col min="2052" max="2058" width="14" style="2" customWidth="1"/>
    <col min="2059" max="2067" width="14.28515625" style="2" customWidth="1"/>
    <col min="2068" max="2068" width="8.140625" style="2" customWidth="1"/>
    <col min="2069" max="2304" width="11.42578125" style="2"/>
    <col min="2305" max="2306" width="1.7109375" style="2" customWidth="1"/>
    <col min="2307" max="2307" width="42.7109375" style="2" customWidth="1"/>
    <col min="2308" max="2314" width="14" style="2" customWidth="1"/>
    <col min="2315" max="2323" width="14.28515625" style="2" customWidth="1"/>
    <col min="2324" max="2324" width="8.140625" style="2" customWidth="1"/>
    <col min="2325" max="2560" width="11.42578125" style="2"/>
    <col min="2561" max="2562" width="1.7109375" style="2" customWidth="1"/>
    <col min="2563" max="2563" width="42.7109375" style="2" customWidth="1"/>
    <col min="2564" max="2570" width="14" style="2" customWidth="1"/>
    <col min="2571" max="2579" width="14.28515625" style="2" customWidth="1"/>
    <col min="2580" max="2580" width="8.140625" style="2" customWidth="1"/>
    <col min="2581" max="2816" width="11.42578125" style="2"/>
    <col min="2817" max="2818" width="1.7109375" style="2" customWidth="1"/>
    <col min="2819" max="2819" width="42.7109375" style="2" customWidth="1"/>
    <col min="2820" max="2826" width="14" style="2" customWidth="1"/>
    <col min="2827" max="2835" width="14.28515625" style="2" customWidth="1"/>
    <col min="2836" max="2836" width="8.140625" style="2" customWidth="1"/>
    <col min="2837" max="3072" width="11.42578125" style="2"/>
    <col min="3073" max="3074" width="1.7109375" style="2" customWidth="1"/>
    <col min="3075" max="3075" width="42.7109375" style="2" customWidth="1"/>
    <col min="3076" max="3082" width="14" style="2" customWidth="1"/>
    <col min="3083" max="3091" width="14.28515625" style="2" customWidth="1"/>
    <col min="3092" max="3092" width="8.140625" style="2" customWidth="1"/>
    <col min="3093" max="3328" width="11.42578125" style="2"/>
    <col min="3329" max="3330" width="1.7109375" style="2" customWidth="1"/>
    <col min="3331" max="3331" width="42.7109375" style="2" customWidth="1"/>
    <col min="3332" max="3338" width="14" style="2" customWidth="1"/>
    <col min="3339" max="3347" width="14.28515625" style="2" customWidth="1"/>
    <col min="3348" max="3348" width="8.140625" style="2" customWidth="1"/>
    <col min="3349" max="3584" width="11.42578125" style="2"/>
    <col min="3585" max="3586" width="1.7109375" style="2" customWidth="1"/>
    <col min="3587" max="3587" width="42.7109375" style="2" customWidth="1"/>
    <col min="3588" max="3594" width="14" style="2" customWidth="1"/>
    <col min="3595" max="3603" width="14.28515625" style="2" customWidth="1"/>
    <col min="3604" max="3604" width="8.140625" style="2" customWidth="1"/>
    <col min="3605" max="3840" width="11.42578125" style="2"/>
    <col min="3841" max="3842" width="1.7109375" style="2" customWidth="1"/>
    <col min="3843" max="3843" width="42.7109375" style="2" customWidth="1"/>
    <col min="3844" max="3850" width="14" style="2" customWidth="1"/>
    <col min="3851" max="3859" width="14.28515625" style="2" customWidth="1"/>
    <col min="3860" max="3860" width="8.140625" style="2" customWidth="1"/>
    <col min="3861" max="4096" width="11.42578125" style="2"/>
    <col min="4097" max="4098" width="1.7109375" style="2" customWidth="1"/>
    <col min="4099" max="4099" width="42.7109375" style="2" customWidth="1"/>
    <col min="4100" max="4106" width="14" style="2" customWidth="1"/>
    <col min="4107" max="4115" width="14.28515625" style="2" customWidth="1"/>
    <col min="4116" max="4116" width="8.140625" style="2" customWidth="1"/>
    <col min="4117" max="4352" width="11.42578125" style="2"/>
    <col min="4353" max="4354" width="1.7109375" style="2" customWidth="1"/>
    <col min="4355" max="4355" width="42.7109375" style="2" customWidth="1"/>
    <col min="4356" max="4362" width="14" style="2" customWidth="1"/>
    <col min="4363" max="4371" width="14.28515625" style="2" customWidth="1"/>
    <col min="4372" max="4372" width="8.140625" style="2" customWidth="1"/>
    <col min="4373" max="4608" width="11.42578125" style="2"/>
    <col min="4609" max="4610" width="1.7109375" style="2" customWidth="1"/>
    <col min="4611" max="4611" width="42.7109375" style="2" customWidth="1"/>
    <col min="4612" max="4618" width="14" style="2" customWidth="1"/>
    <col min="4619" max="4627" width="14.28515625" style="2" customWidth="1"/>
    <col min="4628" max="4628" width="8.140625" style="2" customWidth="1"/>
    <col min="4629" max="4864" width="11.42578125" style="2"/>
    <col min="4865" max="4866" width="1.7109375" style="2" customWidth="1"/>
    <col min="4867" max="4867" width="42.7109375" style="2" customWidth="1"/>
    <col min="4868" max="4874" width="14" style="2" customWidth="1"/>
    <col min="4875" max="4883" width="14.28515625" style="2" customWidth="1"/>
    <col min="4884" max="4884" width="8.140625" style="2" customWidth="1"/>
    <col min="4885" max="5120" width="11.42578125" style="2"/>
    <col min="5121" max="5122" width="1.7109375" style="2" customWidth="1"/>
    <col min="5123" max="5123" width="42.7109375" style="2" customWidth="1"/>
    <col min="5124" max="5130" width="14" style="2" customWidth="1"/>
    <col min="5131" max="5139" width="14.28515625" style="2" customWidth="1"/>
    <col min="5140" max="5140" width="8.140625" style="2" customWidth="1"/>
    <col min="5141" max="5376" width="11.42578125" style="2"/>
    <col min="5377" max="5378" width="1.7109375" style="2" customWidth="1"/>
    <col min="5379" max="5379" width="42.7109375" style="2" customWidth="1"/>
    <col min="5380" max="5386" width="14" style="2" customWidth="1"/>
    <col min="5387" max="5395" width="14.28515625" style="2" customWidth="1"/>
    <col min="5396" max="5396" width="8.140625" style="2" customWidth="1"/>
    <col min="5397" max="5632" width="11.42578125" style="2"/>
    <col min="5633" max="5634" width="1.7109375" style="2" customWidth="1"/>
    <col min="5635" max="5635" width="42.7109375" style="2" customWidth="1"/>
    <col min="5636" max="5642" width="14" style="2" customWidth="1"/>
    <col min="5643" max="5651" width="14.28515625" style="2" customWidth="1"/>
    <col min="5652" max="5652" width="8.140625" style="2" customWidth="1"/>
    <col min="5653" max="5888" width="11.42578125" style="2"/>
    <col min="5889" max="5890" width="1.7109375" style="2" customWidth="1"/>
    <col min="5891" max="5891" width="42.7109375" style="2" customWidth="1"/>
    <col min="5892" max="5898" width="14" style="2" customWidth="1"/>
    <col min="5899" max="5907" width="14.28515625" style="2" customWidth="1"/>
    <col min="5908" max="5908" width="8.140625" style="2" customWidth="1"/>
    <col min="5909" max="6144" width="11.42578125" style="2"/>
    <col min="6145" max="6146" width="1.7109375" style="2" customWidth="1"/>
    <col min="6147" max="6147" width="42.7109375" style="2" customWidth="1"/>
    <col min="6148" max="6154" width="14" style="2" customWidth="1"/>
    <col min="6155" max="6163" width="14.28515625" style="2" customWidth="1"/>
    <col min="6164" max="6164" width="8.140625" style="2" customWidth="1"/>
    <col min="6165" max="6400" width="11.42578125" style="2"/>
    <col min="6401" max="6402" width="1.7109375" style="2" customWidth="1"/>
    <col min="6403" max="6403" width="42.7109375" style="2" customWidth="1"/>
    <col min="6404" max="6410" width="14" style="2" customWidth="1"/>
    <col min="6411" max="6419" width="14.28515625" style="2" customWidth="1"/>
    <col min="6420" max="6420" width="8.140625" style="2" customWidth="1"/>
    <col min="6421" max="6656" width="11.42578125" style="2"/>
    <col min="6657" max="6658" width="1.7109375" style="2" customWidth="1"/>
    <col min="6659" max="6659" width="42.7109375" style="2" customWidth="1"/>
    <col min="6660" max="6666" width="14" style="2" customWidth="1"/>
    <col min="6667" max="6675" width="14.28515625" style="2" customWidth="1"/>
    <col min="6676" max="6676" width="8.140625" style="2" customWidth="1"/>
    <col min="6677" max="6912" width="11.42578125" style="2"/>
    <col min="6913" max="6914" width="1.7109375" style="2" customWidth="1"/>
    <col min="6915" max="6915" width="42.7109375" style="2" customWidth="1"/>
    <col min="6916" max="6922" width="14" style="2" customWidth="1"/>
    <col min="6923" max="6931" width="14.28515625" style="2" customWidth="1"/>
    <col min="6932" max="6932" width="8.140625" style="2" customWidth="1"/>
    <col min="6933" max="7168" width="11.42578125" style="2"/>
    <col min="7169" max="7170" width="1.7109375" style="2" customWidth="1"/>
    <col min="7171" max="7171" width="42.7109375" style="2" customWidth="1"/>
    <col min="7172" max="7178" width="14" style="2" customWidth="1"/>
    <col min="7179" max="7187" width="14.28515625" style="2" customWidth="1"/>
    <col min="7188" max="7188" width="8.140625" style="2" customWidth="1"/>
    <col min="7189" max="7424" width="11.42578125" style="2"/>
    <col min="7425" max="7426" width="1.7109375" style="2" customWidth="1"/>
    <col min="7427" max="7427" width="42.7109375" style="2" customWidth="1"/>
    <col min="7428" max="7434" width="14" style="2" customWidth="1"/>
    <col min="7435" max="7443" width="14.28515625" style="2" customWidth="1"/>
    <col min="7444" max="7444" width="8.140625" style="2" customWidth="1"/>
    <col min="7445" max="7680" width="11.42578125" style="2"/>
    <col min="7681" max="7682" width="1.7109375" style="2" customWidth="1"/>
    <col min="7683" max="7683" width="42.7109375" style="2" customWidth="1"/>
    <col min="7684" max="7690" width="14" style="2" customWidth="1"/>
    <col min="7691" max="7699" width="14.28515625" style="2" customWidth="1"/>
    <col min="7700" max="7700" width="8.140625" style="2" customWidth="1"/>
    <col min="7701" max="7936" width="11.42578125" style="2"/>
    <col min="7937" max="7938" width="1.7109375" style="2" customWidth="1"/>
    <col min="7939" max="7939" width="42.7109375" style="2" customWidth="1"/>
    <col min="7940" max="7946" width="14" style="2" customWidth="1"/>
    <col min="7947" max="7955" width="14.28515625" style="2" customWidth="1"/>
    <col min="7956" max="7956" width="8.140625" style="2" customWidth="1"/>
    <col min="7957" max="8192" width="11.42578125" style="2"/>
    <col min="8193" max="8194" width="1.7109375" style="2" customWidth="1"/>
    <col min="8195" max="8195" width="42.7109375" style="2" customWidth="1"/>
    <col min="8196" max="8202" width="14" style="2" customWidth="1"/>
    <col min="8203" max="8211" width="14.28515625" style="2" customWidth="1"/>
    <col min="8212" max="8212" width="8.140625" style="2" customWidth="1"/>
    <col min="8213" max="8448" width="11.42578125" style="2"/>
    <col min="8449" max="8450" width="1.7109375" style="2" customWidth="1"/>
    <col min="8451" max="8451" width="42.7109375" style="2" customWidth="1"/>
    <col min="8452" max="8458" width="14" style="2" customWidth="1"/>
    <col min="8459" max="8467" width="14.28515625" style="2" customWidth="1"/>
    <col min="8468" max="8468" width="8.140625" style="2" customWidth="1"/>
    <col min="8469" max="8704" width="11.42578125" style="2"/>
    <col min="8705" max="8706" width="1.7109375" style="2" customWidth="1"/>
    <col min="8707" max="8707" width="42.7109375" style="2" customWidth="1"/>
    <col min="8708" max="8714" width="14" style="2" customWidth="1"/>
    <col min="8715" max="8723" width="14.28515625" style="2" customWidth="1"/>
    <col min="8724" max="8724" width="8.140625" style="2" customWidth="1"/>
    <col min="8725" max="8960" width="11.42578125" style="2"/>
    <col min="8961" max="8962" width="1.7109375" style="2" customWidth="1"/>
    <col min="8963" max="8963" width="42.7109375" style="2" customWidth="1"/>
    <col min="8964" max="8970" width="14" style="2" customWidth="1"/>
    <col min="8971" max="8979" width="14.28515625" style="2" customWidth="1"/>
    <col min="8980" max="8980" width="8.140625" style="2" customWidth="1"/>
    <col min="8981" max="9216" width="11.42578125" style="2"/>
    <col min="9217" max="9218" width="1.7109375" style="2" customWidth="1"/>
    <col min="9219" max="9219" width="42.7109375" style="2" customWidth="1"/>
    <col min="9220" max="9226" width="14" style="2" customWidth="1"/>
    <col min="9227" max="9235" width="14.28515625" style="2" customWidth="1"/>
    <col min="9236" max="9236" width="8.140625" style="2" customWidth="1"/>
    <col min="9237" max="9472" width="11.42578125" style="2"/>
    <col min="9473" max="9474" width="1.7109375" style="2" customWidth="1"/>
    <col min="9475" max="9475" width="42.7109375" style="2" customWidth="1"/>
    <col min="9476" max="9482" width="14" style="2" customWidth="1"/>
    <col min="9483" max="9491" width="14.28515625" style="2" customWidth="1"/>
    <col min="9492" max="9492" width="8.140625" style="2" customWidth="1"/>
    <col min="9493" max="9728" width="11.42578125" style="2"/>
    <col min="9729" max="9730" width="1.7109375" style="2" customWidth="1"/>
    <col min="9731" max="9731" width="42.7109375" style="2" customWidth="1"/>
    <col min="9732" max="9738" width="14" style="2" customWidth="1"/>
    <col min="9739" max="9747" width="14.28515625" style="2" customWidth="1"/>
    <col min="9748" max="9748" width="8.140625" style="2" customWidth="1"/>
    <col min="9749" max="9984" width="11.42578125" style="2"/>
    <col min="9985" max="9986" width="1.7109375" style="2" customWidth="1"/>
    <col min="9987" max="9987" width="42.7109375" style="2" customWidth="1"/>
    <col min="9988" max="9994" width="14" style="2" customWidth="1"/>
    <col min="9995" max="10003" width="14.28515625" style="2" customWidth="1"/>
    <col min="10004" max="10004" width="8.140625" style="2" customWidth="1"/>
    <col min="10005" max="10240" width="11.42578125" style="2"/>
    <col min="10241" max="10242" width="1.7109375" style="2" customWidth="1"/>
    <col min="10243" max="10243" width="42.7109375" style="2" customWidth="1"/>
    <col min="10244" max="10250" width="14" style="2" customWidth="1"/>
    <col min="10251" max="10259" width="14.28515625" style="2" customWidth="1"/>
    <col min="10260" max="10260" width="8.140625" style="2" customWidth="1"/>
    <col min="10261" max="10496" width="11.42578125" style="2"/>
    <col min="10497" max="10498" width="1.7109375" style="2" customWidth="1"/>
    <col min="10499" max="10499" width="42.7109375" style="2" customWidth="1"/>
    <col min="10500" max="10506" width="14" style="2" customWidth="1"/>
    <col min="10507" max="10515" width="14.28515625" style="2" customWidth="1"/>
    <col min="10516" max="10516" width="8.140625" style="2" customWidth="1"/>
    <col min="10517" max="10752" width="11.42578125" style="2"/>
    <col min="10753" max="10754" width="1.7109375" style="2" customWidth="1"/>
    <col min="10755" max="10755" width="42.7109375" style="2" customWidth="1"/>
    <col min="10756" max="10762" width="14" style="2" customWidth="1"/>
    <col min="10763" max="10771" width="14.28515625" style="2" customWidth="1"/>
    <col min="10772" max="10772" width="8.140625" style="2" customWidth="1"/>
    <col min="10773" max="11008" width="11.42578125" style="2"/>
    <col min="11009" max="11010" width="1.7109375" style="2" customWidth="1"/>
    <col min="11011" max="11011" width="42.7109375" style="2" customWidth="1"/>
    <col min="11012" max="11018" width="14" style="2" customWidth="1"/>
    <col min="11019" max="11027" width="14.28515625" style="2" customWidth="1"/>
    <col min="11028" max="11028" width="8.140625" style="2" customWidth="1"/>
    <col min="11029" max="11264" width="11.42578125" style="2"/>
    <col min="11265" max="11266" width="1.7109375" style="2" customWidth="1"/>
    <col min="11267" max="11267" width="42.7109375" style="2" customWidth="1"/>
    <col min="11268" max="11274" width="14" style="2" customWidth="1"/>
    <col min="11275" max="11283" width="14.28515625" style="2" customWidth="1"/>
    <col min="11284" max="11284" width="8.140625" style="2" customWidth="1"/>
    <col min="11285" max="11520" width="11.42578125" style="2"/>
    <col min="11521" max="11522" width="1.7109375" style="2" customWidth="1"/>
    <col min="11523" max="11523" width="42.7109375" style="2" customWidth="1"/>
    <col min="11524" max="11530" width="14" style="2" customWidth="1"/>
    <col min="11531" max="11539" width="14.28515625" style="2" customWidth="1"/>
    <col min="11540" max="11540" width="8.140625" style="2" customWidth="1"/>
    <col min="11541" max="11776" width="11.42578125" style="2"/>
    <col min="11777" max="11778" width="1.7109375" style="2" customWidth="1"/>
    <col min="11779" max="11779" width="42.7109375" style="2" customWidth="1"/>
    <col min="11780" max="11786" width="14" style="2" customWidth="1"/>
    <col min="11787" max="11795" width="14.28515625" style="2" customWidth="1"/>
    <col min="11796" max="11796" width="8.140625" style="2" customWidth="1"/>
    <col min="11797" max="12032" width="11.42578125" style="2"/>
    <col min="12033" max="12034" width="1.7109375" style="2" customWidth="1"/>
    <col min="12035" max="12035" width="42.7109375" style="2" customWidth="1"/>
    <col min="12036" max="12042" width="14" style="2" customWidth="1"/>
    <col min="12043" max="12051" width="14.28515625" style="2" customWidth="1"/>
    <col min="12052" max="12052" width="8.140625" style="2" customWidth="1"/>
    <col min="12053" max="12288" width="11.42578125" style="2"/>
    <col min="12289" max="12290" width="1.7109375" style="2" customWidth="1"/>
    <col min="12291" max="12291" width="42.7109375" style="2" customWidth="1"/>
    <col min="12292" max="12298" width="14" style="2" customWidth="1"/>
    <col min="12299" max="12307" width="14.28515625" style="2" customWidth="1"/>
    <col min="12308" max="12308" width="8.140625" style="2" customWidth="1"/>
    <col min="12309" max="12544" width="11.42578125" style="2"/>
    <col min="12545" max="12546" width="1.7109375" style="2" customWidth="1"/>
    <col min="12547" max="12547" width="42.7109375" style="2" customWidth="1"/>
    <col min="12548" max="12554" width="14" style="2" customWidth="1"/>
    <col min="12555" max="12563" width="14.28515625" style="2" customWidth="1"/>
    <col min="12564" max="12564" width="8.140625" style="2" customWidth="1"/>
    <col min="12565" max="12800" width="11.42578125" style="2"/>
    <col min="12801" max="12802" width="1.7109375" style="2" customWidth="1"/>
    <col min="12803" max="12803" width="42.7109375" style="2" customWidth="1"/>
    <col min="12804" max="12810" width="14" style="2" customWidth="1"/>
    <col min="12811" max="12819" width="14.28515625" style="2" customWidth="1"/>
    <col min="12820" max="12820" width="8.140625" style="2" customWidth="1"/>
    <col min="12821" max="13056" width="11.42578125" style="2"/>
    <col min="13057" max="13058" width="1.7109375" style="2" customWidth="1"/>
    <col min="13059" max="13059" width="42.7109375" style="2" customWidth="1"/>
    <col min="13060" max="13066" width="14" style="2" customWidth="1"/>
    <col min="13067" max="13075" width="14.28515625" style="2" customWidth="1"/>
    <col min="13076" max="13076" width="8.140625" style="2" customWidth="1"/>
    <col min="13077" max="13312" width="11.42578125" style="2"/>
    <col min="13313" max="13314" width="1.7109375" style="2" customWidth="1"/>
    <col min="13315" max="13315" width="42.7109375" style="2" customWidth="1"/>
    <col min="13316" max="13322" width="14" style="2" customWidth="1"/>
    <col min="13323" max="13331" width="14.28515625" style="2" customWidth="1"/>
    <col min="13332" max="13332" width="8.140625" style="2" customWidth="1"/>
    <col min="13333" max="13568" width="11.42578125" style="2"/>
    <col min="13569" max="13570" width="1.7109375" style="2" customWidth="1"/>
    <col min="13571" max="13571" width="42.7109375" style="2" customWidth="1"/>
    <col min="13572" max="13578" width="14" style="2" customWidth="1"/>
    <col min="13579" max="13587" width="14.28515625" style="2" customWidth="1"/>
    <col min="13588" max="13588" width="8.140625" style="2" customWidth="1"/>
    <col min="13589" max="13824" width="11.42578125" style="2"/>
    <col min="13825" max="13826" width="1.7109375" style="2" customWidth="1"/>
    <col min="13827" max="13827" width="42.7109375" style="2" customWidth="1"/>
    <col min="13828" max="13834" width="14" style="2" customWidth="1"/>
    <col min="13835" max="13843" width="14.28515625" style="2" customWidth="1"/>
    <col min="13844" max="13844" width="8.140625" style="2" customWidth="1"/>
    <col min="13845" max="14080" width="11.42578125" style="2"/>
    <col min="14081" max="14082" width="1.7109375" style="2" customWidth="1"/>
    <col min="14083" max="14083" width="42.7109375" style="2" customWidth="1"/>
    <col min="14084" max="14090" width="14" style="2" customWidth="1"/>
    <col min="14091" max="14099" width="14.28515625" style="2" customWidth="1"/>
    <col min="14100" max="14100" width="8.140625" style="2" customWidth="1"/>
    <col min="14101" max="14336" width="11.42578125" style="2"/>
    <col min="14337" max="14338" width="1.7109375" style="2" customWidth="1"/>
    <col min="14339" max="14339" width="42.7109375" style="2" customWidth="1"/>
    <col min="14340" max="14346" width="14" style="2" customWidth="1"/>
    <col min="14347" max="14355" width="14.28515625" style="2" customWidth="1"/>
    <col min="14356" max="14356" width="8.140625" style="2" customWidth="1"/>
    <col min="14357" max="14592" width="11.42578125" style="2"/>
    <col min="14593" max="14594" width="1.7109375" style="2" customWidth="1"/>
    <col min="14595" max="14595" width="42.7109375" style="2" customWidth="1"/>
    <col min="14596" max="14602" width="14" style="2" customWidth="1"/>
    <col min="14603" max="14611" width="14.28515625" style="2" customWidth="1"/>
    <col min="14612" max="14612" width="8.140625" style="2" customWidth="1"/>
    <col min="14613" max="14848" width="11.42578125" style="2"/>
    <col min="14849" max="14850" width="1.7109375" style="2" customWidth="1"/>
    <col min="14851" max="14851" width="42.7109375" style="2" customWidth="1"/>
    <col min="14852" max="14858" width="14" style="2" customWidth="1"/>
    <col min="14859" max="14867" width="14.28515625" style="2" customWidth="1"/>
    <col min="14868" max="14868" width="8.140625" style="2" customWidth="1"/>
    <col min="14869" max="15104" width="11.42578125" style="2"/>
    <col min="15105" max="15106" width="1.7109375" style="2" customWidth="1"/>
    <col min="15107" max="15107" width="42.7109375" style="2" customWidth="1"/>
    <col min="15108" max="15114" width="14" style="2" customWidth="1"/>
    <col min="15115" max="15123" width="14.28515625" style="2" customWidth="1"/>
    <col min="15124" max="15124" width="8.140625" style="2" customWidth="1"/>
    <col min="15125" max="15360" width="11.42578125" style="2"/>
    <col min="15361" max="15362" width="1.7109375" style="2" customWidth="1"/>
    <col min="15363" max="15363" width="42.7109375" style="2" customWidth="1"/>
    <col min="15364" max="15370" width="14" style="2" customWidth="1"/>
    <col min="15371" max="15379" width="14.28515625" style="2" customWidth="1"/>
    <col min="15380" max="15380" width="8.140625" style="2" customWidth="1"/>
    <col min="15381" max="15616" width="11.42578125" style="2"/>
    <col min="15617" max="15618" width="1.7109375" style="2" customWidth="1"/>
    <col min="15619" max="15619" width="42.7109375" style="2" customWidth="1"/>
    <col min="15620" max="15626" width="14" style="2" customWidth="1"/>
    <col min="15627" max="15635" width="14.28515625" style="2" customWidth="1"/>
    <col min="15636" max="15636" width="8.140625" style="2" customWidth="1"/>
    <col min="15637" max="15872" width="11.42578125" style="2"/>
    <col min="15873" max="15874" width="1.7109375" style="2" customWidth="1"/>
    <col min="15875" max="15875" width="42.7109375" style="2" customWidth="1"/>
    <col min="15876" max="15882" width="14" style="2" customWidth="1"/>
    <col min="15883" max="15891" width="14.28515625" style="2" customWidth="1"/>
    <col min="15892" max="15892" width="8.140625" style="2" customWidth="1"/>
    <col min="15893" max="16128" width="11.42578125" style="2"/>
    <col min="16129" max="16130" width="1.7109375" style="2" customWidth="1"/>
    <col min="16131" max="16131" width="42.7109375" style="2" customWidth="1"/>
    <col min="16132" max="16138" width="14" style="2" customWidth="1"/>
    <col min="16139" max="16147" width="14.28515625" style="2" customWidth="1"/>
    <col min="16148" max="16148" width="8.140625" style="2" customWidth="1"/>
    <col min="16149" max="16384" width="11.42578125" style="2"/>
  </cols>
  <sheetData>
    <row r="1" spans="1:11" ht="20.100000000000001" customHeight="1">
      <c r="A1" s="352" t="s">
        <v>554</v>
      </c>
      <c r="B1" s="352"/>
      <c r="C1" s="352"/>
      <c r="D1" s="352"/>
      <c r="E1" s="352"/>
      <c r="F1" s="352"/>
      <c r="G1" s="352"/>
      <c r="H1" s="352"/>
      <c r="I1" s="352"/>
      <c r="J1" s="352"/>
    </row>
    <row r="2" spans="1:11" ht="20.100000000000001" customHeight="1">
      <c r="A2" s="352" t="s">
        <v>251</v>
      </c>
      <c r="B2" s="352"/>
      <c r="C2" s="352"/>
      <c r="D2" s="352"/>
      <c r="E2" s="352"/>
      <c r="F2" s="352"/>
      <c r="G2" s="352"/>
      <c r="H2" s="352"/>
      <c r="I2" s="352"/>
      <c r="J2" s="352"/>
    </row>
    <row r="3" spans="1:11" ht="24.95" customHeight="1">
      <c r="A3" s="353" t="s">
        <v>41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11" ht="5.0999999999999996" customHeight="1">
      <c r="A4" s="43"/>
      <c r="B4" s="43"/>
      <c r="C4" s="43"/>
      <c r="D4" s="44"/>
      <c r="E4" s="44"/>
      <c r="F4" s="44"/>
      <c r="G4" s="44"/>
      <c r="H4" s="44"/>
      <c r="I4" s="44"/>
      <c r="J4" s="44"/>
    </row>
    <row r="5" spans="1:11" ht="8.1" customHeight="1">
      <c r="A5" s="338" t="s">
        <v>252</v>
      </c>
      <c r="B5" s="338"/>
      <c r="C5" s="310"/>
      <c r="D5" s="318" t="s">
        <v>253</v>
      </c>
      <c r="E5" s="318" t="s">
        <v>48</v>
      </c>
      <c r="F5" s="318" t="s">
        <v>254</v>
      </c>
      <c r="G5" s="318" t="s">
        <v>5</v>
      </c>
      <c r="H5" s="315" t="s">
        <v>579</v>
      </c>
      <c r="I5" s="387"/>
      <c r="J5" s="387"/>
      <c r="K5" s="1"/>
    </row>
    <row r="6" spans="1:11" ht="8.1" customHeight="1">
      <c r="A6" s="311"/>
      <c r="B6" s="311"/>
      <c r="C6" s="312"/>
      <c r="D6" s="319"/>
      <c r="E6" s="354"/>
      <c r="F6" s="354"/>
      <c r="G6" s="279"/>
      <c r="H6" s="388"/>
      <c r="I6" s="389"/>
      <c r="J6" s="390"/>
      <c r="K6" s="1"/>
    </row>
    <row r="7" spans="1:11" ht="8.1" customHeight="1">
      <c r="A7" s="311"/>
      <c r="B7" s="311"/>
      <c r="C7" s="312"/>
      <c r="D7" s="319"/>
      <c r="E7" s="354"/>
      <c r="F7" s="354"/>
      <c r="G7" s="279"/>
      <c r="H7" s="388"/>
      <c r="I7" s="389"/>
      <c r="J7" s="390"/>
      <c r="K7" s="1"/>
    </row>
    <row r="8" spans="1:11" ht="8.1" customHeight="1">
      <c r="A8" s="311"/>
      <c r="B8" s="311"/>
      <c r="C8" s="312"/>
      <c r="D8" s="319"/>
      <c r="E8" s="354"/>
      <c r="F8" s="354"/>
      <c r="G8" s="279"/>
      <c r="H8" s="282"/>
      <c r="I8" s="391"/>
      <c r="J8" s="391"/>
      <c r="K8" s="1"/>
    </row>
    <row r="9" spans="1:11" ht="6" customHeight="1">
      <c r="A9" s="311"/>
      <c r="B9" s="311"/>
      <c r="C9" s="312"/>
      <c r="D9" s="319"/>
      <c r="E9" s="354"/>
      <c r="F9" s="354"/>
      <c r="G9" s="279"/>
      <c r="H9" s="339" t="s">
        <v>255</v>
      </c>
      <c r="I9" s="318" t="s">
        <v>256</v>
      </c>
      <c r="J9" s="315" t="s">
        <v>257</v>
      </c>
      <c r="K9" s="1"/>
    </row>
    <row r="10" spans="1:11" ht="6" customHeight="1">
      <c r="A10" s="311"/>
      <c r="B10" s="311"/>
      <c r="C10" s="312"/>
      <c r="D10" s="319"/>
      <c r="E10" s="354"/>
      <c r="F10" s="354"/>
      <c r="G10" s="279"/>
      <c r="H10" s="341"/>
      <c r="I10" s="319"/>
      <c r="J10" s="316"/>
      <c r="K10" s="1"/>
    </row>
    <row r="11" spans="1:11" ht="6" customHeight="1">
      <c r="A11" s="311"/>
      <c r="B11" s="311"/>
      <c r="C11" s="312"/>
      <c r="D11" s="319"/>
      <c r="E11" s="354"/>
      <c r="F11" s="354"/>
      <c r="G11" s="279"/>
      <c r="H11" s="341"/>
      <c r="I11" s="319"/>
      <c r="J11" s="316"/>
      <c r="K11" s="1"/>
    </row>
    <row r="12" spans="1:11" ht="6" customHeight="1">
      <c r="A12" s="311"/>
      <c r="B12" s="311"/>
      <c r="C12" s="312"/>
      <c r="D12" s="319"/>
      <c r="E12" s="354"/>
      <c r="F12" s="354"/>
      <c r="G12" s="279"/>
      <c r="H12" s="341"/>
      <c r="I12" s="319"/>
      <c r="J12" s="316"/>
      <c r="K12" s="1"/>
    </row>
    <row r="13" spans="1:11" ht="6" customHeight="1">
      <c r="A13" s="311"/>
      <c r="B13" s="311"/>
      <c r="C13" s="312"/>
      <c r="D13" s="319"/>
      <c r="E13" s="354"/>
      <c r="F13" s="354"/>
      <c r="G13" s="279"/>
      <c r="H13" s="341"/>
      <c r="I13" s="319"/>
      <c r="J13" s="316"/>
      <c r="K13" s="1"/>
    </row>
    <row r="14" spans="1:11" ht="6" customHeight="1">
      <c r="A14" s="311"/>
      <c r="B14" s="311"/>
      <c r="C14" s="312"/>
      <c r="D14" s="320"/>
      <c r="E14" s="355"/>
      <c r="F14" s="355"/>
      <c r="G14" s="280"/>
      <c r="H14" s="343"/>
      <c r="I14" s="320"/>
      <c r="J14" s="317"/>
      <c r="K14" s="1"/>
    </row>
    <row r="15" spans="1:11" ht="24" customHeight="1">
      <c r="A15" s="313"/>
      <c r="B15" s="313"/>
      <c r="C15" s="314"/>
      <c r="D15" s="190" t="s">
        <v>1</v>
      </c>
      <c r="E15" s="392" t="s">
        <v>151</v>
      </c>
      <c r="F15" s="393"/>
      <c r="G15" s="392" t="s">
        <v>1</v>
      </c>
      <c r="H15" s="394"/>
      <c r="I15" s="394"/>
      <c r="J15" s="394"/>
      <c r="K15" s="1"/>
    </row>
    <row r="16" spans="1:11" ht="30" customHeight="1">
      <c r="A16" s="356"/>
      <c r="B16" s="356"/>
      <c r="C16" s="356"/>
      <c r="D16" s="356"/>
      <c r="E16" s="356"/>
      <c r="F16" s="356"/>
      <c r="G16" s="356"/>
      <c r="H16" s="356"/>
      <c r="I16" s="356"/>
      <c r="J16" s="356"/>
      <c r="K16" s="1"/>
    </row>
    <row r="17" spans="1:51" ht="24.95" customHeight="1">
      <c r="A17" s="2" t="s">
        <v>152</v>
      </c>
      <c r="D17" s="7">
        <v>4203</v>
      </c>
      <c r="E17" s="7">
        <v>1735.1000000000001</v>
      </c>
      <c r="F17" s="7">
        <v>525.6</v>
      </c>
      <c r="G17" s="7">
        <v>8260</v>
      </c>
      <c r="H17" s="7">
        <v>1621</v>
      </c>
      <c r="I17" s="7">
        <v>5314</v>
      </c>
      <c r="J17" s="7">
        <v>1325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2" t="s">
        <v>61</v>
      </c>
      <c r="D18" s="7">
        <v>1350</v>
      </c>
      <c r="E18" s="7">
        <v>74.400000000000006</v>
      </c>
      <c r="F18" s="7">
        <v>495.3</v>
      </c>
      <c r="G18" s="7">
        <v>7874</v>
      </c>
      <c r="H18" s="7">
        <v>1535</v>
      </c>
      <c r="I18" s="7">
        <v>5106</v>
      </c>
      <c r="J18" s="7">
        <v>1233</v>
      </c>
    </row>
    <row r="19" spans="1:51" ht="20.100000000000001" customHeight="1">
      <c r="B19" s="2" t="s">
        <v>258</v>
      </c>
      <c r="D19" s="7">
        <v>9</v>
      </c>
      <c r="E19" s="7">
        <v>2.2999999999999998</v>
      </c>
      <c r="F19" s="7">
        <v>10.199999999999999</v>
      </c>
      <c r="G19" s="7">
        <v>293</v>
      </c>
      <c r="H19" s="7">
        <v>237</v>
      </c>
      <c r="I19" s="7">
        <v>55</v>
      </c>
      <c r="J19" s="7">
        <v>1</v>
      </c>
      <c r="K19" s="1"/>
    </row>
    <row r="20" spans="1:51" ht="30" customHeight="1">
      <c r="A20" s="357" t="s">
        <v>158</v>
      </c>
      <c r="B20" s="357"/>
      <c r="C20" s="357"/>
      <c r="D20" s="7"/>
      <c r="E20" s="7"/>
      <c r="F20" s="7"/>
      <c r="G20" s="7"/>
      <c r="H20" s="7"/>
      <c r="I20" s="7"/>
      <c r="J20" s="7"/>
      <c r="K20" s="1"/>
    </row>
    <row r="21" spans="1:51" ht="20.100000000000001" customHeight="1">
      <c r="A21" s="48"/>
      <c r="B21" s="48" t="s">
        <v>259</v>
      </c>
      <c r="D21" s="7">
        <v>267</v>
      </c>
      <c r="E21" s="7">
        <v>14.4</v>
      </c>
      <c r="F21" s="7">
        <v>140</v>
      </c>
      <c r="G21" s="7">
        <v>2326</v>
      </c>
      <c r="H21" s="7">
        <v>309</v>
      </c>
      <c r="I21" s="7">
        <v>1668</v>
      </c>
      <c r="J21" s="7">
        <v>349</v>
      </c>
      <c r="K21" s="1"/>
    </row>
    <row r="22" spans="1:51" ht="20.100000000000001" customHeight="1">
      <c r="A22" s="43"/>
      <c r="B22" s="48" t="s">
        <v>16</v>
      </c>
      <c r="D22" s="7">
        <v>367</v>
      </c>
      <c r="E22" s="7">
        <v>33.9</v>
      </c>
      <c r="F22" s="7">
        <v>253</v>
      </c>
      <c r="G22" s="7">
        <v>4342</v>
      </c>
      <c r="H22" s="7">
        <v>1057</v>
      </c>
      <c r="I22" s="7">
        <v>2782</v>
      </c>
      <c r="J22" s="7">
        <v>503</v>
      </c>
      <c r="K22" s="1"/>
    </row>
    <row r="23" spans="1:51" ht="20.100000000000001" customHeight="1">
      <c r="A23" s="43"/>
      <c r="B23" s="48" t="s">
        <v>14</v>
      </c>
      <c r="D23" s="7"/>
      <c r="E23" s="7"/>
      <c r="F23" s="7"/>
      <c r="G23" s="7"/>
      <c r="H23" s="7"/>
      <c r="I23" s="7"/>
      <c r="J23" s="7"/>
      <c r="K23" s="1"/>
    </row>
    <row r="24" spans="1:51" ht="20.100000000000001" customHeight="1">
      <c r="A24" s="49"/>
      <c r="B24" s="49"/>
      <c r="C24" s="50" t="s">
        <v>17</v>
      </c>
      <c r="D24" s="7">
        <v>244</v>
      </c>
      <c r="E24" s="7">
        <v>22.8</v>
      </c>
      <c r="F24" s="7">
        <v>210.6</v>
      </c>
      <c r="G24" s="7">
        <v>3717</v>
      </c>
      <c r="H24" s="7">
        <v>789</v>
      </c>
      <c r="I24" s="7">
        <v>2499</v>
      </c>
      <c r="J24" s="7">
        <v>429</v>
      </c>
    </row>
    <row r="25" spans="1:51" ht="20.100000000000001" customHeight="1">
      <c r="A25" s="48"/>
      <c r="B25" s="48"/>
      <c r="C25" s="48" t="s">
        <v>18</v>
      </c>
      <c r="D25" s="7">
        <v>2</v>
      </c>
      <c r="E25" s="7" t="s">
        <v>42</v>
      </c>
      <c r="F25" s="7">
        <v>0.3</v>
      </c>
      <c r="G25" s="7">
        <v>6</v>
      </c>
      <c r="H25" s="7">
        <v>3</v>
      </c>
      <c r="I25" s="7">
        <v>2</v>
      </c>
      <c r="J25" s="7">
        <v>1</v>
      </c>
      <c r="K25" s="1"/>
    </row>
    <row r="26" spans="1:51" ht="20.100000000000001" customHeight="1">
      <c r="A26" s="48"/>
      <c r="B26" s="48"/>
      <c r="C26" s="47" t="s">
        <v>19</v>
      </c>
      <c r="D26" s="7">
        <v>121</v>
      </c>
      <c r="E26" s="7">
        <v>11.1</v>
      </c>
      <c r="F26" s="7">
        <v>42.1</v>
      </c>
      <c r="G26" s="7">
        <v>619</v>
      </c>
      <c r="H26" s="7">
        <v>265</v>
      </c>
      <c r="I26" s="7">
        <v>281</v>
      </c>
      <c r="J26" s="7">
        <v>73</v>
      </c>
      <c r="K26" s="1"/>
    </row>
    <row r="27" spans="1:51" ht="20.100000000000001" customHeight="1">
      <c r="B27" s="48" t="s">
        <v>21</v>
      </c>
      <c r="C27" s="48"/>
      <c r="D27" s="7">
        <v>693</v>
      </c>
      <c r="E27" s="7">
        <v>24.9</v>
      </c>
      <c r="F27" s="7">
        <v>94.8</v>
      </c>
      <c r="G27" s="7">
        <v>1116</v>
      </c>
      <c r="H27" s="7">
        <v>130</v>
      </c>
      <c r="I27" s="7">
        <v>617</v>
      </c>
      <c r="J27" s="7">
        <v>369</v>
      </c>
      <c r="K27" s="1"/>
    </row>
    <row r="28" spans="1:51" ht="20.100000000000001" customHeight="1">
      <c r="B28" s="48" t="s">
        <v>68</v>
      </c>
      <c r="C28" s="48"/>
      <c r="D28" s="7">
        <v>23</v>
      </c>
      <c r="E28" s="7">
        <v>1.2</v>
      </c>
      <c r="F28" s="7">
        <v>7.5</v>
      </c>
      <c r="G28" s="7">
        <v>90</v>
      </c>
      <c r="H28" s="7">
        <v>39</v>
      </c>
      <c r="I28" s="7">
        <v>39</v>
      </c>
      <c r="J28" s="7">
        <v>12</v>
      </c>
    </row>
    <row r="29" spans="1:51" ht="39.950000000000003" customHeight="1">
      <c r="A29" s="2" t="s">
        <v>77</v>
      </c>
      <c r="D29" s="7">
        <v>2853</v>
      </c>
      <c r="E29" s="7">
        <v>1660.7</v>
      </c>
      <c r="F29" s="7">
        <v>30.3</v>
      </c>
      <c r="G29" s="7">
        <v>386</v>
      </c>
      <c r="H29" s="7">
        <v>86</v>
      </c>
      <c r="I29" s="7">
        <v>208</v>
      </c>
      <c r="J29" s="7">
        <v>92</v>
      </c>
    </row>
    <row r="30" spans="1:51" ht="20.100000000000001" customHeight="1">
      <c r="B30" s="2" t="s">
        <v>14</v>
      </c>
      <c r="D30" s="7"/>
      <c r="E30" s="7"/>
      <c r="F30" s="7"/>
      <c r="G30" s="7"/>
      <c r="H30" s="7"/>
      <c r="I30" s="7"/>
      <c r="J30" s="7"/>
      <c r="K30" s="1"/>
    </row>
    <row r="31" spans="1:51" ht="20.100000000000001" customHeight="1">
      <c r="C31" s="2" t="s">
        <v>69</v>
      </c>
      <c r="D31" s="7">
        <v>106</v>
      </c>
      <c r="E31" s="7">
        <v>99.5</v>
      </c>
      <c r="F31" s="7">
        <v>0.7</v>
      </c>
      <c r="G31" s="7">
        <v>12</v>
      </c>
      <c r="H31" s="7">
        <v>9</v>
      </c>
      <c r="I31" s="7">
        <v>2</v>
      </c>
      <c r="J31" s="7">
        <v>1</v>
      </c>
      <c r="K31" s="1"/>
    </row>
    <row r="32" spans="1:51" ht="20.100000000000001" customHeight="1">
      <c r="C32" s="2" t="s">
        <v>70</v>
      </c>
      <c r="D32" s="7">
        <v>324</v>
      </c>
      <c r="E32" s="7">
        <v>226.6</v>
      </c>
      <c r="F32" s="7">
        <v>6.9</v>
      </c>
      <c r="G32" s="7">
        <v>95</v>
      </c>
      <c r="H32" s="7">
        <v>20</v>
      </c>
      <c r="I32" s="7">
        <v>61</v>
      </c>
      <c r="J32" s="7">
        <v>14</v>
      </c>
      <c r="K32" s="1"/>
    </row>
    <row r="33" spans="1:11" ht="20.100000000000001" customHeight="1">
      <c r="C33" s="2" t="s">
        <v>71</v>
      </c>
      <c r="D33" s="7">
        <v>656</v>
      </c>
      <c r="E33" s="7">
        <v>206.6</v>
      </c>
      <c r="F33" s="7">
        <v>3.8</v>
      </c>
      <c r="G33" s="7">
        <v>41</v>
      </c>
      <c r="H33" s="7">
        <v>6</v>
      </c>
      <c r="I33" s="7">
        <v>17</v>
      </c>
      <c r="J33" s="7">
        <v>18</v>
      </c>
      <c r="K33" s="1"/>
    </row>
    <row r="34" spans="1:11" ht="20.100000000000001" customHeight="1">
      <c r="C34" s="50" t="s">
        <v>72</v>
      </c>
      <c r="D34" s="7">
        <v>1274</v>
      </c>
      <c r="E34" s="7">
        <v>846.7</v>
      </c>
      <c r="F34" s="7">
        <v>12.1</v>
      </c>
      <c r="G34" s="7">
        <v>160</v>
      </c>
      <c r="H34" s="7">
        <v>29</v>
      </c>
      <c r="I34" s="7">
        <v>95</v>
      </c>
      <c r="J34" s="7">
        <v>36</v>
      </c>
    </row>
    <row r="35" spans="1:11" ht="20.100000000000001" customHeight="1">
      <c r="C35" s="48" t="s">
        <v>260</v>
      </c>
      <c r="D35" s="7"/>
      <c r="E35" s="7"/>
      <c r="F35" s="7"/>
      <c r="G35" s="7"/>
      <c r="H35" s="7"/>
      <c r="I35" s="7"/>
      <c r="J35" s="7"/>
      <c r="K35" s="1"/>
    </row>
    <row r="36" spans="1:11" ht="20.100000000000001" customHeight="1">
      <c r="C36" s="47" t="s">
        <v>261</v>
      </c>
      <c r="D36" s="7">
        <v>487</v>
      </c>
      <c r="E36" s="7">
        <v>507.8</v>
      </c>
      <c r="F36" s="7">
        <v>4.5</v>
      </c>
      <c r="G36" s="7">
        <v>60</v>
      </c>
      <c r="H36" s="7">
        <v>9</v>
      </c>
      <c r="I36" s="7">
        <v>36</v>
      </c>
      <c r="J36" s="7">
        <v>15</v>
      </c>
    </row>
    <row r="37" spans="1:11" ht="20.100000000000001" customHeight="1">
      <c r="C37" s="2" t="s">
        <v>262</v>
      </c>
      <c r="D37" s="7">
        <v>410</v>
      </c>
      <c r="E37" s="7">
        <v>199.2</v>
      </c>
      <c r="F37" s="7">
        <v>3.5</v>
      </c>
      <c r="G37" s="7">
        <v>50</v>
      </c>
      <c r="H37" s="7">
        <v>8</v>
      </c>
      <c r="I37" s="7">
        <v>34</v>
      </c>
      <c r="J37" s="7">
        <v>8</v>
      </c>
    </row>
    <row r="38" spans="1:11" ht="20.100000000000001" customHeight="1">
      <c r="C38" s="2" t="s">
        <v>263</v>
      </c>
      <c r="D38" s="7">
        <v>113</v>
      </c>
      <c r="E38" s="7">
        <v>55.5</v>
      </c>
      <c r="F38" s="7">
        <v>2.6</v>
      </c>
      <c r="G38" s="7">
        <v>35</v>
      </c>
      <c r="H38" s="7">
        <v>9</v>
      </c>
      <c r="I38" s="7">
        <v>20</v>
      </c>
      <c r="J38" s="7">
        <v>6</v>
      </c>
      <c r="K38" s="1"/>
    </row>
    <row r="39" spans="1:11" ht="20.100000000000001" customHeight="1">
      <c r="C39" s="2" t="s">
        <v>76</v>
      </c>
      <c r="D39" s="7">
        <v>493</v>
      </c>
      <c r="E39" s="7">
        <v>281.39999999999998</v>
      </c>
      <c r="F39" s="7">
        <v>6.8</v>
      </c>
      <c r="G39" s="7">
        <v>78</v>
      </c>
      <c r="H39" s="7">
        <v>22</v>
      </c>
      <c r="I39" s="7">
        <v>33</v>
      </c>
      <c r="J39" s="7">
        <v>23</v>
      </c>
      <c r="K39" s="1"/>
    </row>
    <row r="40" spans="1:11" ht="20.100000000000001" customHeight="1">
      <c r="B40" s="2" t="s">
        <v>62</v>
      </c>
      <c r="C40" s="186"/>
      <c r="D40" s="7"/>
      <c r="E40" s="7"/>
      <c r="F40" s="7"/>
      <c r="G40" s="7"/>
      <c r="H40" s="7"/>
      <c r="I40" s="7"/>
      <c r="J40" s="7"/>
    </row>
    <row r="41" spans="1:11" ht="15" customHeight="1">
      <c r="C41" s="2" t="s">
        <v>165</v>
      </c>
      <c r="D41" s="7">
        <v>468</v>
      </c>
      <c r="E41" s="7">
        <v>412.4</v>
      </c>
      <c r="F41" s="7">
        <v>7</v>
      </c>
      <c r="G41" s="7">
        <v>82</v>
      </c>
      <c r="H41" s="7">
        <v>27</v>
      </c>
      <c r="I41" s="7">
        <v>35</v>
      </c>
      <c r="J41" s="7">
        <v>20</v>
      </c>
      <c r="K41" s="1"/>
    </row>
    <row r="42" spans="1:11" ht="30" customHeight="1">
      <c r="A42" s="357" t="s">
        <v>166</v>
      </c>
      <c r="B42" s="357"/>
      <c r="C42" s="357"/>
      <c r="D42" s="7"/>
      <c r="E42" s="7"/>
      <c r="F42" s="7"/>
      <c r="G42" s="7"/>
      <c r="H42" s="7"/>
      <c r="I42" s="7"/>
      <c r="J42" s="7"/>
      <c r="K42" s="1"/>
    </row>
    <row r="43" spans="1:11" ht="20.100000000000001" customHeight="1">
      <c r="B43" s="48" t="s">
        <v>259</v>
      </c>
      <c r="D43" s="7">
        <v>485</v>
      </c>
      <c r="E43" s="7">
        <v>396.5</v>
      </c>
      <c r="F43" s="7">
        <v>3.2</v>
      </c>
      <c r="G43" s="7">
        <v>46</v>
      </c>
      <c r="H43" s="7">
        <v>12</v>
      </c>
      <c r="I43" s="7">
        <v>26</v>
      </c>
      <c r="J43" s="7">
        <v>8</v>
      </c>
      <c r="K43" s="1"/>
    </row>
    <row r="44" spans="1:11" ht="20.100000000000001" customHeight="1">
      <c r="B44" s="48" t="s">
        <v>16</v>
      </c>
      <c r="D44" s="7">
        <v>965</v>
      </c>
      <c r="E44" s="7">
        <v>882.6</v>
      </c>
      <c r="F44" s="7">
        <v>8.9</v>
      </c>
      <c r="G44" s="7">
        <v>130</v>
      </c>
      <c r="H44" s="7">
        <v>36</v>
      </c>
      <c r="I44" s="7">
        <v>77</v>
      </c>
      <c r="J44" s="7">
        <v>17</v>
      </c>
      <c r="K44" s="1"/>
    </row>
    <row r="45" spans="1:11" ht="20.100000000000001" customHeight="1">
      <c r="B45" s="2" t="s">
        <v>14</v>
      </c>
      <c r="D45" s="7"/>
      <c r="E45" s="7"/>
      <c r="F45" s="7"/>
      <c r="G45" s="7"/>
      <c r="H45" s="7"/>
      <c r="I45" s="7"/>
      <c r="J45" s="7"/>
      <c r="K45" s="1"/>
    </row>
    <row r="46" spans="1:11" ht="20.100000000000001" customHeight="1">
      <c r="C46" s="180" t="s">
        <v>264</v>
      </c>
      <c r="D46" s="7">
        <v>124</v>
      </c>
      <c r="E46" s="7">
        <v>86.4</v>
      </c>
      <c r="F46" s="7">
        <v>0.5</v>
      </c>
      <c r="G46" s="7">
        <v>4</v>
      </c>
      <c r="H46" s="7">
        <v>1</v>
      </c>
      <c r="I46" s="7">
        <v>1</v>
      </c>
      <c r="J46" s="7">
        <v>2</v>
      </c>
      <c r="K46" s="1"/>
    </row>
    <row r="47" spans="1:11" ht="20.100000000000001" customHeight="1">
      <c r="C47" s="180" t="s">
        <v>27</v>
      </c>
      <c r="D47" s="7">
        <v>180</v>
      </c>
      <c r="E47" s="7">
        <v>186.6</v>
      </c>
      <c r="F47" s="7">
        <v>0.4</v>
      </c>
      <c r="G47" s="7">
        <v>7</v>
      </c>
      <c r="H47" s="7">
        <v>1</v>
      </c>
      <c r="I47" s="7">
        <v>5</v>
      </c>
      <c r="J47" s="7">
        <v>1</v>
      </c>
      <c r="K47" s="1"/>
    </row>
    <row r="48" spans="1:11" ht="20.100000000000001" customHeight="1">
      <c r="C48" s="186" t="s">
        <v>265</v>
      </c>
      <c r="D48" s="7"/>
      <c r="E48" s="7"/>
      <c r="F48" s="7"/>
      <c r="G48" s="7"/>
      <c r="H48" s="7"/>
      <c r="I48" s="7"/>
      <c r="J48" s="7"/>
      <c r="K48" s="1"/>
    </row>
    <row r="49" spans="1:11" ht="20.100000000000001" customHeight="1">
      <c r="C49" s="186" t="s">
        <v>266</v>
      </c>
      <c r="D49" s="7"/>
      <c r="E49" s="7"/>
      <c r="F49" s="7"/>
      <c r="G49" s="7"/>
      <c r="H49" s="7"/>
      <c r="I49" s="7"/>
      <c r="J49" s="7"/>
      <c r="K49" s="1"/>
    </row>
    <row r="50" spans="1:11" ht="20.100000000000001" customHeight="1">
      <c r="C50" s="186" t="s">
        <v>267</v>
      </c>
      <c r="D50" s="7">
        <v>661</v>
      </c>
      <c r="E50" s="7">
        <v>609.6</v>
      </c>
      <c r="F50" s="7">
        <v>8</v>
      </c>
      <c r="G50" s="7">
        <v>119</v>
      </c>
      <c r="H50" s="7">
        <v>34</v>
      </c>
      <c r="I50" s="7">
        <v>71</v>
      </c>
      <c r="J50" s="7">
        <v>14</v>
      </c>
    </row>
    <row r="51" spans="1:11" ht="20.100000000000001" customHeight="1">
      <c r="C51" s="50" t="s">
        <v>62</v>
      </c>
      <c r="D51" s="7"/>
      <c r="E51" s="7"/>
      <c r="F51" s="7"/>
      <c r="G51" s="7"/>
      <c r="H51" s="7"/>
      <c r="I51" s="7"/>
      <c r="J51" s="7"/>
    </row>
    <row r="52" spans="1:11" ht="20.100000000000001" customHeight="1">
      <c r="C52" s="48" t="s">
        <v>160</v>
      </c>
      <c r="D52" s="7">
        <v>29</v>
      </c>
      <c r="E52" s="7">
        <v>42.3</v>
      </c>
      <c r="F52" s="7">
        <v>0.2</v>
      </c>
      <c r="G52" s="7">
        <v>3</v>
      </c>
      <c r="H52" s="7">
        <v>1</v>
      </c>
      <c r="I52" s="7">
        <v>1</v>
      </c>
      <c r="J52" s="7">
        <v>1</v>
      </c>
      <c r="K52" s="1"/>
    </row>
    <row r="53" spans="1:11" ht="20.100000000000001" customHeight="1">
      <c r="B53" s="2" t="s">
        <v>21</v>
      </c>
      <c r="C53" s="47"/>
      <c r="D53" s="7">
        <v>1344</v>
      </c>
      <c r="E53" s="7">
        <v>328.5</v>
      </c>
      <c r="F53" s="7">
        <v>18</v>
      </c>
      <c r="G53" s="7">
        <v>207</v>
      </c>
      <c r="H53" s="7">
        <v>37</v>
      </c>
      <c r="I53" s="7">
        <v>103</v>
      </c>
      <c r="J53" s="7">
        <v>67</v>
      </c>
    </row>
    <row r="54" spans="1:11" ht="20.100000000000001" customHeight="1">
      <c r="B54" s="2" t="s">
        <v>68</v>
      </c>
      <c r="D54" s="7">
        <v>59</v>
      </c>
      <c r="E54" s="7">
        <v>53.1</v>
      </c>
      <c r="F54" s="7">
        <v>0.2</v>
      </c>
      <c r="G54" s="7">
        <v>3</v>
      </c>
      <c r="H54" s="7">
        <v>1</v>
      </c>
      <c r="I54" s="7">
        <v>2</v>
      </c>
      <c r="J54" s="7" t="s">
        <v>42</v>
      </c>
    </row>
    <row r="55" spans="1:11" ht="20.100000000000001" customHeight="1">
      <c r="D55" s="7"/>
      <c r="E55" s="7"/>
      <c r="F55" s="7"/>
      <c r="G55" s="7"/>
      <c r="H55" s="7"/>
      <c r="I55" s="7"/>
      <c r="J55" s="7"/>
    </row>
    <row r="56" spans="1:11" ht="20.100000000000001" customHeight="1">
      <c r="D56" s="7"/>
      <c r="E56" s="7"/>
      <c r="F56" s="7"/>
      <c r="G56" s="7"/>
      <c r="H56" s="7"/>
      <c r="I56" s="7"/>
      <c r="J56" s="7"/>
    </row>
    <row r="57" spans="1:11" s="51" customFormat="1" ht="30" customHeight="1">
      <c r="A57" s="306" t="s">
        <v>486</v>
      </c>
      <c r="B57" s="306"/>
      <c r="C57" s="306"/>
      <c r="D57" s="306"/>
      <c r="E57" s="306"/>
      <c r="F57" s="306"/>
      <c r="G57" s="306"/>
      <c r="H57" s="306"/>
      <c r="I57" s="306"/>
      <c r="J57" s="306"/>
    </row>
    <row r="58" spans="1:11" s="51" customFormat="1" ht="24.95" customHeight="1"/>
    <row r="59" spans="1:11" s="51" customFormat="1" ht="171.95" customHeight="1"/>
  </sheetData>
  <mergeCells count="18">
    <mergeCell ref="A42:C42"/>
    <mergeCell ref="A57:J57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6"/>
  <dimension ref="A1:BB67"/>
  <sheetViews>
    <sheetView showGridLines="0" zoomScaleNormal="100" zoomScaleSheetLayoutView="75" workbookViewId="0">
      <selection sqref="A1:M1"/>
    </sheetView>
  </sheetViews>
  <sheetFormatPr baseColWidth="10" defaultColWidth="11.42578125" defaultRowHeight="15"/>
  <cols>
    <col min="1" max="2" width="1.7109375" style="2" customWidth="1"/>
    <col min="3" max="3" width="29.5703125" style="2" customWidth="1"/>
    <col min="4" max="5" width="10.5703125" style="2" customWidth="1"/>
    <col min="6" max="6" width="11.85546875" style="2" customWidth="1"/>
    <col min="7" max="12" width="10.5703125" style="2" customWidth="1"/>
    <col min="13" max="13" width="10.7109375" style="2" customWidth="1"/>
    <col min="14" max="22" width="14.28515625" style="2" customWidth="1"/>
    <col min="23" max="23" width="8.140625" style="2" customWidth="1"/>
    <col min="24" max="256" width="11.42578125" style="2"/>
    <col min="257" max="258" width="1.7109375" style="2" customWidth="1"/>
    <col min="259" max="259" width="29.5703125" style="2" customWidth="1"/>
    <col min="260" max="261" width="10.5703125" style="2" customWidth="1"/>
    <col min="262" max="262" width="11.85546875" style="2" customWidth="1"/>
    <col min="263" max="268" width="10.5703125" style="2" customWidth="1"/>
    <col min="269" max="269" width="10.7109375" style="2" customWidth="1"/>
    <col min="270" max="278" width="14.28515625" style="2" customWidth="1"/>
    <col min="279" max="279" width="8.140625" style="2" customWidth="1"/>
    <col min="280" max="512" width="11.42578125" style="2"/>
    <col min="513" max="514" width="1.7109375" style="2" customWidth="1"/>
    <col min="515" max="515" width="29.5703125" style="2" customWidth="1"/>
    <col min="516" max="517" width="10.5703125" style="2" customWidth="1"/>
    <col min="518" max="518" width="11.85546875" style="2" customWidth="1"/>
    <col min="519" max="524" width="10.5703125" style="2" customWidth="1"/>
    <col min="525" max="525" width="10.7109375" style="2" customWidth="1"/>
    <col min="526" max="534" width="14.28515625" style="2" customWidth="1"/>
    <col min="535" max="535" width="8.140625" style="2" customWidth="1"/>
    <col min="536" max="768" width="11.42578125" style="2"/>
    <col min="769" max="770" width="1.7109375" style="2" customWidth="1"/>
    <col min="771" max="771" width="29.5703125" style="2" customWidth="1"/>
    <col min="772" max="773" width="10.5703125" style="2" customWidth="1"/>
    <col min="774" max="774" width="11.85546875" style="2" customWidth="1"/>
    <col min="775" max="780" width="10.5703125" style="2" customWidth="1"/>
    <col min="781" max="781" width="10.7109375" style="2" customWidth="1"/>
    <col min="782" max="790" width="14.28515625" style="2" customWidth="1"/>
    <col min="791" max="791" width="8.140625" style="2" customWidth="1"/>
    <col min="792" max="1024" width="11.42578125" style="2"/>
    <col min="1025" max="1026" width="1.7109375" style="2" customWidth="1"/>
    <col min="1027" max="1027" width="29.5703125" style="2" customWidth="1"/>
    <col min="1028" max="1029" width="10.5703125" style="2" customWidth="1"/>
    <col min="1030" max="1030" width="11.85546875" style="2" customWidth="1"/>
    <col min="1031" max="1036" width="10.5703125" style="2" customWidth="1"/>
    <col min="1037" max="1037" width="10.7109375" style="2" customWidth="1"/>
    <col min="1038" max="1046" width="14.28515625" style="2" customWidth="1"/>
    <col min="1047" max="1047" width="8.140625" style="2" customWidth="1"/>
    <col min="1048" max="1280" width="11.42578125" style="2"/>
    <col min="1281" max="1282" width="1.7109375" style="2" customWidth="1"/>
    <col min="1283" max="1283" width="29.5703125" style="2" customWidth="1"/>
    <col min="1284" max="1285" width="10.5703125" style="2" customWidth="1"/>
    <col min="1286" max="1286" width="11.85546875" style="2" customWidth="1"/>
    <col min="1287" max="1292" width="10.5703125" style="2" customWidth="1"/>
    <col min="1293" max="1293" width="10.7109375" style="2" customWidth="1"/>
    <col min="1294" max="1302" width="14.28515625" style="2" customWidth="1"/>
    <col min="1303" max="1303" width="8.140625" style="2" customWidth="1"/>
    <col min="1304" max="1536" width="11.42578125" style="2"/>
    <col min="1537" max="1538" width="1.7109375" style="2" customWidth="1"/>
    <col min="1539" max="1539" width="29.5703125" style="2" customWidth="1"/>
    <col min="1540" max="1541" width="10.5703125" style="2" customWidth="1"/>
    <col min="1542" max="1542" width="11.85546875" style="2" customWidth="1"/>
    <col min="1543" max="1548" width="10.5703125" style="2" customWidth="1"/>
    <col min="1549" max="1549" width="10.7109375" style="2" customWidth="1"/>
    <col min="1550" max="1558" width="14.28515625" style="2" customWidth="1"/>
    <col min="1559" max="1559" width="8.140625" style="2" customWidth="1"/>
    <col min="1560" max="1792" width="11.42578125" style="2"/>
    <col min="1793" max="1794" width="1.7109375" style="2" customWidth="1"/>
    <col min="1795" max="1795" width="29.5703125" style="2" customWidth="1"/>
    <col min="1796" max="1797" width="10.5703125" style="2" customWidth="1"/>
    <col min="1798" max="1798" width="11.85546875" style="2" customWidth="1"/>
    <col min="1799" max="1804" width="10.5703125" style="2" customWidth="1"/>
    <col min="1805" max="1805" width="10.7109375" style="2" customWidth="1"/>
    <col min="1806" max="1814" width="14.28515625" style="2" customWidth="1"/>
    <col min="1815" max="1815" width="8.140625" style="2" customWidth="1"/>
    <col min="1816" max="2048" width="11.42578125" style="2"/>
    <col min="2049" max="2050" width="1.7109375" style="2" customWidth="1"/>
    <col min="2051" max="2051" width="29.5703125" style="2" customWidth="1"/>
    <col min="2052" max="2053" width="10.5703125" style="2" customWidth="1"/>
    <col min="2054" max="2054" width="11.85546875" style="2" customWidth="1"/>
    <col min="2055" max="2060" width="10.5703125" style="2" customWidth="1"/>
    <col min="2061" max="2061" width="10.7109375" style="2" customWidth="1"/>
    <col min="2062" max="2070" width="14.28515625" style="2" customWidth="1"/>
    <col min="2071" max="2071" width="8.140625" style="2" customWidth="1"/>
    <col min="2072" max="2304" width="11.42578125" style="2"/>
    <col min="2305" max="2306" width="1.7109375" style="2" customWidth="1"/>
    <col min="2307" max="2307" width="29.5703125" style="2" customWidth="1"/>
    <col min="2308" max="2309" width="10.5703125" style="2" customWidth="1"/>
    <col min="2310" max="2310" width="11.85546875" style="2" customWidth="1"/>
    <col min="2311" max="2316" width="10.5703125" style="2" customWidth="1"/>
    <col min="2317" max="2317" width="10.7109375" style="2" customWidth="1"/>
    <col min="2318" max="2326" width="14.28515625" style="2" customWidth="1"/>
    <col min="2327" max="2327" width="8.140625" style="2" customWidth="1"/>
    <col min="2328" max="2560" width="11.42578125" style="2"/>
    <col min="2561" max="2562" width="1.7109375" style="2" customWidth="1"/>
    <col min="2563" max="2563" width="29.5703125" style="2" customWidth="1"/>
    <col min="2564" max="2565" width="10.5703125" style="2" customWidth="1"/>
    <col min="2566" max="2566" width="11.85546875" style="2" customWidth="1"/>
    <col min="2567" max="2572" width="10.5703125" style="2" customWidth="1"/>
    <col min="2573" max="2573" width="10.7109375" style="2" customWidth="1"/>
    <col min="2574" max="2582" width="14.28515625" style="2" customWidth="1"/>
    <col min="2583" max="2583" width="8.140625" style="2" customWidth="1"/>
    <col min="2584" max="2816" width="11.42578125" style="2"/>
    <col min="2817" max="2818" width="1.7109375" style="2" customWidth="1"/>
    <col min="2819" max="2819" width="29.5703125" style="2" customWidth="1"/>
    <col min="2820" max="2821" width="10.5703125" style="2" customWidth="1"/>
    <col min="2822" max="2822" width="11.85546875" style="2" customWidth="1"/>
    <col min="2823" max="2828" width="10.5703125" style="2" customWidth="1"/>
    <col min="2829" max="2829" width="10.7109375" style="2" customWidth="1"/>
    <col min="2830" max="2838" width="14.28515625" style="2" customWidth="1"/>
    <col min="2839" max="2839" width="8.140625" style="2" customWidth="1"/>
    <col min="2840" max="3072" width="11.42578125" style="2"/>
    <col min="3073" max="3074" width="1.7109375" style="2" customWidth="1"/>
    <col min="3075" max="3075" width="29.5703125" style="2" customWidth="1"/>
    <col min="3076" max="3077" width="10.5703125" style="2" customWidth="1"/>
    <col min="3078" max="3078" width="11.85546875" style="2" customWidth="1"/>
    <col min="3079" max="3084" width="10.5703125" style="2" customWidth="1"/>
    <col min="3085" max="3085" width="10.7109375" style="2" customWidth="1"/>
    <col min="3086" max="3094" width="14.28515625" style="2" customWidth="1"/>
    <col min="3095" max="3095" width="8.140625" style="2" customWidth="1"/>
    <col min="3096" max="3328" width="11.42578125" style="2"/>
    <col min="3329" max="3330" width="1.7109375" style="2" customWidth="1"/>
    <col min="3331" max="3331" width="29.5703125" style="2" customWidth="1"/>
    <col min="3332" max="3333" width="10.5703125" style="2" customWidth="1"/>
    <col min="3334" max="3334" width="11.85546875" style="2" customWidth="1"/>
    <col min="3335" max="3340" width="10.5703125" style="2" customWidth="1"/>
    <col min="3341" max="3341" width="10.7109375" style="2" customWidth="1"/>
    <col min="3342" max="3350" width="14.28515625" style="2" customWidth="1"/>
    <col min="3351" max="3351" width="8.140625" style="2" customWidth="1"/>
    <col min="3352" max="3584" width="11.42578125" style="2"/>
    <col min="3585" max="3586" width="1.7109375" style="2" customWidth="1"/>
    <col min="3587" max="3587" width="29.5703125" style="2" customWidth="1"/>
    <col min="3588" max="3589" width="10.5703125" style="2" customWidth="1"/>
    <col min="3590" max="3590" width="11.85546875" style="2" customWidth="1"/>
    <col min="3591" max="3596" width="10.5703125" style="2" customWidth="1"/>
    <col min="3597" max="3597" width="10.7109375" style="2" customWidth="1"/>
    <col min="3598" max="3606" width="14.28515625" style="2" customWidth="1"/>
    <col min="3607" max="3607" width="8.140625" style="2" customWidth="1"/>
    <col min="3608" max="3840" width="11.42578125" style="2"/>
    <col min="3841" max="3842" width="1.7109375" style="2" customWidth="1"/>
    <col min="3843" max="3843" width="29.5703125" style="2" customWidth="1"/>
    <col min="3844" max="3845" width="10.5703125" style="2" customWidth="1"/>
    <col min="3846" max="3846" width="11.85546875" style="2" customWidth="1"/>
    <col min="3847" max="3852" width="10.5703125" style="2" customWidth="1"/>
    <col min="3853" max="3853" width="10.7109375" style="2" customWidth="1"/>
    <col min="3854" max="3862" width="14.28515625" style="2" customWidth="1"/>
    <col min="3863" max="3863" width="8.140625" style="2" customWidth="1"/>
    <col min="3864" max="4096" width="11.42578125" style="2"/>
    <col min="4097" max="4098" width="1.7109375" style="2" customWidth="1"/>
    <col min="4099" max="4099" width="29.5703125" style="2" customWidth="1"/>
    <col min="4100" max="4101" width="10.5703125" style="2" customWidth="1"/>
    <col min="4102" max="4102" width="11.85546875" style="2" customWidth="1"/>
    <col min="4103" max="4108" width="10.5703125" style="2" customWidth="1"/>
    <col min="4109" max="4109" width="10.7109375" style="2" customWidth="1"/>
    <col min="4110" max="4118" width="14.28515625" style="2" customWidth="1"/>
    <col min="4119" max="4119" width="8.140625" style="2" customWidth="1"/>
    <col min="4120" max="4352" width="11.42578125" style="2"/>
    <col min="4353" max="4354" width="1.7109375" style="2" customWidth="1"/>
    <col min="4355" max="4355" width="29.5703125" style="2" customWidth="1"/>
    <col min="4356" max="4357" width="10.5703125" style="2" customWidth="1"/>
    <col min="4358" max="4358" width="11.85546875" style="2" customWidth="1"/>
    <col min="4359" max="4364" width="10.5703125" style="2" customWidth="1"/>
    <col min="4365" max="4365" width="10.7109375" style="2" customWidth="1"/>
    <col min="4366" max="4374" width="14.28515625" style="2" customWidth="1"/>
    <col min="4375" max="4375" width="8.140625" style="2" customWidth="1"/>
    <col min="4376" max="4608" width="11.42578125" style="2"/>
    <col min="4609" max="4610" width="1.7109375" style="2" customWidth="1"/>
    <col min="4611" max="4611" width="29.5703125" style="2" customWidth="1"/>
    <col min="4612" max="4613" width="10.5703125" style="2" customWidth="1"/>
    <col min="4614" max="4614" width="11.85546875" style="2" customWidth="1"/>
    <col min="4615" max="4620" width="10.5703125" style="2" customWidth="1"/>
    <col min="4621" max="4621" width="10.7109375" style="2" customWidth="1"/>
    <col min="4622" max="4630" width="14.28515625" style="2" customWidth="1"/>
    <col min="4631" max="4631" width="8.140625" style="2" customWidth="1"/>
    <col min="4632" max="4864" width="11.42578125" style="2"/>
    <col min="4865" max="4866" width="1.7109375" style="2" customWidth="1"/>
    <col min="4867" max="4867" width="29.5703125" style="2" customWidth="1"/>
    <col min="4868" max="4869" width="10.5703125" style="2" customWidth="1"/>
    <col min="4870" max="4870" width="11.85546875" style="2" customWidth="1"/>
    <col min="4871" max="4876" width="10.5703125" style="2" customWidth="1"/>
    <col min="4877" max="4877" width="10.7109375" style="2" customWidth="1"/>
    <col min="4878" max="4886" width="14.28515625" style="2" customWidth="1"/>
    <col min="4887" max="4887" width="8.140625" style="2" customWidth="1"/>
    <col min="4888" max="5120" width="11.42578125" style="2"/>
    <col min="5121" max="5122" width="1.7109375" style="2" customWidth="1"/>
    <col min="5123" max="5123" width="29.5703125" style="2" customWidth="1"/>
    <col min="5124" max="5125" width="10.5703125" style="2" customWidth="1"/>
    <col min="5126" max="5126" width="11.85546875" style="2" customWidth="1"/>
    <col min="5127" max="5132" width="10.5703125" style="2" customWidth="1"/>
    <col min="5133" max="5133" width="10.7109375" style="2" customWidth="1"/>
    <col min="5134" max="5142" width="14.28515625" style="2" customWidth="1"/>
    <col min="5143" max="5143" width="8.140625" style="2" customWidth="1"/>
    <col min="5144" max="5376" width="11.42578125" style="2"/>
    <col min="5377" max="5378" width="1.7109375" style="2" customWidth="1"/>
    <col min="5379" max="5379" width="29.5703125" style="2" customWidth="1"/>
    <col min="5380" max="5381" width="10.5703125" style="2" customWidth="1"/>
    <col min="5382" max="5382" width="11.85546875" style="2" customWidth="1"/>
    <col min="5383" max="5388" width="10.5703125" style="2" customWidth="1"/>
    <col min="5389" max="5389" width="10.7109375" style="2" customWidth="1"/>
    <col min="5390" max="5398" width="14.28515625" style="2" customWidth="1"/>
    <col min="5399" max="5399" width="8.140625" style="2" customWidth="1"/>
    <col min="5400" max="5632" width="11.42578125" style="2"/>
    <col min="5633" max="5634" width="1.7109375" style="2" customWidth="1"/>
    <col min="5635" max="5635" width="29.5703125" style="2" customWidth="1"/>
    <col min="5636" max="5637" width="10.5703125" style="2" customWidth="1"/>
    <col min="5638" max="5638" width="11.85546875" style="2" customWidth="1"/>
    <col min="5639" max="5644" width="10.5703125" style="2" customWidth="1"/>
    <col min="5645" max="5645" width="10.7109375" style="2" customWidth="1"/>
    <col min="5646" max="5654" width="14.28515625" style="2" customWidth="1"/>
    <col min="5655" max="5655" width="8.140625" style="2" customWidth="1"/>
    <col min="5656" max="5888" width="11.42578125" style="2"/>
    <col min="5889" max="5890" width="1.7109375" style="2" customWidth="1"/>
    <col min="5891" max="5891" width="29.5703125" style="2" customWidth="1"/>
    <col min="5892" max="5893" width="10.5703125" style="2" customWidth="1"/>
    <col min="5894" max="5894" width="11.85546875" style="2" customWidth="1"/>
    <col min="5895" max="5900" width="10.5703125" style="2" customWidth="1"/>
    <col min="5901" max="5901" width="10.7109375" style="2" customWidth="1"/>
    <col min="5902" max="5910" width="14.28515625" style="2" customWidth="1"/>
    <col min="5911" max="5911" width="8.140625" style="2" customWidth="1"/>
    <col min="5912" max="6144" width="11.42578125" style="2"/>
    <col min="6145" max="6146" width="1.7109375" style="2" customWidth="1"/>
    <col min="6147" max="6147" width="29.5703125" style="2" customWidth="1"/>
    <col min="6148" max="6149" width="10.5703125" style="2" customWidth="1"/>
    <col min="6150" max="6150" width="11.85546875" style="2" customWidth="1"/>
    <col min="6151" max="6156" width="10.5703125" style="2" customWidth="1"/>
    <col min="6157" max="6157" width="10.7109375" style="2" customWidth="1"/>
    <col min="6158" max="6166" width="14.28515625" style="2" customWidth="1"/>
    <col min="6167" max="6167" width="8.140625" style="2" customWidth="1"/>
    <col min="6168" max="6400" width="11.42578125" style="2"/>
    <col min="6401" max="6402" width="1.7109375" style="2" customWidth="1"/>
    <col min="6403" max="6403" width="29.5703125" style="2" customWidth="1"/>
    <col min="6404" max="6405" width="10.5703125" style="2" customWidth="1"/>
    <col min="6406" max="6406" width="11.85546875" style="2" customWidth="1"/>
    <col min="6407" max="6412" width="10.5703125" style="2" customWidth="1"/>
    <col min="6413" max="6413" width="10.7109375" style="2" customWidth="1"/>
    <col min="6414" max="6422" width="14.28515625" style="2" customWidth="1"/>
    <col min="6423" max="6423" width="8.140625" style="2" customWidth="1"/>
    <col min="6424" max="6656" width="11.42578125" style="2"/>
    <col min="6657" max="6658" width="1.7109375" style="2" customWidth="1"/>
    <col min="6659" max="6659" width="29.5703125" style="2" customWidth="1"/>
    <col min="6660" max="6661" width="10.5703125" style="2" customWidth="1"/>
    <col min="6662" max="6662" width="11.85546875" style="2" customWidth="1"/>
    <col min="6663" max="6668" width="10.5703125" style="2" customWidth="1"/>
    <col min="6669" max="6669" width="10.7109375" style="2" customWidth="1"/>
    <col min="6670" max="6678" width="14.28515625" style="2" customWidth="1"/>
    <col min="6679" max="6679" width="8.140625" style="2" customWidth="1"/>
    <col min="6680" max="6912" width="11.42578125" style="2"/>
    <col min="6913" max="6914" width="1.7109375" style="2" customWidth="1"/>
    <col min="6915" max="6915" width="29.5703125" style="2" customWidth="1"/>
    <col min="6916" max="6917" width="10.5703125" style="2" customWidth="1"/>
    <col min="6918" max="6918" width="11.85546875" style="2" customWidth="1"/>
    <col min="6919" max="6924" width="10.5703125" style="2" customWidth="1"/>
    <col min="6925" max="6925" width="10.7109375" style="2" customWidth="1"/>
    <col min="6926" max="6934" width="14.28515625" style="2" customWidth="1"/>
    <col min="6935" max="6935" width="8.140625" style="2" customWidth="1"/>
    <col min="6936" max="7168" width="11.42578125" style="2"/>
    <col min="7169" max="7170" width="1.7109375" style="2" customWidth="1"/>
    <col min="7171" max="7171" width="29.5703125" style="2" customWidth="1"/>
    <col min="7172" max="7173" width="10.5703125" style="2" customWidth="1"/>
    <col min="7174" max="7174" width="11.85546875" style="2" customWidth="1"/>
    <col min="7175" max="7180" width="10.5703125" style="2" customWidth="1"/>
    <col min="7181" max="7181" width="10.7109375" style="2" customWidth="1"/>
    <col min="7182" max="7190" width="14.28515625" style="2" customWidth="1"/>
    <col min="7191" max="7191" width="8.140625" style="2" customWidth="1"/>
    <col min="7192" max="7424" width="11.42578125" style="2"/>
    <col min="7425" max="7426" width="1.7109375" style="2" customWidth="1"/>
    <col min="7427" max="7427" width="29.5703125" style="2" customWidth="1"/>
    <col min="7428" max="7429" width="10.5703125" style="2" customWidth="1"/>
    <col min="7430" max="7430" width="11.85546875" style="2" customWidth="1"/>
    <col min="7431" max="7436" width="10.5703125" style="2" customWidth="1"/>
    <col min="7437" max="7437" width="10.7109375" style="2" customWidth="1"/>
    <col min="7438" max="7446" width="14.28515625" style="2" customWidth="1"/>
    <col min="7447" max="7447" width="8.140625" style="2" customWidth="1"/>
    <col min="7448" max="7680" width="11.42578125" style="2"/>
    <col min="7681" max="7682" width="1.7109375" style="2" customWidth="1"/>
    <col min="7683" max="7683" width="29.5703125" style="2" customWidth="1"/>
    <col min="7684" max="7685" width="10.5703125" style="2" customWidth="1"/>
    <col min="7686" max="7686" width="11.85546875" style="2" customWidth="1"/>
    <col min="7687" max="7692" width="10.5703125" style="2" customWidth="1"/>
    <col min="7693" max="7693" width="10.7109375" style="2" customWidth="1"/>
    <col min="7694" max="7702" width="14.28515625" style="2" customWidth="1"/>
    <col min="7703" max="7703" width="8.140625" style="2" customWidth="1"/>
    <col min="7704" max="7936" width="11.42578125" style="2"/>
    <col min="7937" max="7938" width="1.7109375" style="2" customWidth="1"/>
    <col min="7939" max="7939" width="29.5703125" style="2" customWidth="1"/>
    <col min="7940" max="7941" width="10.5703125" style="2" customWidth="1"/>
    <col min="7942" max="7942" width="11.85546875" style="2" customWidth="1"/>
    <col min="7943" max="7948" width="10.5703125" style="2" customWidth="1"/>
    <col min="7949" max="7949" width="10.7109375" style="2" customWidth="1"/>
    <col min="7950" max="7958" width="14.28515625" style="2" customWidth="1"/>
    <col min="7959" max="7959" width="8.140625" style="2" customWidth="1"/>
    <col min="7960" max="8192" width="11.42578125" style="2"/>
    <col min="8193" max="8194" width="1.7109375" style="2" customWidth="1"/>
    <col min="8195" max="8195" width="29.5703125" style="2" customWidth="1"/>
    <col min="8196" max="8197" width="10.5703125" style="2" customWidth="1"/>
    <col min="8198" max="8198" width="11.85546875" style="2" customWidth="1"/>
    <col min="8199" max="8204" width="10.5703125" style="2" customWidth="1"/>
    <col min="8205" max="8205" width="10.7109375" style="2" customWidth="1"/>
    <col min="8206" max="8214" width="14.28515625" style="2" customWidth="1"/>
    <col min="8215" max="8215" width="8.140625" style="2" customWidth="1"/>
    <col min="8216" max="8448" width="11.42578125" style="2"/>
    <col min="8449" max="8450" width="1.7109375" style="2" customWidth="1"/>
    <col min="8451" max="8451" width="29.5703125" style="2" customWidth="1"/>
    <col min="8452" max="8453" width="10.5703125" style="2" customWidth="1"/>
    <col min="8454" max="8454" width="11.85546875" style="2" customWidth="1"/>
    <col min="8455" max="8460" width="10.5703125" style="2" customWidth="1"/>
    <col min="8461" max="8461" width="10.7109375" style="2" customWidth="1"/>
    <col min="8462" max="8470" width="14.28515625" style="2" customWidth="1"/>
    <col min="8471" max="8471" width="8.140625" style="2" customWidth="1"/>
    <col min="8472" max="8704" width="11.42578125" style="2"/>
    <col min="8705" max="8706" width="1.7109375" style="2" customWidth="1"/>
    <col min="8707" max="8707" width="29.5703125" style="2" customWidth="1"/>
    <col min="8708" max="8709" width="10.5703125" style="2" customWidth="1"/>
    <col min="8710" max="8710" width="11.85546875" style="2" customWidth="1"/>
    <col min="8711" max="8716" width="10.5703125" style="2" customWidth="1"/>
    <col min="8717" max="8717" width="10.7109375" style="2" customWidth="1"/>
    <col min="8718" max="8726" width="14.28515625" style="2" customWidth="1"/>
    <col min="8727" max="8727" width="8.140625" style="2" customWidth="1"/>
    <col min="8728" max="8960" width="11.42578125" style="2"/>
    <col min="8961" max="8962" width="1.7109375" style="2" customWidth="1"/>
    <col min="8963" max="8963" width="29.5703125" style="2" customWidth="1"/>
    <col min="8964" max="8965" width="10.5703125" style="2" customWidth="1"/>
    <col min="8966" max="8966" width="11.85546875" style="2" customWidth="1"/>
    <col min="8967" max="8972" width="10.5703125" style="2" customWidth="1"/>
    <col min="8973" max="8973" width="10.7109375" style="2" customWidth="1"/>
    <col min="8974" max="8982" width="14.28515625" style="2" customWidth="1"/>
    <col min="8983" max="8983" width="8.140625" style="2" customWidth="1"/>
    <col min="8984" max="9216" width="11.42578125" style="2"/>
    <col min="9217" max="9218" width="1.7109375" style="2" customWidth="1"/>
    <col min="9219" max="9219" width="29.5703125" style="2" customWidth="1"/>
    <col min="9220" max="9221" width="10.5703125" style="2" customWidth="1"/>
    <col min="9222" max="9222" width="11.85546875" style="2" customWidth="1"/>
    <col min="9223" max="9228" width="10.5703125" style="2" customWidth="1"/>
    <col min="9229" max="9229" width="10.7109375" style="2" customWidth="1"/>
    <col min="9230" max="9238" width="14.28515625" style="2" customWidth="1"/>
    <col min="9239" max="9239" width="8.140625" style="2" customWidth="1"/>
    <col min="9240" max="9472" width="11.42578125" style="2"/>
    <col min="9473" max="9474" width="1.7109375" style="2" customWidth="1"/>
    <col min="9475" max="9475" width="29.5703125" style="2" customWidth="1"/>
    <col min="9476" max="9477" width="10.5703125" style="2" customWidth="1"/>
    <col min="9478" max="9478" width="11.85546875" style="2" customWidth="1"/>
    <col min="9479" max="9484" width="10.5703125" style="2" customWidth="1"/>
    <col min="9485" max="9485" width="10.7109375" style="2" customWidth="1"/>
    <col min="9486" max="9494" width="14.28515625" style="2" customWidth="1"/>
    <col min="9495" max="9495" width="8.140625" style="2" customWidth="1"/>
    <col min="9496" max="9728" width="11.42578125" style="2"/>
    <col min="9729" max="9730" width="1.7109375" style="2" customWidth="1"/>
    <col min="9731" max="9731" width="29.5703125" style="2" customWidth="1"/>
    <col min="9732" max="9733" width="10.5703125" style="2" customWidth="1"/>
    <col min="9734" max="9734" width="11.85546875" style="2" customWidth="1"/>
    <col min="9735" max="9740" width="10.5703125" style="2" customWidth="1"/>
    <col min="9741" max="9741" width="10.7109375" style="2" customWidth="1"/>
    <col min="9742" max="9750" width="14.28515625" style="2" customWidth="1"/>
    <col min="9751" max="9751" width="8.140625" style="2" customWidth="1"/>
    <col min="9752" max="9984" width="11.42578125" style="2"/>
    <col min="9985" max="9986" width="1.7109375" style="2" customWidth="1"/>
    <col min="9987" max="9987" width="29.5703125" style="2" customWidth="1"/>
    <col min="9988" max="9989" width="10.5703125" style="2" customWidth="1"/>
    <col min="9990" max="9990" width="11.85546875" style="2" customWidth="1"/>
    <col min="9991" max="9996" width="10.5703125" style="2" customWidth="1"/>
    <col min="9997" max="9997" width="10.7109375" style="2" customWidth="1"/>
    <col min="9998" max="10006" width="14.28515625" style="2" customWidth="1"/>
    <col min="10007" max="10007" width="8.140625" style="2" customWidth="1"/>
    <col min="10008" max="10240" width="11.42578125" style="2"/>
    <col min="10241" max="10242" width="1.7109375" style="2" customWidth="1"/>
    <col min="10243" max="10243" width="29.5703125" style="2" customWidth="1"/>
    <col min="10244" max="10245" width="10.5703125" style="2" customWidth="1"/>
    <col min="10246" max="10246" width="11.85546875" style="2" customWidth="1"/>
    <col min="10247" max="10252" width="10.5703125" style="2" customWidth="1"/>
    <col min="10253" max="10253" width="10.7109375" style="2" customWidth="1"/>
    <col min="10254" max="10262" width="14.28515625" style="2" customWidth="1"/>
    <col min="10263" max="10263" width="8.140625" style="2" customWidth="1"/>
    <col min="10264" max="10496" width="11.42578125" style="2"/>
    <col min="10497" max="10498" width="1.7109375" style="2" customWidth="1"/>
    <col min="10499" max="10499" width="29.5703125" style="2" customWidth="1"/>
    <col min="10500" max="10501" width="10.5703125" style="2" customWidth="1"/>
    <col min="10502" max="10502" width="11.85546875" style="2" customWidth="1"/>
    <col min="10503" max="10508" width="10.5703125" style="2" customWidth="1"/>
    <col min="10509" max="10509" width="10.7109375" style="2" customWidth="1"/>
    <col min="10510" max="10518" width="14.28515625" style="2" customWidth="1"/>
    <col min="10519" max="10519" width="8.140625" style="2" customWidth="1"/>
    <col min="10520" max="10752" width="11.42578125" style="2"/>
    <col min="10753" max="10754" width="1.7109375" style="2" customWidth="1"/>
    <col min="10755" max="10755" width="29.5703125" style="2" customWidth="1"/>
    <col min="10756" max="10757" width="10.5703125" style="2" customWidth="1"/>
    <col min="10758" max="10758" width="11.85546875" style="2" customWidth="1"/>
    <col min="10759" max="10764" width="10.5703125" style="2" customWidth="1"/>
    <col min="10765" max="10765" width="10.7109375" style="2" customWidth="1"/>
    <col min="10766" max="10774" width="14.28515625" style="2" customWidth="1"/>
    <col min="10775" max="10775" width="8.140625" style="2" customWidth="1"/>
    <col min="10776" max="11008" width="11.42578125" style="2"/>
    <col min="11009" max="11010" width="1.7109375" style="2" customWidth="1"/>
    <col min="11011" max="11011" width="29.5703125" style="2" customWidth="1"/>
    <col min="11012" max="11013" width="10.5703125" style="2" customWidth="1"/>
    <col min="11014" max="11014" width="11.85546875" style="2" customWidth="1"/>
    <col min="11015" max="11020" width="10.5703125" style="2" customWidth="1"/>
    <col min="11021" max="11021" width="10.7109375" style="2" customWidth="1"/>
    <col min="11022" max="11030" width="14.28515625" style="2" customWidth="1"/>
    <col min="11031" max="11031" width="8.140625" style="2" customWidth="1"/>
    <col min="11032" max="11264" width="11.42578125" style="2"/>
    <col min="11265" max="11266" width="1.7109375" style="2" customWidth="1"/>
    <col min="11267" max="11267" width="29.5703125" style="2" customWidth="1"/>
    <col min="11268" max="11269" width="10.5703125" style="2" customWidth="1"/>
    <col min="11270" max="11270" width="11.85546875" style="2" customWidth="1"/>
    <col min="11271" max="11276" width="10.5703125" style="2" customWidth="1"/>
    <col min="11277" max="11277" width="10.7109375" style="2" customWidth="1"/>
    <col min="11278" max="11286" width="14.28515625" style="2" customWidth="1"/>
    <col min="11287" max="11287" width="8.140625" style="2" customWidth="1"/>
    <col min="11288" max="11520" width="11.42578125" style="2"/>
    <col min="11521" max="11522" width="1.7109375" style="2" customWidth="1"/>
    <col min="11523" max="11523" width="29.5703125" style="2" customWidth="1"/>
    <col min="11524" max="11525" width="10.5703125" style="2" customWidth="1"/>
    <col min="11526" max="11526" width="11.85546875" style="2" customWidth="1"/>
    <col min="11527" max="11532" width="10.5703125" style="2" customWidth="1"/>
    <col min="11533" max="11533" width="10.7109375" style="2" customWidth="1"/>
    <col min="11534" max="11542" width="14.28515625" style="2" customWidth="1"/>
    <col min="11543" max="11543" width="8.140625" style="2" customWidth="1"/>
    <col min="11544" max="11776" width="11.42578125" style="2"/>
    <col min="11777" max="11778" width="1.7109375" style="2" customWidth="1"/>
    <col min="11779" max="11779" width="29.5703125" style="2" customWidth="1"/>
    <col min="11780" max="11781" width="10.5703125" style="2" customWidth="1"/>
    <col min="11782" max="11782" width="11.85546875" style="2" customWidth="1"/>
    <col min="11783" max="11788" width="10.5703125" style="2" customWidth="1"/>
    <col min="11789" max="11789" width="10.7109375" style="2" customWidth="1"/>
    <col min="11790" max="11798" width="14.28515625" style="2" customWidth="1"/>
    <col min="11799" max="11799" width="8.140625" style="2" customWidth="1"/>
    <col min="11800" max="12032" width="11.42578125" style="2"/>
    <col min="12033" max="12034" width="1.7109375" style="2" customWidth="1"/>
    <col min="12035" max="12035" width="29.5703125" style="2" customWidth="1"/>
    <col min="12036" max="12037" width="10.5703125" style="2" customWidth="1"/>
    <col min="12038" max="12038" width="11.85546875" style="2" customWidth="1"/>
    <col min="12039" max="12044" width="10.5703125" style="2" customWidth="1"/>
    <col min="12045" max="12045" width="10.7109375" style="2" customWidth="1"/>
    <col min="12046" max="12054" width="14.28515625" style="2" customWidth="1"/>
    <col min="12055" max="12055" width="8.140625" style="2" customWidth="1"/>
    <col min="12056" max="12288" width="11.42578125" style="2"/>
    <col min="12289" max="12290" width="1.7109375" style="2" customWidth="1"/>
    <col min="12291" max="12291" width="29.5703125" style="2" customWidth="1"/>
    <col min="12292" max="12293" width="10.5703125" style="2" customWidth="1"/>
    <col min="12294" max="12294" width="11.85546875" style="2" customWidth="1"/>
    <col min="12295" max="12300" width="10.5703125" style="2" customWidth="1"/>
    <col min="12301" max="12301" width="10.7109375" style="2" customWidth="1"/>
    <col min="12302" max="12310" width="14.28515625" style="2" customWidth="1"/>
    <col min="12311" max="12311" width="8.140625" style="2" customWidth="1"/>
    <col min="12312" max="12544" width="11.42578125" style="2"/>
    <col min="12545" max="12546" width="1.7109375" style="2" customWidth="1"/>
    <col min="12547" max="12547" width="29.5703125" style="2" customWidth="1"/>
    <col min="12548" max="12549" width="10.5703125" style="2" customWidth="1"/>
    <col min="12550" max="12550" width="11.85546875" style="2" customWidth="1"/>
    <col min="12551" max="12556" width="10.5703125" style="2" customWidth="1"/>
    <col min="12557" max="12557" width="10.7109375" style="2" customWidth="1"/>
    <col min="12558" max="12566" width="14.28515625" style="2" customWidth="1"/>
    <col min="12567" max="12567" width="8.140625" style="2" customWidth="1"/>
    <col min="12568" max="12800" width="11.42578125" style="2"/>
    <col min="12801" max="12802" width="1.7109375" style="2" customWidth="1"/>
    <col min="12803" max="12803" width="29.5703125" style="2" customWidth="1"/>
    <col min="12804" max="12805" width="10.5703125" style="2" customWidth="1"/>
    <col min="12806" max="12806" width="11.85546875" style="2" customWidth="1"/>
    <col min="12807" max="12812" width="10.5703125" style="2" customWidth="1"/>
    <col min="12813" max="12813" width="10.7109375" style="2" customWidth="1"/>
    <col min="12814" max="12822" width="14.28515625" style="2" customWidth="1"/>
    <col min="12823" max="12823" width="8.140625" style="2" customWidth="1"/>
    <col min="12824" max="13056" width="11.42578125" style="2"/>
    <col min="13057" max="13058" width="1.7109375" style="2" customWidth="1"/>
    <col min="13059" max="13059" width="29.5703125" style="2" customWidth="1"/>
    <col min="13060" max="13061" width="10.5703125" style="2" customWidth="1"/>
    <col min="13062" max="13062" width="11.85546875" style="2" customWidth="1"/>
    <col min="13063" max="13068" width="10.5703125" style="2" customWidth="1"/>
    <col min="13069" max="13069" width="10.7109375" style="2" customWidth="1"/>
    <col min="13070" max="13078" width="14.28515625" style="2" customWidth="1"/>
    <col min="13079" max="13079" width="8.140625" style="2" customWidth="1"/>
    <col min="13080" max="13312" width="11.42578125" style="2"/>
    <col min="13313" max="13314" width="1.7109375" style="2" customWidth="1"/>
    <col min="13315" max="13315" width="29.5703125" style="2" customWidth="1"/>
    <col min="13316" max="13317" width="10.5703125" style="2" customWidth="1"/>
    <col min="13318" max="13318" width="11.85546875" style="2" customWidth="1"/>
    <col min="13319" max="13324" width="10.5703125" style="2" customWidth="1"/>
    <col min="13325" max="13325" width="10.7109375" style="2" customWidth="1"/>
    <col min="13326" max="13334" width="14.28515625" style="2" customWidth="1"/>
    <col min="13335" max="13335" width="8.140625" style="2" customWidth="1"/>
    <col min="13336" max="13568" width="11.42578125" style="2"/>
    <col min="13569" max="13570" width="1.7109375" style="2" customWidth="1"/>
    <col min="13571" max="13571" width="29.5703125" style="2" customWidth="1"/>
    <col min="13572" max="13573" width="10.5703125" style="2" customWidth="1"/>
    <col min="13574" max="13574" width="11.85546875" style="2" customWidth="1"/>
    <col min="13575" max="13580" width="10.5703125" style="2" customWidth="1"/>
    <col min="13581" max="13581" width="10.7109375" style="2" customWidth="1"/>
    <col min="13582" max="13590" width="14.28515625" style="2" customWidth="1"/>
    <col min="13591" max="13591" width="8.140625" style="2" customWidth="1"/>
    <col min="13592" max="13824" width="11.42578125" style="2"/>
    <col min="13825" max="13826" width="1.7109375" style="2" customWidth="1"/>
    <col min="13827" max="13827" width="29.5703125" style="2" customWidth="1"/>
    <col min="13828" max="13829" width="10.5703125" style="2" customWidth="1"/>
    <col min="13830" max="13830" width="11.85546875" style="2" customWidth="1"/>
    <col min="13831" max="13836" width="10.5703125" style="2" customWidth="1"/>
    <col min="13837" max="13837" width="10.7109375" style="2" customWidth="1"/>
    <col min="13838" max="13846" width="14.28515625" style="2" customWidth="1"/>
    <col min="13847" max="13847" width="8.140625" style="2" customWidth="1"/>
    <col min="13848" max="14080" width="11.42578125" style="2"/>
    <col min="14081" max="14082" width="1.7109375" style="2" customWidth="1"/>
    <col min="14083" max="14083" width="29.5703125" style="2" customWidth="1"/>
    <col min="14084" max="14085" width="10.5703125" style="2" customWidth="1"/>
    <col min="14086" max="14086" width="11.85546875" style="2" customWidth="1"/>
    <col min="14087" max="14092" width="10.5703125" style="2" customWidth="1"/>
    <col min="14093" max="14093" width="10.7109375" style="2" customWidth="1"/>
    <col min="14094" max="14102" width="14.28515625" style="2" customWidth="1"/>
    <col min="14103" max="14103" width="8.140625" style="2" customWidth="1"/>
    <col min="14104" max="14336" width="11.42578125" style="2"/>
    <col min="14337" max="14338" width="1.7109375" style="2" customWidth="1"/>
    <col min="14339" max="14339" width="29.5703125" style="2" customWidth="1"/>
    <col min="14340" max="14341" width="10.5703125" style="2" customWidth="1"/>
    <col min="14342" max="14342" width="11.85546875" style="2" customWidth="1"/>
    <col min="14343" max="14348" width="10.5703125" style="2" customWidth="1"/>
    <col min="14349" max="14349" width="10.7109375" style="2" customWidth="1"/>
    <col min="14350" max="14358" width="14.28515625" style="2" customWidth="1"/>
    <col min="14359" max="14359" width="8.140625" style="2" customWidth="1"/>
    <col min="14360" max="14592" width="11.42578125" style="2"/>
    <col min="14593" max="14594" width="1.7109375" style="2" customWidth="1"/>
    <col min="14595" max="14595" width="29.5703125" style="2" customWidth="1"/>
    <col min="14596" max="14597" width="10.5703125" style="2" customWidth="1"/>
    <col min="14598" max="14598" width="11.85546875" style="2" customWidth="1"/>
    <col min="14599" max="14604" width="10.5703125" style="2" customWidth="1"/>
    <col min="14605" max="14605" width="10.7109375" style="2" customWidth="1"/>
    <col min="14606" max="14614" width="14.28515625" style="2" customWidth="1"/>
    <col min="14615" max="14615" width="8.140625" style="2" customWidth="1"/>
    <col min="14616" max="14848" width="11.42578125" style="2"/>
    <col min="14849" max="14850" width="1.7109375" style="2" customWidth="1"/>
    <col min="14851" max="14851" width="29.5703125" style="2" customWidth="1"/>
    <col min="14852" max="14853" width="10.5703125" style="2" customWidth="1"/>
    <col min="14854" max="14854" width="11.85546875" style="2" customWidth="1"/>
    <col min="14855" max="14860" width="10.5703125" style="2" customWidth="1"/>
    <col min="14861" max="14861" width="10.7109375" style="2" customWidth="1"/>
    <col min="14862" max="14870" width="14.28515625" style="2" customWidth="1"/>
    <col min="14871" max="14871" width="8.140625" style="2" customWidth="1"/>
    <col min="14872" max="15104" width="11.42578125" style="2"/>
    <col min="15105" max="15106" width="1.7109375" style="2" customWidth="1"/>
    <col min="15107" max="15107" width="29.5703125" style="2" customWidth="1"/>
    <col min="15108" max="15109" width="10.5703125" style="2" customWidth="1"/>
    <col min="15110" max="15110" width="11.85546875" style="2" customWidth="1"/>
    <col min="15111" max="15116" width="10.5703125" style="2" customWidth="1"/>
    <col min="15117" max="15117" width="10.7109375" style="2" customWidth="1"/>
    <col min="15118" max="15126" width="14.28515625" style="2" customWidth="1"/>
    <col min="15127" max="15127" width="8.140625" style="2" customWidth="1"/>
    <col min="15128" max="15360" width="11.42578125" style="2"/>
    <col min="15361" max="15362" width="1.7109375" style="2" customWidth="1"/>
    <col min="15363" max="15363" width="29.5703125" style="2" customWidth="1"/>
    <col min="15364" max="15365" width="10.5703125" style="2" customWidth="1"/>
    <col min="15366" max="15366" width="11.85546875" style="2" customWidth="1"/>
    <col min="15367" max="15372" width="10.5703125" style="2" customWidth="1"/>
    <col min="15373" max="15373" width="10.7109375" style="2" customWidth="1"/>
    <col min="15374" max="15382" width="14.28515625" style="2" customWidth="1"/>
    <col min="15383" max="15383" width="8.140625" style="2" customWidth="1"/>
    <col min="15384" max="15616" width="11.42578125" style="2"/>
    <col min="15617" max="15618" width="1.7109375" style="2" customWidth="1"/>
    <col min="15619" max="15619" width="29.5703125" style="2" customWidth="1"/>
    <col min="15620" max="15621" width="10.5703125" style="2" customWidth="1"/>
    <col min="15622" max="15622" width="11.85546875" style="2" customWidth="1"/>
    <col min="15623" max="15628" width="10.5703125" style="2" customWidth="1"/>
    <col min="15629" max="15629" width="10.7109375" style="2" customWidth="1"/>
    <col min="15630" max="15638" width="14.28515625" style="2" customWidth="1"/>
    <col min="15639" max="15639" width="8.140625" style="2" customWidth="1"/>
    <col min="15640" max="15872" width="11.42578125" style="2"/>
    <col min="15873" max="15874" width="1.7109375" style="2" customWidth="1"/>
    <col min="15875" max="15875" width="29.5703125" style="2" customWidth="1"/>
    <col min="15876" max="15877" width="10.5703125" style="2" customWidth="1"/>
    <col min="15878" max="15878" width="11.85546875" style="2" customWidth="1"/>
    <col min="15879" max="15884" width="10.5703125" style="2" customWidth="1"/>
    <col min="15885" max="15885" width="10.7109375" style="2" customWidth="1"/>
    <col min="15886" max="15894" width="14.28515625" style="2" customWidth="1"/>
    <col min="15895" max="15895" width="8.140625" style="2" customWidth="1"/>
    <col min="15896" max="16128" width="11.42578125" style="2"/>
    <col min="16129" max="16130" width="1.7109375" style="2" customWidth="1"/>
    <col min="16131" max="16131" width="29.5703125" style="2" customWidth="1"/>
    <col min="16132" max="16133" width="10.5703125" style="2" customWidth="1"/>
    <col min="16134" max="16134" width="11.85546875" style="2" customWidth="1"/>
    <col min="16135" max="16140" width="10.5703125" style="2" customWidth="1"/>
    <col min="16141" max="16141" width="10.7109375" style="2" customWidth="1"/>
    <col min="16142" max="16150" width="14.28515625" style="2" customWidth="1"/>
    <col min="16151" max="16151" width="8.140625" style="2" customWidth="1"/>
    <col min="16152" max="16384" width="11.42578125" style="2"/>
  </cols>
  <sheetData>
    <row r="1" spans="1:14" ht="20.100000000000001" customHeight="1">
      <c r="A1" s="352" t="s">
        <v>554</v>
      </c>
      <c r="B1" s="352"/>
      <c r="C1" s="352"/>
      <c r="D1" s="352"/>
      <c r="E1" s="352"/>
      <c r="F1" s="352"/>
      <c r="G1" s="352"/>
      <c r="H1" s="352"/>
      <c r="I1" s="352"/>
      <c r="J1" s="352"/>
      <c r="K1" s="352"/>
      <c r="L1" s="352"/>
      <c r="M1" s="352"/>
    </row>
    <row r="2" spans="1:14" ht="20.100000000000001" customHeight="1">
      <c r="A2" s="352" t="s">
        <v>268</v>
      </c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2"/>
      <c r="M2" s="352"/>
    </row>
    <row r="3" spans="1:14" ht="20.100000000000001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  <c r="M3" s="352"/>
    </row>
    <row r="4" spans="1:14" ht="8.1" customHeight="1">
      <c r="A4" s="338" t="s">
        <v>106</v>
      </c>
      <c r="B4" s="338"/>
      <c r="C4" s="310"/>
      <c r="D4" s="315" t="s">
        <v>107</v>
      </c>
      <c r="E4" s="395"/>
      <c r="F4" s="315" t="s">
        <v>269</v>
      </c>
      <c r="G4" s="400"/>
      <c r="H4" s="400"/>
      <c r="I4" s="400"/>
      <c r="J4" s="400"/>
      <c r="K4" s="400"/>
      <c r="L4" s="400"/>
      <c r="M4" s="400"/>
    </row>
    <row r="5" spans="1:14" ht="8.1" customHeight="1">
      <c r="A5" s="311"/>
      <c r="B5" s="311"/>
      <c r="C5" s="312"/>
      <c r="D5" s="396"/>
      <c r="E5" s="397"/>
      <c r="F5" s="396"/>
      <c r="G5" s="401"/>
      <c r="H5" s="401"/>
      <c r="I5" s="401"/>
      <c r="J5" s="401"/>
      <c r="K5" s="401"/>
      <c r="L5" s="401"/>
      <c r="M5" s="401"/>
    </row>
    <row r="6" spans="1:14" ht="8.1" customHeight="1">
      <c r="A6" s="311"/>
      <c r="B6" s="311"/>
      <c r="C6" s="312"/>
      <c r="D6" s="396"/>
      <c r="E6" s="397"/>
      <c r="F6" s="398"/>
      <c r="G6" s="402"/>
      <c r="H6" s="402"/>
      <c r="I6" s="402"/>
      <c r="J6" s="402"/>
      <c r="K6" s="402"/>
      <c r="L6" s="402"/>
      <c r="M6" s="402"/>
      <c r="N6" s="1"/>
    </row>
    <row r="7" spans="1:14" ht="8.1" customHeight="1">
      <c r="A7" s="311"/>
      <c r="B7" s="311"/>
      <c r="C7" s="312"/>
      <c r="D7" s="396"/>
      <c r="E7" s="397"/>
      <c r="F7" s="315" t="s">
        <v>270</v>
      </c>
      <c r="G7" s="338"/>
      <c r="H7" s="316" t="s">
        <v>271</v>
      </c>
      <c r="I7" s="340"/>
      <c r="J7" s="340"/>
      <c r="K7" s="341"/>
      <c r="L7" s="315" t="s">
        <v>272</v>
      </c>
      <c r="M7" s="403"/>
      <c r="N7" s="1"/>
    </row>
    <row r="8" spans="1:14" ht="8.1" customHeight="1">
      <c r="A8" s="311"/>
      <c r="B8" s="311"/>
      <c r="C8" s="312"/>
      <c r="D8" s="396"/>
      <c r="E8" s="397"/>
      <c r="F8" s="316"/>
      <c r="G8" s="340"/>
      <c r="H8" s="316"/>
      <c r="I8" s="340"/>
      <c r="J8" s="340"/>
      <c r="K8" s="341"/>
      <c r="L8" s="404"/>
      <c r="M8" s="405"/>
      <c r="N8" s="1"/>
    </row>
    <row r="9" spans="1:14" ht="8.1" customHeight="1">
      <c r="A9" s="311"/>
      <c r="B9" s="311"/>
      <c r="C9" s="312"/>
      <c r="D9" s="396"/>
      <c r="E9" s="397"/>
      <c r="F9" s="316"/>
      <c r="G9" s="341"/>
      <c r="H9" s="316" t="s">
        <v>273</v>
      </c>
      <c r="I9" s="341"/>
      <c r="J9" s="316" t="s">
        <v>274</v>
      </c>
      <c r="K9" s="341"/>
      <c r="L9" s="404"/>
      <c r="M9" s="405"/>
      <c r="N9" s="1"/>
    </row>
    <row r="10" spans="1:14" ht="8.1" customHeight="1">
      <c r="A10" s="311"/>
      <c r="B10" s="311"/>
      <c r="C10" s="312"/>
      <c r="D10" s="398"/>
      <c r="E10" s="399"/>
      <c r="F10" s="317"/>
      <c r="G10" s="343"/>
      <c r="H10" s="317"/>
      <c r="I10" s="343"/>
      <c r="J10" s="317"/>
      <c r="K10" s="343"/>
      <c r="L10" s="406"/>
      <c r="M10" s="407"/>
      <c r="N10" s="1"/>
    </row>
    <row r="11" spans="1:14" ht="6" customHeight="1">
      <c r="A11" s="311"/>
      <c r="B11" s="311"/>
      <c r="C11" s="312"/>
      <c r="D11" s="318" t="s">
        <v>46</v>
      </c>
      <c r="E11" s="318" t="s">
        <v>275</v>
      </c>
      <c r="F11" s="318" t="s">
        <v>46</v>
      </c>
      <c r="G11" s="318" t="s">
        <v>275</v>
      </c>
      <c r="H11" s="318" t="s">
        <v>46</v>
      </c>
      <c r="I11" s="318" t="s">
        <v>275</v>
      </c>
      <c r="J11" s="318" t="s">
        <v>46</v>
      </c>
      <c r="K11" s="318" t="s">
        <v>275</v>
      </c>
      <c r="L11" s="318" t="s">
        <v>46</v>
      </c>
      <c r="M11" s="315" t="s">
        <v>275</v>
      </c>
      <c r="N11" s="1"/>
    </row>
    <row r="12" spans="1:14" ht="6" customHeight="1">
      <c r="A12" s="311"/>
      <c r="B12" s="311"/>
      <c r="C12" s="312"/>
      <c r="D12" s="408"/>
      <c r="E12" s="408"/>
      <c r="F12" s="408"/>
      <c r="G12" s="408"/>
      <c r="H12" s="408"/>
      <c r="I12" s="408"/>
      <c r="J12" s="408"/>
      <c r="K12" s="408"/>
      <c r="L12" s="408"/>
      <c r="M12" s="404"/>
      <c r="N12" s="1"/>
    </row>
    <row r="13" spans="1:14" ht="6" customHeight="1">
      <c r="A13" s="311"/>
      <c r="B13" s="311"/>
      <c r="C13" s="312"/>
      <c r="D13" s="408"/>
      <c r="E13" s="408"/>
      <c r="F13" s="408"/>
      <c r="G13" s="408"/>
      <c r="H13" s="408"/>
      <c r="I13" s="408"/>
      <c r="J13" s="408"/>
      <c r="K13" s="408"/>
      <c r="L13" s="408"/>
      <c r="M13" s="404"/>
      <c r="N13" s="1"/>
    </row>
    <row r="14" spans="1:14" ht="6" customHeight="1">
      <c r="A14" s="311"/>
      <c r="B14" s="311"/>
      <c r="C14" s="312"/>
      <c r="D14" s="408"/>
      <c r="E14" s="408"/>
      <c r="F14" s="408"/>
      <c r="G14" s="408"/>
      <c r="H14" s="408"/>
      <c r="I14" s="408"/>
      <c r="J14" s="408"/>
      <c r="K14" s="408"/>
      <c r="L14" s="408"/>
      <c r="M14" s="404"/>
      <c r="N14" s="1"/>
    </row>
    <row r="15" spans="1:14" ht="6" customHeight="1">
      <c r="A15" s="311"/>
      <c r="B15" s="311"/>
      <c r="C15" s="312"/>
      <c r="D15" s="408"/>
      <c r="E15" s="408"/>
      <c r="F15" s="408"/>
      <c r="G15" s="408"/>
      <c r="H15" s="408"/>
      <c r="I15" s="408"/>
      <c r="J15" s="408"/>
      <c r="K15" s="408"/>
      <c r="L15" s="408"/>
      <c r="M15" s="404"/>
      <c r="N15" s="1"/>
    </row>
    <row r="16" spans="1:14" ht="6" customHeight="1">
      <c r="A16" s="311"/>
      <c r="B16" s="311"/>
      <c r="C16" s="312"/>
      <c r="D16" s="409"/>
      <c r="E16" s="409"/>
      <c r="F16" s="409"/>
      <c r="G16" s="409"/>
      <c r="H16" s="409"/>
      <c r="I16" s="409"/>
      <c r="J16" s="409"/>
      <c r="K16" s="409"/>
      <c r="L16" s="409"/>
      <c r="M16" s="406"/>
      <c r="N16" s="1"/>
    </row>
    <row r="17" spans="1:54" ht="20.100000000000001" customHeight="1">
      <c r="A17" s="313"/>
      <c r="B17" s="313"/>
      <c r="C17" s="314"/>
      <c r="D17" s="189" t="s">
        <v>1</v>
      </c>
      <c r="E17" s="189" t="s">
        <v>276</v>
      </c>
      <c r="F17" s="189" t="s">
        <v>1</v>
      </c>
      <c r="G17" s="189" t="s">
        <v>276</v>
      </c>
      <c r="H17" s="189" t="s">
        <v>1</v>
      </c>
      <c r="I17" s="189" t="s">
        <v>276</v>
      </c>
      <c r="J17" s="189" t="s">
        <v>1</v>
      </c>
      <c r="K17" s="189" t="s">
        <v>276</v>
      </c>
      <c r="L17" s="189" t="s">
        <v>1</v>
      </c>
      <c r="M17" s="189" t="s">
        <v>276</v>
      </c>
      <c r="N17" s="1"/>
    </row>
    <row r="18" spans="1:54" ht="33" customHeight="1">
      <c r="A18" s="378" t="s">
        <v>0</v>
      </c>
      <c r="B18" s="378"/>
      <c r="C18" s="378"/>
      <c r="D18" s="378"/>
      <c r="E18" s="378"/>
      <c r="F18" s="378"/>
      <c r="G18" s="378"/>
      <c r="H18" s="378"/>
      <c r="I18" s="378"/>
      <c r="J18" s="378"/>
      <c r="K18" s="378"/>
      <c r="L18" s="378"/>
      <c r="M18" s="378"/>
      <c r="N18" s="1"/>
    </row>
    <row r="19" spans="1:54" ht="24.95" customHeight="1">
      <c r="A19" s="2" t="s">
        <v>12</v>
      </c>
      <c r="D19" s="7">
        <v>15394</v>
      </c>
      <c r="E19" s="7">
        <v>7985.4</v>
      </c>
      <c r="F19" s="7">
        <v>2154</v>
      </c>
      <c r="G19" s="7">
        <v>1287.5999999999999</v>
      </c>
      <c r="H19" s="7">
        <v>5588</v>
      </c>
      <c r="I19" s="7">
        <v>2096.4</v>
      </c>
      <c r="J19" s="7">
        <v>1895</v>
      </c>
      <c r="K19" s="7">
        <v>1945.2</v>
      </c>
      <c r="L19" s="7">
        <v>4233</v>
      </c>
      <c r="M19" s="7">
        <v>1718.9</v>
      </c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20.100000000000001" customHeight="1">
      <c r="A20" s="2" t="s">
        <v>13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</row>
    <row r="21" spans="1:54" ht="18" customHeight="1">
      <c r="A21" s="75"/>
      <c r="B21" s="2" t="s">
        <v>277</v>
      </c>
      <c r="D21" s="7">
        <v>3897</v>
      </c>
      <c r="E21" s="7">
        <v>658.9</v>
      </c>
      <c r="F21" s="7">
        <v>430</v>
      </c>
      <c r="G21" s="7">
        <v>72.5</v>
      </c>
      <c r="H21" s="7">
        <v>2562</v>
      </c>
      <c r="I21" s="7">
        <v>438.3</v>
      </c>
      <c r="J21" s="7">
        <v>199</v>
      </c>
      <c r="K21" s="7">
        <v>30.7</v>
      </c>
      <c r="L21" s="7">
        <v>381</v>
      </c>
      <c r="M21" s="7">
        <v>67.400000000000006</v>
      </c>
      <c r="N21" s="76"/>
    </row>
    <row r="22" spans="1:54" ht="18" customHeight="1">
      <c r="B22" s="2" t="s">
        <v>278</v>
      </c>
      <c r="D22" s="7">
        <v>965</v>
      </c>
      <c r="E22" s="7">
        <v>232.9</v>
      </c>
      <c r="F22" s="7">
        <v>118</v>
      </c>
      <c r="G22" s="7">
        <v>29.2</v>
      </c>
      <c r="H22" s="7">
        <v>623</v>
      </c>
      <c r="I22" s="7">
        <v>143.80000000000001</v>
      </c>
      <c r="J22" s="7">
        <v>43</v>
      </c>
      <c r="K22" s="7">
        <v>12.4</v>
      </c>
      <c r="L22" s="7">
        <v>105</v>
      </c>
      <c r="M22" s="7">
        <v>29.1</v>
      </c>
      <c r="N22" s="1"/>
    </row>
    <row r="23" spans="1:54" ht="18" customHeight="1">
      <c r="B23" s="2" t="s">
        <v>279</v>
      </c>
      <c r="D23" s="7">
        <v>1502</v>
      </c>
      <c r="E23" s="7">
        <v>921.1</v>
      </c>
      <c r="F23" s="7">
        <v>320</v>
      </c>
      <c r="G23" s="7">
        <v>244.1</v>
      </c>
      <c r="H23" s="7">
        <v>737</v>
      </c>
      <c r="I23" s="7">
        <v>367.1</v>
      </c>
      <c r="J23" s="7">
        <v>78</v>
      </c>
      <c r="K23" s="7">
        <v>38.6</v>
      </c>
      <c r="L23" s="7">
        <v>121</v>
      </c>
      <c r="M23" s="7">
        <v>82.2</v>
      </c>
      <c r="N23" s="1"/>
    </row>
    <row r="24" spans="1:54" ht="18" customHeight="1">
      <c r="A24" s="48"/>
      <c r="B24" s="48" t="s">
        <v>60</v>
      </c>
      <c r="D24" s="7">
        <v>57</v>
      </c>
      <c r="E24" s="7">
        <v>61.7</v>
      </c>
      <c r="F24" s="7">
        <v>7</v>
      </c>
      <c r="G24" s="7">
        <v>4.4000000000000004</v>
      </c>
      <c r="H24" s="7">
        <v>32</v>
      </c>
      <c r="I24" s="7">
        <v>37.9</v>
      </c>
      <c r="J24" s="7">
        <v>6</v>
      </c>
      <c r="K24" s="7">
        <v>5.5</v>
      </c>
      <c r="L24" s="7">
        <v>8</v>
      </c>
      <c r="M24" s="7">
        <v>4.7</v>
      </c>
      <c r="N24" s="1"/>
    </row>
    <row r="25" spans="1:54" ht="18" customHeight="1">
      <c r="A25" s="43"/>
      <c r="B25" s="48"/>
      <c r="C25" s="77" t="s">
        <v>280</v>
      </c>
      <c r="D25" s="7">
        <v>6421</v>
      </c>
      <c r="E25" s="7">
        <v>1874.6</v>
      </c>
      <c r="F25" s="7">
        <v>875</v>
      </c>
      <c r="G25" s="7">
        <v>350.29999999999995</v>
      </c>
      <c r="H25" s="7">
        <v>3954</v>
      </c>
      <c r="I25" s="7">
        <v>987.1</v>
      </c>
      <c r="J25" s="7">
        <v>326</v>
      </c>
      <c r="K25" s="7">
        <v>87.2</v>
      </c>
      <c r="L25" s="7">
        <v>615</v>
      </c>
      <c r="M25" s="7">
        <v>183.4</v>
      </c>
      <c r="N25" s="1"/>
    </row>
    <row r="26" spans="1:54" ht="20.100000000000001" customHeight="1">
      <c r="A26" s="2" t="s">
        <v>281</v>
      </c>
      <c r="B26" s="48"/>
      <c r="C26" s="77"/>
      <c r="D26" s="7"/>
      <c r="E26" s="7"/>
      <c r="F26" s="7"/>
      <c r="G26" s="7"/>
      <c r="H26" s="7"/>
      <c r="I26" s="7"/>
      <c r="J26" s="7"/>
      <c r="K26" s="7"/>
      <c r="L26" s="7"/>
      <c r="M26" s="7"/>
      <c r="N26" s="1"/>
    </row>
    <row r="27" spans="1:54" ht="18" customHeight="1">
      <c r="A27" s="75"/>
      <c r="B27" s="2" t="s">
        <v>69</v>
      </c>
      <c r="C27" s="197"/>
      <c r="D27" s="7">
        <v>207</v>
      </c>
      <c r="E27" s="7">
        <v>346</v>
      </c>
      <c r="F27" s="7">
        <v>28</v>
      </c>
      <c r="G27" s="7">
        <v>28.3</v>
      </c>
      <c r="H27" s="7">
        <v>55</v>
      </c>
      <c r="I27" s="7">
        <v>122.5</v>
      </c>
      <c r="J27" s="7">
        <v>29</v>
      </c>
      <c r="K27" s="7">
        <v>90.6</v>
      </c>
      <c r="L27" s="7">
        <v>80</v>
      </c>
      <c r="M27" s="7">
        <v>73.8</v>
      </c>
    </row>
    <row r="28" spans="1:54" ht="18" customHeight="1">
      <c r="B28" s="2" t="s">
        <v>70</v>
      </c>
      <c r="D28" s="7">
        <v>900</v>
      </c>
      <c r="E28" s="7">
        <v>1021.9</v>
      </c>
      <c r="F28" s="7">
        <v>109</v>
      </c>
      <c r="G28" s="7">
        <v>81.599999999999994</v>
      </c>
      <c r="H28" s="7">
        <v>124</v>
      </c>
      <c r="I28" s="7">
        <v>165.9</v>
      </c>
      <c r="J28" s="7">
        <v>163</v>
      </c>
      <c r="K28" s="7">
        <v>367.7</v>
      </c>
      <c r="L28" s="7">
        <v>455</v>
      </c>
      <c r="M28" s="7">
        <v>364.1</v>
      </c>
      <c r="N28" s="1"/>
    </row>
    <row r="29" spans="1:54" ht="18" customHeight="1">
      <c r="B29" s="2" t="s">
        <v>188</v>
      </c>
      <c r="D29" s="7">
        <v>2667</v>
      </c>
      <c r="E29" s="7">
        <v>862</v>
      </c>
      <c r="F29" s="7">
        <v>325</v>
      </c>
      <c r="G29" s="7">
        <v>116.6</v>
      </c>
      <c r="H29" s="7">
        <v>497</v>
      </c>
      <c r="I29" s="7">
        <v>158.5</v>
      </c>
      <c r="J29" s="7">
        <v>357</v>
      </c>
      <c r="K29" s="7">
        <v>145.69999999999999</v>
      </c>
      <c r="L29" s="7">
        <v>1203</v>
      </c>
      <c r="M29" s="7">
        <v>313.3</v>
      </c>
      <c r="N29" s="1"/>
    </row>
    <row r="30" spans="1:54" ht="18" customHeight="1">
      <c r="B30" s="50" t="s">
        <v>282</v>
      </c>
      <c r="D30" s="7">
        <v>4156</v>
      </c>
      <c r="E30" s="7">
        <v>3097.2</v>
      </c>
      <c r="F30" s="7">
        <v>666</v>
      </c>
      <c r="G30" s="7">
        <v>590.1</v>
      </c>
      <c r="H30" s="7">
        <v>795</v>
      </c>
      <c r="I30" s="7">
        <v>542.9</v>
      </c>
      <c r="J30" s="7">
        <v>798</v>
      </c>
      <c r="K30" s="7">
        <v>1009.5</v>
      </c>
      <c r="L30" s="7">
        <v>1477</v>
      </c>
      <c r="M30" s="7">
        <v>587.1</v>
      </c>
    </row>
    <row r="31" spans="1:54" ht="18" customHeight="1">
      <c r="B31" s="50" t="s">
        <v>76</v>
      </c>
      <c r="D31" s="7">
        <v>1043</v>
      </c>
      <c r="E31" s="7">
        <v>783.6</v>
      </c>
      <c r="F31" s="7">
        <v>151</v>
      </c>
      <c r="G31" s="7">
        <v>120.69999999999999</v>
      </c>
      <c r="H31" s="7">
        <v>163</v>
      </c>
      <c r="I31" s="7">
        <v>119.5</v>
      </c>
      <c r="J31" s="7">
        <v>222</v>
      </c>
      <c r="K31" s="7">
        <v>244.4</v>
      </c>
      <c r="L31" s="7">
        <v>403</v>
      </c>
      <c r="M31" s="7">
        <v>197.3</v>
      </c>
    </row>
    <row r="32" spans="1:54" ht="18" customHeight="1">
      <c r="C32" s="77" t="s">
        <v>280</v>
      </c>
      <c r="D32" s="7">
        <v>8973</v>
      </c>
      <c r="E32" s="7">
        <v>6110.7</v>
      </c>
      <c r="F32" s="7">
        <v>1279</v>
      </c>
      <c r="G32" s="7">
        <v>937.5</v>
      </c>
      <c r="H32" s="7">
        <v>1634</v>
      </c>
      <c r="I32" s="7">
        <v>1109.3</v>
      </c>
      <c r="J32" s="7">
        <v>1569</v>
      </c>
      <c r="K32" s="7">
        <v>1858</v>
      </c>
      <c r="L32" s="7">
        <v>3618</v>
      </c>
      <c r="M32" s="7">
        <v>1535.6</v>
      </c>
      <c r="N32" s="1"/>
    </row>
    <row r="33" spans="1:14" ht="33" customHeight="1">
      <c r="A33" s="377" t="s">
        <v>38</v>
      </c>
      <c r="B33" s="377"/>
      <c r="C33" s="377"/>
      <c r="D33" s="377"/>
      <c r="E33" s="377"/>
      <c r="F33" s="377"/>
      <c r="G33" s="377"/>
      <c r="H33" s="377"/>
      <c r="I33" s="377"/>
      <c r="J33" s="377"/>
      <c r="K33" s="377"/>
      <c r="L33" s="377"/>
      <c r="M33" s="377"/>
    </row>
    <row r="34" spans="1:14" ht="24.95" customHeight="1">
      <c r="A34" s="2" t="s">
        <v>12</v>
      </c>
      <c r="D34" s="7">
        <v>11486</v>
      </c>
      <c r="E34" s="7">
        <v>5894.4</v>
      </c>
      <c r="F34" s="7">
        <v>1150</v>
      </c>
      <c r="G34" s="7">
        <v>624.20000000000005</v>
      </c>
      <c r="H34" s="7">
        <v>4929</v>
      </c>
      <c r="I34" s="7">
        <v>1876</v>
      </c>
      <c r="J34" s="7">
        <v>1591</v>
      </c>
      <c r="K34" s="7">
        <v>1742.9</v>
      </c>
      <c r="L34" s="7">
        <v>3065</v>
      </c>
      <c r="M34" s="7">
        <v>1175.3</v>
      </c>
      <c r="N34" s="1"/>
    </row>
    <row r="35" spans="1:14" ht="20.100000000000001" customHeight="1">
      <c r="A35" s="2" t="s">
        <v>13</v>
      </c>
      <c r="D35" s="7"/>
      <c r="E35" s="7"/>
      <c r="F35" s="7"/>
      <c r="G35" s="7"/>
      <c r="H35" s="7"/>
      <c r="I35" s="7"/>
      <c r="J35" s="7"/>
      <c r="K35" s="7"/>
      <c r="L35" s="7"/>
      <c r="M35" s="7"/>
      <c r="N35" s="1"/>
    </row>
    <row r="36" spans="1:14" ht="18" customHeight="1">
      <c r="A36" s="75"/>
      <c r="B36" s="2" t="s">
        <v>277</v>
      </c>
      <c r="D36" s="7">
        <v>3294</v>
      </c>
      <c r="E36" s="7">
        <v>578.29999999999995</v>
      </c>
      <c r="F36" s="7">
        <v>314</v>
      </c>
      <c r="G36" s="7">
        <v>58.1</v>
      </c>
      <c r="H36" s="7">
        <v>2298</v>
      </c>
      <c r="I36" s="7">
        <v>402.8</v>
      </c>
      <c r="J36" s="7">
        <v>170</v>
      </c>
      <c r="K36" s="7">
        <v>27.5</v>
      </c>
      <c r="L36" s="7">
        <v>315</v>
      </c>
      <c r="M36" s="7">
        <v>56.7</v>
      </c>
      <c r="N36" s="1"/>
    </row>
    <row r="37" spans="1:14" ht="18" customHeight="1">
      <c r="B37" s="2" t="s">
        <v>278</v>
      </c>
      <c r="D37" s="7">
        <v>846</v>
      </c>
      <c r="E37" s="7">
        <v>206.2</v>
      </c>
      <c r="F37" s="7">
        <v>89</v>
      </c>
      <c r="G37" s="7">
        <v>22.2</v>
      </c>
      <c r="H37" s="7">
        <v>586</v>
      </c>
      <c r="I37" s="7">
        <v>136.19999999999999</v>
      </c>
      <c r="J37" s="7">
        <v>35</v>
      </c>
      <c r="K37" s="7">
        <v>10.8</v>
      </c>
      <c r="L37" s="7">
        <v>86</v>
      </c>
      <c r="M37" s="7">
        <v>24.7</v>
      </c>
      <c r="N37" s="1"/>
    </row>
    <row r="38" spans="1:14" ht="18" customHeight="1">
      <c r="B38" s="2" t="s">
        <v>279</v>
      </c>
      <c r="D38" s="7">
        <v>963</v>
      </c>
      <c r="E38" s="7">
        <v>486.8</v>
      </c>
      <c r="F38" s="7">
        <v>113</v>
      </c>
      <c r="G38" s="7">
        <v>57.1</v>
      </c>
      <c r="H38" s="7">
        <v>651</v>
      </c>
      <c r="I38" s="7">
        <v>320.60000000000002</v>
      </c>
      <c r="J38" s="7">
        <v>68</v>
      </c>
      <c r="K38" s="7">
        <v>33</v>
      </c>
      <c r="L38" s="7">
        <v>84</v>
      </c>
      <c r="M38" s="7">
        <v>51</v>
      </c>
      <c r="N38" s="1"/>
    </row>
    <row r="39" spans="1:14" ht="18" customHeight="1">
      <c r="A39" s="48"/>
      <c r="B39" s="48" t="s">
        <v>60</v>
      </c>
      <c r="D39" s="7">
        <v>48</v>
      </c>
      <c r="E39" s="7">
        <v>49.2</v>
      </c>
      <c r="F39" s="7">
        <v>5</v>
      </c>
      <c r="G39" s="7">
        <v>3.3</v>
      </c>
      <c r="H39" s="7">
        <v>29</v>
      </c>
      <c r="I39" s="7">
        <v>35.799999999999997</v>
      </c>
      <c r="J39" s="7">
        <v>6</v>
      </c>
      <c r="K39" s="7">
        <v>5.5</v>
      </c>
      <c r="L39" s="7">
        <v>6</v>
      </c>
      <c r="M39" s="7">
        <v>3.8</v>
      </c>
      <c r="N39" s="1"/>
    </row>
    <row r="40" spans="1:14" ht="18" customHeight="1">
      <c r="A40" s="43"/>
      <c r="B40" s="48"/>
      <c r="C40" s="77" t="s">
        <v>280</v>
      </c>
      <c r="D40" s="7">
        <v>5151</v>
      </c>
      <c r="E40" s="7">
        <v>1320.4</v>
      </c>
      <c r="F40" s="7">
        <v>521</v>
      </c>
      <c r="G40" s="7">
        <v>140.70000000000002</v>
      </c>
      <c r="H40" s="7">
        <v>3564</v>
      </c>
      <c r="I40" s="7">
        <v>895.5</v>
      </c>
      <c r="J40" s="7">
        <v>279</v>
      </c>
      <c r="K40" s="7">
        <v>76.7</v>
      </c>
      <c r="L40" s="7">
        <v>491</v>
      </c>
      <c r="M40" s="7">
        <v>136.1</v>
      </c>
      <c r="N40" s="1"/>
    </row>
    <row r="41" spans="1:14" ht="20.100000000000001" customHeight="1">
      <c r="A41" s="2" t="s">
        <v>281</v>
      </c>
      <c r="B41" s="48"/>
      <c r="C41" s="77"/>
      <c r="D41" s="7"/>
      <c r="E41" s="7"/>
      <c r="F41" s="7"/>
      <c r="G41" s="7"/>
      <c r="H41" s="7"/>
      <c r="I41" s="7"/>
      <c r="J41" s="7"/>
      <c r="K41" s="7"/>
      <c r="L41" s="7"/>
      <c r="M41" s="7"/>
      <c r="N41" s="1"/>
    </row>
    <row r="42" spans="1:14" ht="18" customHeight="1">
      <c r="A42" s="75"/>
      <c r="B42" s="2" t="s">
        <v>69</v>
      </c>
      <c r="C42" s="197"/>
      <c r="D42" s="7">
        <v>105</v>
      </c>
      <c r="E42" s="7">
        <v>249.7</v>
      </c>
      <c r="F42" s="7">
        <v>6</v>
      </c>
      <c r="G42" s="7">
        <v>2.9</v>
      </c>
      <c r="H42" s="7">
        <v>36</v>
      </c>
      <c r="I42" s="7">
        <v>110</v>
      </c>
      <c r="J42" s="7">
        <v>24</v>
      </c>
      <c r="K42" s="7">
        <v>85.2</v>
      </c>
      <c r="L42" s="7">
        <v>33</v>
      </c>
      <c r="M42" s="7">
        <v>41.2</v>
      </c>
      <c r="N42" s="1"/>
    </row>
    <row r="43" spans="1:14" ht="18" customHeight="1">
      <c r="B43" s="2" t="s">
        <v>70</v>
      </c>
      <c r="D43" s="7">
        <v>595</v>
      </c>
      <c r="E43" s="7">
        <v>796.5</v>
      </c>
      <c r="F43" s="7">
        <v>51</v>
      </c>
      <c r="G43" s="7">
        <v>46.300000000000004</v>
      </c>
      <c r="H43" s="7">
        <v>99</v>
      </c>
      <c r="I43" s="7">
        <v>154.5</v>
      </c>
      <c r="J43" s="7">
        <v>138</v>
      </c>
      <c r="K43" s="7">
        <v>343.3</v>
      </c>
      <c r="L43" s="7">
        <v>282</v>
      </c>
      <c r="M43" s="7">
        <v>221</v>
      </c>
      <c r="N43" s="1"/>
    </row>
    <row r="44" spans="1:14" ht="18" customHeight="1">
      <c r="B44" s="2" t="s">
        <v>188</v>
      </c>
      <c r="D44" s="7">
        <v>2068</v>
      </c>
      <c r="E44" s="7">
        <v>661.3</v>
      </c>
      <c r="F44" s="7">
        <v>193</v>
      </c>
      <c r="G44" s="7">
        <v>64.900000000000006</v>
      </c>
      <c r="H44" s="7">
        <v>432</v>
      </c>
      <c r="I44" s="7">
        <v>143.30000000000001</v>
      </c>
      <c r="J44" s="7">
        <v>311</v>
      </c>
      <c r="K44" s="7">
        <v>116.5</v>
      </c>
      <c r="L44" s="7">
        <v>969</v>
      </c>
      <c r="M44" s="7">
        <v>263.7</v>
      </c>
      <c r="N44" s="1"/>
    </row>
    <row r="45" spans="1:14" ht="18" customHeight="1">
      <c r="B45" s="50" t="s">
        <v>282</v>
      </c>
      <c r="D45" s="7">
        <v>2974</v>
      </c>
      <c r="E45" s="7">
        <v>2353.5</v>
      </c>
      <c r="F45" s="7">
        <v>327</v>
      </c>
      <c r="G45" s="7">
        <v>336</v>
      </c>
      <c r="H45" s="7">
        <v>676</v>
      </c>
      <c r="I45" s="7">
        <v>474.5</v>
      </c>
      <c r="J45" s="7">
        <v>657</v>
      </c>
      <c r="K45" s="7">
        <v>908.8</v>
      </c>
      <c r="L45" s="7">
        <v>1098</v>
      </c>
      <c r="M45" s="7">
        <v>418.8</v>
      </c>
    </row>
    <row r="46" spans="1:14" ht="18" customHeight="1">
      <c r="B46" s="50" t="s">
        <v>76</v>
      </c>
      <c r="D46" s="7">
        <v>593</v>
      </c>
      <c r="E46" s="7">
        <v>513</v>
      </c>
      <c r="F46" s="7">
        <v>52</v>
      </c>
      <c r="G46" s="7">
        <v>33.5</v>
      </c>
      <c r="H46" s="7">
        <v>122</v>
      </c>
      <c r="I46" s="7">
        <v>98.2</v>
      </c>
      <c r="J46" s="7">
        <v>182</v>
      </c>
      <c r="K46" s="7">
        <v>212.3</v>
      </c>
      <c r="L46" s="7">
        <v>192</v>
      </c>
      <c r="M46" s="7">
        <v>94.5</v>
      </c>
    </row>
    <row r="47" spans="1:14" ht="18" customHeight="1">
      <c r="C47" s="77" t="s">
        <v>280</v>
      </c>
      <c r="D47" s="7">
        <v>6335</v>
      </c>
      <c r="E47" s="7">
        <v>4573.8999999999996</v>
      </c>
      <c r="F47" s="7">
        <v>629</v>
      </c>
      <c r="G47" s="7">
        <v>483.59999999999997</v>
      </c>
      <c r="H47" s="7">
        <v>1365</v>
      </c>
      <c r="I47" s="7">
        <v>980.5</v>
      </c>
      <c r="J47" s="7">
        <v>1312</v>
      </c>
      <c r="K47" s="7">
        <v>1666.2</v>
      </c>
      <c r="L47" s="7">
        <v>2574</v>
      </c>
      <c r="M47" s="7">
        <v>1039.2</v>
      </c>
      <c r="N47" s="1"/>
    </row>
    <row r="48" spans="1:14" ht="33" customHeight="1">
      <c r="A48" s="377" t="s">
        <v>41</v>
      </c>
      <c r="B48" s="377"/>
      <c r="C48" s="377"/>
      <c r="D48" s="377"/>
      <c r="E48" s="377"/>
      <c r="F48" s="377"/>
      <c r="G48" s="377"/>
      <c r="H48" s="377"/>
      <c r="I48" s="377"/>
      <c r="J48" s="377"/>
      <c r="K48" s="377"/>
      <c r="L48" s="377"/>
      <c r="M48" s="377"/>
    </row>
    <row r="49" spans="1:13" ht="24.95" customHeight="1">
      <c r="A49" s="2" t="s">
        <v>12</v>
      </c>
      <c r="D49" s="7">
        <v>3908</v>
      </c>
      <c r="E49" s="7">
        <v>2091</v>
      </c>
      <c r="F49" s="7">
        <v>1004</v>
      </c>
      <c r="G49" s="7">
        <v>663.4</v>
      </c>
      <c r="H49" s="7">
        <v>659</v>
      </c>
      <c r="I49" s="7">
        <v>220.4</v>
      </c>
      <c r="J49" s="7">
        <v>304</v>
      </c>
      <c r="K49" s="7">
        <v>202.3</v>
      </c>
      <c r="L49" s="7">
        <v>1168</v>
      </c>
      <c r="M49" s="7">
        <v>543.6</v>
      </c>
    </row>
    <row r="50" spans="1:13" ht="20.100000000000001" customHeight="1">
      <c r="A50" s="2" t="s">
        <v>13</v>
      </c>
      <c r="D50" s="7"/>
      <c r="E50" s="7"/>
      <c r="F50" s="7"/>
      <c r="G50" s="7"/>
      <c r="H50" s="7"/>
      <c r="I50" s="7"/>
      <c r="J50" s="7"/>
      <c r="K50" s="7"/>
      <c r="L50" s="7"/>
      <c r="M50" s="7"/>
    </row>
    <row r="51" spans="1:13" ht="18" customHeight="1">
      <c r="A51" s="75"/>
      <c r="B51" s="2" t="s">
        <v>277</v>
      </c>
      <c r="D51" s="7">
        <v>603</v>
      </c>
      <c r="E51" s="7">
        <v>80.599999999999994</v>
      </c>
      <c r="F51" s="7">
        <v>116</v>
      </c>
      <c r="G51" s="7">
        <v>14.4</v>
      </c>
      <c r="H51" s="7">
        <v>264</v>
      </c>
      <c r="I51" s="7">
        <v>35.5</v>
      </c>
      <c r="J51" s="7">
        <v>29</v>
      </c>
      <c r="K51" s="7">
        <v>3.3</v>
      </c>
      <c r="L51" s="7">
        <v>66</v>
      </c>
      <c r="M51" s="7">
        <v>10.7</v>
      </c>
    </row>
    <row r="52" spans="1:13" ht="18" customHeight="1">
      <c r="B52" s="2" t="s">
        <v>278</v>
      </c>
      <c r="D52" s="7">
        <v>119</v>
      </c>
      <c r="E52" s="7">
        <v>26.8</v>
      </c>
      <c r="F52" s="7">
        <v>29</v>
      </c>
      <c r="G52" s="7">
        <v>7</v>
      </c>
      <c r="H52" s="7">
        <v>37</v>
      </c>
      <c r="I52" s="7">
        <v>7.6</v>
      </c>
      <c r="J52" s="7">
        <v>8</v>
      </c>
      <c r="K52" s="7">
        <v>1.6</v>
      </c>
      <c r="L52" s="7">
        <v>19</v>
      </c>
      <c r="M52" s="7">
        <v>4.5</v>
      </c>
    </row>
    <row r="53" spans="1:13" ht="18" customHeight="1">
      <c r="B53" s="2" t="s">
        <v>279</v>
      </c>
      <c r="D53" s="7">
        <v>539</v>
      </c>
      <c r="E53" s="7">
        <v>434.3</v>
      </c>
      <c r="F53" s="7">
        <v>207</v>
      </c>
      <c r="G53" s="7">
        <v>187</v>
      </c>
      <c r="H53" s="7">
        <v>86</v>
      </c>
      <c r="I53" s="7">
        <v>46.5</v>
      </c>
      <c r="J53" s="7">
        <v>10</v>
      </c>
      <c r="K53" s="7">
        <v>5.6</v>
      </c>
      <c r="L53" s="7">
        <v>37</v>
      </c>
      <c r="M53" s="7">
        <v>31.2</v>
      </c>
    </row>
    <row r="54" spans="1:13" ht="18" customHeight="1">
      <c r="A54" s="48"/>
      <c r="B54" s="48" t="s">
        <v>60</v>
      </c>
      <c r="D54" s="7">
        <v>9</v>
      </c>
      <c r="E54" s="7">
        <v>12.5</v>
      </c>
      <c r="F54" s="7">
        <v>2</v>
      </c>
      <c r="G54" s="7">
        <v>1.1000000000000001</v>
      </c>
      <c r="H54" s="7">
        <v>3</v>
      </c>
      <c r="I54" s="7">
        <v>2.1</v>
      </c>
      <c r="J54" s="7" t="s">
        <v>42</v>
      </c>
      <c r="K54" s="7" t="s">
        <v>42</v>
      </c>
      <c r="L54" s="7">
        <v>2</v>
      </c>
      <c r="M54" s="7">
        <v>0.9</v>
      </c>
    </row>
    <row r="55" spans="1:13" ht="18" customHeight="1">
      <c r="A55" s="43"/>
      <c r="B55" s="48"/>
      <c r="C55" s="77" t="s">
        <v>280</v>
      </c>
      <c r="D55" s="7">
        <v>1270</v>
      </c>
      <c r="E55" s="7">
        <v>554.20000000000005</v>
      </c>
      <c r="F55" s="7">
        <v>354</v>
      </c>
      <c r="G55" s="7">
        <v>209.5</v>
      </c>
      <c r="H55" s="7">
        <v>390</v>
      </c>
      <c r="I55" s="7">
        <v>91.7</v>
      </c>
      <c r="J55" s="7">
        <v>47</v>
      </c>
      <c r="K55" s="7">
        <v>10.5</v>
      </c>
      <c r="L55" s="7">
        <v>124</v>
      </c>
      <c r="M55" s="7">
        <v>47.2</v>
      </c>
    </row>
    <row r="56" spans="1:13" ht="20.100000000000001" customHeight="1">
      <c r="A56" s="2" t="s">
        <v>281</v>
      </c>
      <c r="B56" s="48"/>
      <c r="C56" s="77"/>
      <c r="D56" s="7"/>
      <c r="E56" s="7"/>
      <c r="F56" s="7"/>
      <c r="G56" s="7"/>
      <c r="H56" s="7"/>
      <c r="I56" s="7"/>
      <c r="J56" s="7"/>
      <c r="K56" s="7"/>
      <c r="L56" s="7"/>
      <c r="M56" s="7"/>
    </row>
    <row r="57" spans="1:13" ht="18" customHeight="1">
      <c r="A57" s="75"/>
      <c r="B57" s="2" t="s">
        <v>69</v>
      </c>
      <c r="C57" s="197"/>
      <c r="D57" s="7">
        <v>102</v>
      </c>
      <c r="E57" s="7">
        <v>96.3</v>
      </c>
      <c r="F57" s="7">
        <v>22</v>
      </c>
      <c r="G57" s="7">
        <v>25.5</v>
      </c>
      <c r="H57" s="7">
        <v>19</v>
      </c>
      <c r="I57" s="7">
        <v>12.5</v>
      </c>
      <c r="J57" s="7">
        <v>5</v>
      </c>
      <c r="K57" s="7">
        <v>5.4</v>
      </c>
      <c r="L57" s="7">
        <v>47</v>
      </c>
      <c r="M57" s="7">
        <v>32.6</v>
      </c>
    </row>
    <row r="58" spans="1:13" ht="18" customHeight="1">
      <c r="B58" s="2" t="s">
        <v>70</v>
      </c>
      <c r="D58" s="7">
        <v>305</v>
      </c>
      <c r="E58" s="7">
        <v>225.4</v>
      </c>
      <c r="F58" s="7">
        <v>58</v>
      </c>
      <c r="G58" s="7">
        <v>35.4</v>
      </c>
      <c r="H58" s="7">
        <v>25</v>
      </c>
      <c r="I58" s="7">
        <v>11.4</v>
      </c>
      <c r="J58" s="7">
        <v>25</v>
      </c>
      <c r="K58" s="7">
        <v>24.4</v>
      </c>
      <c r="L58" s="7">
        <v>173</v>
      </c>
      <c r="M58" s="7">
        <v>143.1</v>
      </c>
    </row>
    <row r="59" spans="1:13" ht="18" customHeight="1">
      <c r="B59" s="2" t="s">
        <v>188</v>
      </c>
      <c r="D59" s="7">
        <v>599</v>
      </c>
      <c r="E59" s="7">
        <v>200.7</v>
      </c>
      <c r="F59" s="7">
        <v>132</v>
      </c>
      <c r="G59" s="7">
        <v>51.699999999999996</v>
      </c>
      <c r="H59" s="7">
        <v>65</v>
      </c>
      <c r="I59" s="7">
        <v>15.3</v>
      </c>
      <c r="J59" s="7">
        <v>46</v>
      </c>
      <c r="K59" s="7">
        <v>29.2</v>
      </c>
      <c r="L59" s="7">
        <v>234</v>
      </c>
      <c r="M59" s="7">
        <v>49.6</v>
      </c>
    </row>
    <row r="60" spans="1:13" ht="18" customHeight="1">
      <c r="B60" s="50" t="s">
        <v>282</v>
      </c>
      <c r="D60" s="7">
        <v>1182</v>
      </c>
      <c r="E60" s="7">
        <v>743.7</v>
      </c>
      <c r="F60" s="7">
        <v>339</v>
      </c>
      <c r="G60" s="7">
        <v>254</v>
      </c>
      <c r="H60" s="7">
        <v>119</v>
      </c>
      <c r="I60" s="7">
        <v>68.400000000000006</v>
      </c>
      <c r="J60" s="7">
        <v>141</v>
      </c>
      <c r="K60" s="7">
        <v>100.7</v>
      </c>
      <c r="L60" s="7">
        <v>379</v>
      </c>
      <c r="M60" s="7">
        <v>168.3</v>
      </c>
    </row>
    <row r="61" spans="1:13" ht="18" customHeight="1">
      <c r="B61" s="50" t="s">
        <v>76</v>
      </c>
      <c r="D61" s="7">
        <v>450</v>
      </c>
      <c r="E61" s="7">
        <v>270.60000000000002</v>
      </c>
      <c r="F61" s="7">
        <v>99</v>
      </c>
      <c r="G61" s="7">
        <v>87.199999999999989</v>
      </c>
      <c r="H61" s="7">
        <v>41</v>
      </c>
      <c r="I61" s="7">
        <v>21.2</v>
      </c>
      <c r="J61" s="7">
        <v>40</v>
      </c>
      <c r="K61" s="7">
        <v>32.1</v>
      </c>
      <c r="L61" s="7">
        <v>211</v>
      </c>
      <c r="M61" s="7">
        <v>102.7</v>
      </c>
    </row>
    <row r="62" spans="1:13" ht="18" customHeight="1">
      <c r="C62" s="77" t="s">
        <v>280</v>
      </c>
      <c r="D62" s="7">
        <v>2638</v>
      </c>
      <c r="E62" s="7">
        <v>1536.8</v>
      </c>
      <c r="F62" s="7">
        <v>650</v>
      </c>
      <c r="G62" s="7">
        <v>453.9</v>
      </c>
      <c r="H62" s="7">
        <v>269</v>
      </c>
      <c r="I62" s="7">
        <v>128.69999999999999</v>
      </c>
      <c r="J62" s="7">
        <v>257</v>
      </c>
      <c r="K62" s="7">
        <v>191.8</v>
      </c>
      <c r="L62" s="7">
        <v>1044</v>
      </c>
      <c r="M62" s="7">
        <v>496.4</v>
      </c>
    </row>
    <row r="63" spans="1:13" ht="20.100000000000001" customHeight="1">
      <c r="C63" s="47"/>
      <c r="D63" s="47"/>
      <c r="E63" s="8"/>
      <c r="F63" s="8"/>
      <c r="G63" s="8"/>
      <c r="H63" s="8"/>
      <c r="I63" s="8"/>
      <c r="J63" s="8"/>
      <c r="K63" s="8"/>
      <c r="L63" s="8"/>
      <c r="M63" s="8"/>
    </row>
    <row r="64" spans="1:13" ht="20.100000000000001" customHeight="1">
      <c r="E64" s="8"/>
      <c r="F64" s="8"/>
      <c r="G64" s="8"/>
      <c r="H64" s="8"/>
      <c r="I64" s="8"/>
      <c r="J64" s="8"/>
      <c r="K64" s="8"/>
      <c r="L64" s="8"/>
      <c r="M64" s="8"/>
    </row>
    <row r="65" spans="1:13" ht="80.099999999999994" customHeight="1">
      <c r="A65" s="306" t="s">
        <v>486</v>
      </c>
      <c r="B65" s="306"/>
      <c r="C65" s="306"/>
      <c r="D65" s="306"/>
      <c r="E65" s="306"/>
      <c r="F65" s="306"/>
      <c r="G65" s="306"/>
      <c r="H65" s="306"/>
      <c r="I65" s="306"/>
      <c r="J65" s="306"/>
      <c r="K65" s="306"/>
      <c r="L65" s="306"/>
      <c r="M65" s="306"/>
    </row>
    <row r="66" spans="1:13" ht="24.95" customHeight="1"/>
    <row r="67" spans="1:13" ht="171.95" customHeight="1"/>
  </sheetData>
  <mergeCells count="25"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7"/>
  <dimension ref="A1:BB73"/>
  <sheetViews>
    <sheetView showGridLines="0" showZeros="0" zoomScaleNormal="100" zoomScaleSheetLayoutView="75" workbookViewId="0"/>
  </sheetViews>
  <sheetFormatPr baseColWidth="10" defaultColWidth="11.42578125" defaultRowHeight="15"/>
  <cols>
    <col min="1" max="1" width="1.7109375" style="2" customWidth="1"/>
    <col min="2" max="2" width="4.140625" style="2" customWidth="1"/>
    <col min="3" max="3" width="28.140625" style="2" customWidth="1"/>
    <col min="4" max="5" width="10.42578125" style="2" customWidth="1"/>
    <col min="6" max="6" width="10.5703125" style="2" customWidth="1"/>
    <col min="7" max="13" width="10.42578125" style="2" customWidth="1"/>
    <col min="14" max="22" width="14.28515625" style="2" customWidth="1"/>
    <col min="23" max="23" width="8.140625" style="2" customWidth="1"/>
    <col min="24" max="256" width="11.42578125" style="2"/>
    <col min="257" max="257" width="1.7109375" style="2" customWidth="1"/>
    <col min="258" max="258" width="4.140625" style="2" customWidth="1"/>
    <col min="259" max="259" width="28.140625" style="2" customWidth="1"/>
    <col min="260" max="261" width="10.42578125" style="2" customWidth="1"/>
    <col min="262" max="262" width="10.5703125" style="2" customWidth="1"/>
    <col min="263" max="269" width="10.42578125" style="2" customWidth="1"/>
    <col min="270" max="278" width="14.28515625" style="2" customWidth="1"/>
    <col min="279" max="279" width="8.140625" style="2" customWidth="1"/>
    <col min="280" max="512" width="11.42578125" style="2"/>
    <col min="513" max="513" width="1.7109375" style="2" customWidth="1"/>
    <col min="514" max="514" width="4.140625" style="2" customWidth="1"/>
    <col min="515" max="515" width="28.140625" style="2" customWidth="1"/>
    <col min="516" max="517" width="10.42578125" style="2" customWidth="1"/>
    <col min="518" max="518" width="10.5703125" style="2" customWidth="1"/>
    <col min="519" max="525" width="10.42578125" style="2" customWidth="1"/>
    <col min="526" max="534" width="14.28515625" style="2" customWidth="1"/>
    <col min="535" max="535" width="8.140625" style="2" customWidth="1"/>
    <col min="536" max="768" width="11.42578125" style="2"/>
    <col min="769" max="769" width="1.7109375" style="2" customWidth="1"/>
    <col min="770" max="770" width="4.140625" style="2" customWidth="1"/>
    <col min="771" max="771" width="28.140625" style="2" customWidth="1"/>
    <col min="772" max="773" width="10.42578125" style="2" customWidth="1"/>
    <col min="774" max="774" width="10.5703125" style="2" customWidth="1"/>
    <col min="775" max="781" width="10.42578125" style="2" customWidth="1"/>
    <col min="782" max="790" width="14.28515625" style="2" customWidth="1"/>
    <col min="791" max="791" width="8.140625" style="2" customWidth="1"/>
    <col min="792" max="1024" width="11.42578125" style="2"/>
    <col min="1025" max="1025" width="1.7109375" style="2" customWidth="1"/>
    <col min="1026" max="1026" width="4.140625" style="2" customWidth="1"/>
    <col min="1027" max="1027" width="28.140625" style="2" customWidth="1"/>
    <col min="1028" max="1029" width="10.42578125" style="2" customWidth="1"/>
    <col min="1030" max="1030" width="10.5703125" style="2" customWidth="1"/>
    <col min="1031" max="1037" width="10.42578125" style="2" customWidth="1"/>
    <col min="1038" max="1046" width="14.28515625" style="2" customWidth="1"/>
    <col min="1047" max="1047" width="8.140625" style="2" customWidth="1"/>
    <col min="1048" max="1280" width="11.42578125" style="2"/>
    <col min="1281" max="1281" width="1.7109375" style="2" customWidth="1"/>
    <col min="1282" max="1282" width="4.140625" style="2" customWidth="1"/>
    <col min="1283" max="1283" width="28.140625" style="2" customWidth="1"/>
    <col min="1284" max="1285" width="10.42578125" style="2" customWidth="1"/>
    <col min="1286" max="1286" width="10.5703125" style="2" customWidth="1"/>
    <col min="1287" max="1293" width="10.42578125" style="2" customWidth="1"/>
    <col min="1294" max="1302" width="14.28515625" style="2" customWidth="1"/>
    <col min="1303" max="1303" width="8.140625" style="2" customWidth="1"/>
    <col min="1304" max="1536" width="11.42578125" style="2"/>
    <col min="1537" max="1537" width="1.7109375" style="2" customWidth="1"/>
    <col min="1538" max="1538" width="4.140625" style="2" customWidth="1"/>
    <col min="1539" max="1539" width="28.140625" style="2" customWidth="1"/>
    <col min="1540" max="1541" width="10.42578125" style="2" customWidth="1"/>
    <col min="1542" max="1542" width="10.5703125" style="2" customWidth="1"/>
    <col min="1543" max="1549" width="10.42578125" style="2" customWidth="1"/>
    <col min="1550" max="1558" width="14.28515625" style="2" customWidth="1"/>
    <col min="1559" max="1559" width="8.140625" style="2" customWidth="1"/>
    <col min="1560" max="1792" width="11.42578125" style="2"/>
    <col min="1793" max="1793" width="1.7109375" style="2" customWidth="1"/>
    <col min="1794" max="1794" width="4.140625" style="2" customWidth="1"/>
    <col min="1795" max="1795" width="28.140625" style="2" customWidth="1"/>
    <col min="1796" max="1797" width="10.42578125" style="2" customWidth="1"/>
    <col min="1798" max="1798" width="10.5703125" style="2" customWidth="1"/>
    <col min="1799" max="1805" width="10.42578125" style="2" customWidth="1"/>
    <col min="1806" max="1814" width="14.28515625" style="2" customWidth="1"/>
    <col min="1815" max="1815" width="8.140625" style="2" customWidth="1"/>
    <col min="1816" max="2048" width="11.42578125" style="2"/>
    <col min="2049" max="2049" width="1.7109375" style="2" customWidth="1"/>
    <col min="2050" max="2050" width="4.140625" style="2" customWidth="1"/>
    <col min="2051" max="2051" width="28.140625" style="2" customWidth="1"/>
    <col min="2052" max="2053" width="10.42578125" style="2" customWidth="1"/>
    <col min="2054" max="2054" width="10.5703125" style="2" customWidth="1"/>
    <col min="2055" max="2061" width="10.42578125" style="2" customWidth="1"/>
    <col min="2062" max="2070" width="14.28515625" style="2" customWidth="1"/>
    <col min="2071" max="2071" width="8.140625" style="2" customWidth="1"/>
    <col min="2072" max="2304" width="11.42578125" style="2"/>
    <col min="2305" max="2305" width="1.7109375" style="2" customWidth="1"/>
    <col min="2306" max="2306" width="4.140625" style="2" customWidth="1"/>
    <col min="2307" max="2307" width="28.140625" style="2" customWidth="1"/>
    <col min="2308" max="2309" width="10.42578125" style="2" customWidth="1"/>
    <col min="2310" max="2310" width="10.5703125" style="2" customWidth="1"/>
    <col min="2311" max="2317" width="10.42578125" style="2" customWidth="1"/>
    <col min="2318" max="2326" width="14.28515625" style="2" customWidth="1"/>
    <col min="2327" max="2327" width="8.140625" style="2" customWidth="1"/>
    <col min="2328" max="2560" width="11.42578125" style="2"/>
    <col min="2561" max="2561" width="1.7109375" style="2" customWidth="1"/>
    <col min="2562" max="2562" width="4.140625" style="2" customWidth="1"/>
    <col min="2563" max="2563" width="28.140625" style="2" customWidth="1"/>
    <col min="2564" max="2565" width="10.42578125" style="2" customWidth="1"/>
    <col min="2566" max="2566" width="10.5703125" style="2" customWidth="1"/>
    <col min="2567" max="2573" width="10.42578125" style="2" customWidth="1"/>
    <col min="2574" max="2582" width="14.28515625" style="2" customWidth="1"/>
    <col min="2583" max="2583" width="8.140625" style="2" customWidth="1"/>
    <col min="2584" max="2816" width="11.42578125" style="2"/>
    <col min="2817" max="2817" width="1.7109375" style="2" customWidth="1"/>
    <col min="2818" max="2818" width="4.140625" style="2" customWidth="1"/>
    <col min="2819" max="2819" width="28.140625" style="2" customWidth="1"/>
    <col min="2820" max="2821" width="10.42578125" style="2" customWidth="1"/>
    <col min="2822" max="2822" width="10.5703125" style="2" customWidth="1"/>
    <col min="2823" max="2829" width="10.42578125" style="2" customWidth="1"/>
    <col min="2830" max="2838" width="14.28515625" style="2" customWidth="1"/>
    <col min="2839" max="2839" width="8.140625" style="2" customWidth="1"/>
    <col min="2840" max="3072" width="11.42578125" style="2"/>
    <col min="3073" max="3073" width="1.7109375" style="2" customWidth="1"/>
    <col min="3074" max="3074" width="4.140625" style="2" customWidth="1"/>
    <col min="3075" max="3075" width="28.140625" style="2" customWidth="1"/>
    <col min="3076" max="3077" width="10.42578125" style="2" customWidth="1"/>
    <col min="3078" max="3078" width="10.5703125" style="2" customWidth="1"/>
    <col min="3079" max="3085" width="10.42578125" style="2" customWidth="1"/>
    <col min="3086" max="3094" width="14.28515625" style="2" customWidth="1"/>
    <col min="3095" max="3095" width="8.140625" style="2" customWidth="1"/>
    <col min="3096" max="3328" width="11.42578125" style="2"/>
    <col min="3329" max="3329" width="1.7109375" style="2" customWidth="1"/>
    <col min="3330" max="3330" width="4.140625" style="2" customWidth="1"/>
    <col min="3331" max="3331" width="28.140625" style="2" customWidth="1"/>
    <col min="3332" max="3333" width="10.42578125" style="2" customWidth="1"/>
    <col min="3334" max="3334" width="10.5703125" style="2" customWidth="1"/>
    <col min="3335" max="3341" width="10.42578125" style="2" customWidth="1"/>
    <col min="3342" max="3350" width="14.28515625" style="2" customWidth="1"/>
    <col min="3351" max="3351" width="8.140625" style="2" customWidth="1"/>
    <col min="3352" max="3584" width="11.42578125" style="2"/>
    <col min="3585" max="3585" width="1.7109375" style="2" customWidth="1"/>
    <col min="3586" max="3586" width="4.140625" style="2" customWidth="1"/>
    <col min="3587" max="3587" width="28.140625" style="2" customWidth="1"/>
    <col min="3588" max="3589" width="10.42578125" style="2" customWidth="1"/>
    <col min="3590" max="3590" width="10.5703125" style="2" customWidth="1"/>
    <col min="3591" max="3597" width="10.42578125" style="2" customWidth="1"/>
    <col min="3598" max="3606" width="14.28515625" style="2" customWidth="1"/>
    <col min="3607" max="3607" width="8.140625" style="2" customWidth="1"/>
    <col min="3608" max="3840" width="11.42578125" style="2"/>
    <col min="3841" max="3841" width="1.7109375" style="2" customWidth="1"/>
    <col min="3842" max="3842" width="4.140625" style="2" customWidth="1"/>
    <col min="3843" max="3843" width="28.140625" style="2" customWidth="1"/>
    <col min="3844" max="3845" width="10.42578125" style="2" customWidth="1"/>
    <col min="3846" max="3846" width="10.5703125" style="2" customWidth="1"/>
    <col min="3847" max="3853" width="10.42578125" style="2" customWidth="1"/>
    <col min="3854" max="3862" width="14.28515625" style="2" customWidth="1"/>
    <col min="3863" max="3863" width="8.140625" style="2" customWidth="1"/>
    <col min="3864" max="4096" width="11.42578125" style="2"/>
    <col min="4097" max="4097" width="1.7109375" style="2" customWidth="1"/>
    <col min="4098" max="4098" width="4.140625" style="2" customWidth="1"/>
    <col min="4099" max="4099" width="28.140625" style="2" customWidth="1"/>
    <col min="4100" max="4101" width="10.42578125" style="2" customWidth="1"/>
    <col min="4102" max="4102" width="10.5703125" style="2" customWidth="1"/>
    <col min="4103" max="4109" width="10.42578125" style="2" customWidth="1"/>
    <col min="4110" max="4118" width="14.28515625" style="2" customWidth="1"/>
    <col min="4119" max="4119" width="8.140625" style="2" customWidth="1"/>
    <col min="4120" max="4352" width="11.42578125" style="2"/>
    <col min="4353" max="4353" width="1.7109375" style="2" customWidth="1"/>
    <col min="4354" max="4354" width="4.140625" style="2" customWidth="1"/>
    <col min="4355" max="4355" width="28.140625" style="2" customWidth="1"/>
    <col min="4356" max="4357" width="10.42578125" style="2" customWidth="1"/>
    <col min="4358" max="4358" width="10.5703125" style="2" customWidth="1"/>
    <col min="4359" max="4365" width="10.42578125" style="2" customWidth="1"/>
    <col min="4366" max="4374" width="14.28515625" style="2" customWidth="1"/>
    <col min="4375" max="4375" width="8.140625" style="2" customWidth="1"/>
    <col min="4376" max="4608" width="11.42578125" style="2"/>
    <col min="4609" max="4609" width="1.7109375" style="2" customWidth="1"/>
    <col min="4610" max="4610" width="4.140625" style="2" customWidth="1"/>
    <col min="4611" max="4611" width="28.140625" style="2" customWidth="1"/>
    <col min="4612" max="4613" width="10.42578125" style="2" customWidth="1"/>
    <col min="4614" max="4614" width="10.5703125" style="2" customWidth="1"/>
    <col min="4615" max="4621" width="10.42578125" style="2" customWidth="1"/>
    <col min="4622" max="4630" width="14.28515625" style="2" customWidth="1"/>
    <col min="4631" max="4631" width="8.140625" style="2" customWidth="1"/>
    <col min="4632" max="4864" width="11.42578125" style="2"/>
    <col min="4865" max="4865" width="1.7109375" style="2" customWidth="1"/>
    <col min="4866" max="4866" width="4.140625" style="2" customWidth="1"/>
    <col min="4867" max="4867" width="28.140625" style="2" customWidth="1"/>
    <col min="4868" max="4869" width="10.42578125" style="2" customWidth="1"/>
    <col min="4870" max="4870" width="10.5703125" style="2" customWidth="1"/>
    <col min="4871" max="4877" width="10.42578125" style="2" customWidth="1"/>
    <col min="4878" max="4886" width="14.28515625" style="2" customWidth="1"/>
    <col min="4887" max="4887" width="8.140625" style="2" customWidth="1"/>
    <col min="4888" max="5120" width="11.42578125" style="2"/>
    <col min="5121" max="5121" width="1.7109375" style="2" customWidth="1"/>
    <col min="5122" max="5122" width="4.140625" style="2" customWidth="1"/>
    <col min="5123" max="5123" width="28.140625" style="2" customWidth="1"/>
    <col min="5124" max="5125" width="10.42578125" style="2" customWidth="1"/>
    <col min="5126" max="5126" width="10.5703125" style="2" customWidth="1"/>
    <col min="5127" max="5133" width="10.42578125" style="2" customWidth="1"/>
    <col min="5134" max="5142" width="14.28515625" style="2" customWidth="1"/>
    <col min="5143" max="5143" width="8.140625" style="2" customWidth="1"/>
    <col min="5144" max="5376" width="11.42578125" style="2"/>
    <col min="5377" max="5377" width="1.7109375" style="2" customWidth="1"/>
    <col min="5378" max="5378" width="4.140625" style="2" customWidth="1"/>
    <col min="5379" max="5379" width="28.140625" style="2" customWidth="1"/>
    <col min="5380" max="5381" width="10.42578125" style="2" customWidth="1"/>
    <col min="5382" max="5382" width="10.5703125" style="2" customWidth="1"/>
    <col min="5383" max="5389" width="10.42578125" style="2" customWidth="1"/>
    <col min="5390" max="5398" width="14.28515625" style="2" customWidth="1"/>
    <col min="5399" max="5399" width="8.140625" style="2" customWidth="1"/>
    <col min="5400" max="5632" width="11.42578125" style="2"/>
    <col min="5633" max="5633" width="1.7109375" style="2" customWidth="1"/>
    <col min="5634" max="5634" width="4.140625" style="2" customWidth="1"/>
    <col min="5635" max="5635" width="28.140625" style="2" customWidth="1"/>
    <col min="5636" max="5637" width="10.42578125" style="2" customWidth="1"/>
    <col min="5638" max="5638" width="10.5703125" style="2" customWidth="1"/>
    <col min="5639" max="5645" width="10.42578125" style="2" customWidth="1"/>
    <col min="5646" max="5654" width="14.28515625" style="2" customWidth="1"/>
    <col min="5655" max="5655" width="8.140625" style="2" customWidth="1"/>
    <col min="5656" max="5888" width="11.42578125" style="2"/>
    <col min="5889" max="5889" width="1.7109375" style="2" customWidth="1"/>
    <col min="5890" max="5890" width="4.140625" style="2" customWidth="1"/>
    <col min="5891" max="5891" width="28.140625" style="2" customWidth="1"/>
    <col min="5892" max="5893" width="10.42578125" style="2" customWidth="1"/>
    <col min="5894" max="5894" width="10.5703125" style="2" customWidth="1"/>
    <col min="5895" max="5901" width="10.42578125" style="2" customWidth="1"/>
    <col min="5902" max="5910" width="14.28515625" style="2" customWidth="1"/>
    <col min="5911" max="5911" width="8.140625" style="2" customWidth="1"/>
    <col min="5912" max="6144" width="11.42578125" style="2"/>
    <col min="6145" max="6145" width="1.7109375" style="2" customWidth="1"/>
    <col min="6146" max="6146" width="4.140625" style="2" customWidth="1"/>
    <col min="6147" max="6147" width="28.140625" style="2" customWidth="1"/>
    <col min="6148" max="6149" width="10.42578125" style="2" customWidth="1"/>
    <col min="6150" max="6150" width="10.5703125" style="2" customWidth="1"/>
    <col min="6151" max="6157" width="10.42578125" style="2" customWidth="1"/>
    <col min="6158" max="6166" width="14.28515625" style="2" customWidth="1"/>
    <col min="6167" max="6167" width="8.140625" style="2" customWidth="1"/>
    <col min="6168" max="6400" width="11.42578125" style="2"/>
    <col min="6401" max="6401" width="1.7109375" style="2" customWidth="1"/>
    <col min="6402" max="6402" width="4.140625" style="2" customWidth="1"/>
    <col min="6403" max="6403" width="28.140625" style="2" customWidth="1"/>
    <col min="6404" max="6405" width="10.42578125" style="2" customWidth="1"/>
    <col min="6406" max="6406" width="10.5703125" style="2" customWidth="1"/>
    <col min="6407" max="6413" width="10.42578125" style="2" customWidth="1"/>
    <col min="6414" max="6422" width="14.28515625" style="2" customWidth="1"/>
    <col min="6423" max="6423" width="8.140625" style="2" customWidth="1"/>
    <col min="6424" max="6656" width="11.42578125" style="2"/>
    <col min="6657" max="6657" width="1.7109375" style="2" customWidth="1"/>
    <col min="6658" max="6658" width="4.140625" style="2" customWidth="1"/>
    <col min="6659" max="6659" width="28.140625" style="2" customWidth="1"/>
    <col min="6660" max="6661" width="10.42578125" style="2" customWidth="1"/>
    <col min="6662" max="6662" width="10.5703125" style="2" customWidth="1"/>
    <col min="6663" max="6669" width="10.42578125" style="2" customWidth="1"/>
    <col min="6670" max="6678" width="14.28515625" style="2" customWidth="1"/>
    <col min="6679" max="6679" width="8.140625" style="2" customWidth="1"/>
    <col min="6680" max="6912" width="11.42578125" style="2"/>
    <col min="6913" max="6913" width="1.7109375" style="2" customWidth="1"/>
    <col min="6914" max="6914" width="4.140625" style="2" customWidth="1"/>
    <col min="6915" max="6915" width="28.140625" style="2" customWidth="1"/>
    <col min="6916" max="6917" width="10.42578125" style="2" customWidth="1"/>
    <col min="6918" max="6918" width="10.5703125" style="2" customWidth="1"/>
    <col min="6919" max="6925" width="10.42578125" style="2" customWidth="1"/>
    <col min="6926" max="6934" width="14.28515625" style="2" customWidth="1"/>
    <col min="6935" max="6935" width="8.140625" style="2" customWidth="1"/>
    <col min="6936" max="7168" width="11.42578125" style="2"/>
    <col min="7169" max="7169" width="1.7109375" style="2" customWidth="1"/>
    <col min="7170" max="7170" width="4.140625" style="2" customWidth="1"/>
    <col min="7171" max="7171" width="28.140625" style="2" customWidth="1"/>
    <col min="7172" max="7173" width="10.42578125" style="2" customWidth="1"/>
    <col min="7174" max="7174" width="10.5703125" style="2" customWidth="1"/>
    <col min="7175" max="7181" width="10.42578125" style="2" customWidth="1"/>
    <col min="7182" max="7190" width="14.28515625" style="2" customWidth="1"/>
    <col min="7191" max="7191" width="8.140625" style="2" customWidth="1"/>
    <col min="7192" max="7424" width="11.42578125" style="2"/>
    <col min="7425" max="7425" width="1.7109375" style="2" customWidth="1"/>
    <col min="7426" max="7426" width="4.140625" style="2" customWidth="1"/>
    <col min="7427" max="7427" width="28.140625" style="2" customWidth="1"/>
    <col min="7428" max="7429" width="10.42578125" style="2" customWidth="1"/>
    <col min="7430" max="7430" width="10.5703125" style="2" customWidth="1"/>
    <col min="7431" max="7437" width="10.42578125" style="2" customWidth="1"/>
    <col min="7438" max="7446" width="14.28515625" style="2" customWidth="1"/>
    <col min="7447" max="7447" width="8.140625" style="2" customWidth="1"/>
    <col min="7448" max="7680" width="11.42578125" style="2"/>
    <col min="7681" max="7681" width="1.7109375" style="2" customWidth="1"/>
    <col min="7682" max="7682" width="4.140625" style="2" customWidth="1"/>
    <col min="7683" max="7683" width="28.140625" style="2" customWidth="1"/>
    <col min="7684" max="7685" width="10.42578125" style="2" customWidth="1"/>
    <col min="7686" max="7686" width="10.5703125" style="2" customWidth="1"/>
    <col min="7687" max="7693" width="10.42578125" style="2" customWidth="1"/>
    <col min="7694" max="7702" width="14.28515625" style="2" customWidth="1"/>
    <col min="7703" max="7703" width="8.140625" style="2" customWidth="1"/>
    <col min="7704" max="7936" width="11.42578125" style="2"/>
    <col min="7937" max="7937" width="1.7109375" style="2" customWidth="1"/>
    <col min="7938" max="7938" width="4.140625" style="2" customWidth="1"/>
    <col min="7939" max="7939" width="28.140625" style="2" customWidth="1"/>
    <col min="7940" max="7941" width="10.42578125" style="2" customWidth="1"/>
    <col min="7942" max="7942" width="10.5703125" style="2" customWidth="1"/>
    <col min="7943" max="7949" width="10.42578125" style="2" customWidth="1"/>
    <col min="7950" max="7958" width="14.28515625" style="2" customWidth="1"/>
    <col min="7959" max="7959" width="8.140625" style="2" customWidth="1"/>
    <col min="7960" max="8192" width="11.42578125" style="2"/>
    <col min="8193" max="8193" width="1.7109375" style="2" customWidth="1"/>
    <col min="8194" max="8194" width="4.140625" style="2" customWidth="1"/>
    <col min="8195" max="8195" width="28.140625" style="2" customWidth="1"/>
    <col min="8196" max="8197" width="10.42578125" style="2" customWidth="1"/>
    <col min="8198" max="8198" width="10.5703125" style="2" customWidth="1"/>
    <col min="8199" max="8205" width="10.42578125" style="2" customWidth="1"/>
    <col min="8206" max="8214" width="14.28515625" style="2" customWidth="1"/>
    <col min="8215" max="8215" width="8.140625" style="2" customWidth="1"/>
    <col min="8216" max="8448" width="11.42578125" style="2"/>
    <col min="8449" max="8449" width="1.7109375" style="2" customWidth="1"/>
    <col min="8450" max="8450" width="4.140625" style="2" customWidth="1"/>
    <col min="8451" max="8451" width="28.140625" style="2" customWidth="1"/>
    <col min="8452" max="8453" width="10.42578125" style="2" customWidth="1"/>
    <col min="8454" max="8454" width="10.5703125" style="2" customWidth="1"/>
    <col min="8455" max="8461" width="10.42578125" style="2" customWidth="1"/>
    <col min="8462" max="8470" width="14.28515625" style="2" customWidth="1"/>
    <col min="8471" max="8471" width="8.140625" style="2" customWidth="1"/>
    <col min="8472" max="8704" width="11.42578125" style="2"/>
    <col min="8705" max="8705" width="1.7109375" style="2" customWidth="1"/>
    <col min="8706" max="8706" width="4.140625" style="2" customWidth="1"/>
    <col min="8707" max="8707" width="28.140625" style="2" customWidth="1"/>
    <col min="8708" max="8709" width="10.42578125" style="2" customWidth="1"/>
    <col min="8710" max="8710" width="10.5703125" style="2" customWidth="1"/>
    <col min="8711" max="8717" width="10.42578125" style="2" customWidth="1"/>
    <col min="8718" max="8726" width="14.28515625" style="2" customWidth="1"/>
    <col min="8727" max="8727" width="8.140625" style="2" customWidth="1"/>
    <col min="8728" max="8960" width="11.42578125" style="2"/>
    <col min="8961" max="8961" width="1.7109375" style="2" customWidth="1"/>
    <col min="8962" max="8962" width="4.140625" style="2" customWidth="1"/>
    <col min="8963" max="8963" width="28.140625" style="2" customWidth="1"/>
    <col min="8964" max="8965" width="10.42578125" style="2" customWidth="1"/>
    <col min="8966" max="8966" width="10.5703125" style="2" customWidth="1"/>
    <col min="8967" max="8973" width="10.42578125" style="2" customWidth="1"/>
    <col min="8974" max="8982" width="14.28515625" style="2" customWidth="1"/>
    <col min="8983" max="8983" width="8.140625" style="2" customWidth="1"/>
    <col min="8984" max="9216" width="11.42578125" style="2"/>
    <col min="9217" max="9217" width="1.7109375" style="2" customWidth="1"/>
    <col min="9218" max="9218" width="4.140625" style="2" customWidth="1"/>
    <col min="9219" max="9219" width="28.140625" style="2" customWidth="1"/>
    <col min="9220" max="9221" width="10.42578125" style="2" customWidth="1"/>
    <col min="9222" max="9222" width="10.5703125" style="2" customWidth="1"/>
    <col min="9223" max="9229" width="10.42578125" style="2" customWidth="1"/>
    <col min="9230" max="9238" width="14.28515625" style="2" customWidth="1"/>
    <col min="9239" max="9239" width="8.140625" style="2" customWidth="1"/>
    <col min="9240" max="9472" width="11.42578125" style="2"/>
    <col min="9473" max="9473" width="1.7109375" style="2" customWidth="1"/>
    <col min="9474" max="9474" width="4.140625" style="2" customWidth="1"/>
    <col min="9475" max="9475" width="28.140625" style="2" customWidth="1"/>
    <col min="9476" max="9477" width="10.42578125" style="2" customWidth="1"/>
    <col min="9478" max="9478" width="10.5703125" style="2" customWidth="1"/>
    <col min="9479" max="9485" width="10.42578125" style="2" customWidth="1"/>
    <col min="9486" max="9494" width="14.28515625" style="2" customWidth="1"/>
    <col min="9495" max="9495" width="8.140625" style="2" customWidth="1"/>
    <col min="9496" max="9728" width="11.42578125" style="2"/>
    <col min="9729" max="9729" width="1.7109375" style="2" customWidth="1"/>
    <col min="9730" max="9730" width="4.140625" style="2" customWidth="1"/>
    <col min="9731" max="9731" width="28.140625" style="2" customWidth="1"/>
    <col min="9732" max="9733" width="10.42578125" style="2" customWidth="1"/>
    <col min="9734" max="9734" width="10.5703125" style="2" customWidth="1"/>
    <col min="9735" max="9741" width="10.42578125" style="2" customWidth="1"/>
    <col min="9742" max="9750" width="14.28515625" style="2" customWidth="1"/>
    <col min="9751" max="9751" width="8.140625" style="2" customWidth="1"/>
    <col min="9752" max="9984" width="11.42578125" style="2"/>
    <col min="9985" max="9985" width="1.7109375" style="2" customWidth="1"/>
    <col min="9986" max="9986" width="4.140625" style="2" customWidth="1"/>
    <col min="9987" max="9987" width="28.140625" style="2" customWidth="1"/>
    <col min="9988" max="9989" width="10.42578125" style="2" customWidth="1"/>
    <col min="9990" max="9990" width="10.5703125" style="2" customWidth="1"/>
    <col min="9991" max="9997" width="10.42578125" style="2" customWidth="1"/>
    <col min="9998" max="10006" width="14.28515625" style="2" customWidth="1"/>
    <col min="10007" max="10007" width="8.140625" style="2" customWidth="1"/>
    <col min="10008" max="10240" width="11.42578125" style="2"/>
    <col min="10241" max="10241" width="1.7109375" style="2" customWidth="1"/>
    <col min="10242" max="10242" width="4.140625" style="2" customWidth="1"/>
    <col min="10243" max="10243" width="28.140625" style="2" customWidth="1"/>
    <col min="10244" max="10245" width="10.42578125" style="2" customWidth="1"/>
    <col min="10246" max="10246" width="10.5703125" style="2" customWidth="1"/>
    <col min="10247" max="10253" width="10.42578125" style="2" customWidth="1"/>
    <col min="10254" max="10262" width="14.28515625" style="2" customWidth="1"/>
    <col min="10263" max="10263" width="8.140625" style="2" customWidth="1"/>
    <col min="10264" max="10496" width="11.42578125" style="2"/>
    <col min="10497" max="10497" width="1.7109375" style="2" customWidth="1"/>
    <col min="10498" max="10498" width="4.140625" style="2" customWidth="1"/>
    <col min="10499" max="10499" width="28.140625" style="2" customWidth="1"/>
    <col min="10500" max="10501" width="10.42578125" style="2" customWidth="1"/>
    <col min="10502" max="10502" width="10.5703125" style="2" customWidth="1"/>
    <col min="10503" max="10509" width="10.42578125" style="2" customWidth="1"/>
    <col min="10510" max="10518" width="14.28515625" style="2" customWidth="1"/>
    <col min="10519" max="10519" width="8.140625" style="2" customWidth="1"/>
    <col min="10520" max="10752" width="11.42578125" style="2"/>
    <col min="10753" max="10753" width="1.7109375" style="2" customWidth="1"/>
    <col min="10754" max="10754" width="4.140625" style="2" customWidth="1"/>
    <col min="10755" max="10755" width="28.140625" style="2" customWidth="1"/>
    <col min="10756" max="10757" width="10.42578125" style="2" customWidth="1"/>
    <col min="10758" max="10758" width="10.5703125" style="2" customWidth="1"/>
    <col min="10759" max="10765" width="10.42578125" style="2" customWidth="1"/>
    <col min="10766" max="10774" width="14.28515625" style="2" customWidth="1"/>
    <col min="10775" max="10775" width="8.140625" style="2" customWidth="1"/>
    <col min="10776" max="11008" width="11.42578125" style="2"/>
    <col min="11009" max="11009" width="1.7109375" style="2" customWidth="1"/>
    <col min="11010" max="11010" width="4.140625" style="2" customWidth="1"/>
    <col min="11011" max="11011" width="28.140625" style="2" customWidth="1"/>
    <col min="11012" max="11013" width="10.42578125" style="2" customWidth="1"/>
    <col min="11014" max="11014" width="10.5703125" style="2" customWidth="1"/>
    <col min="11015" max="11021" width="10.42578125" style="2" customWidth="1"/>
    <col min="11022" max="11030" width="14.28515625" style="2" customWidth="1"/>
    <col min="11031" max="11031" width="8.140625" style="2" customWidth="1"/>
    <col min="11032" max="11264" width="11.42578125" style="2"/>
    <col min="11265" max="11265" width="1.7109375" style="2" customWidth="1"/>
    <col min="11266" max="11266" width="4.140625" style="2" customWidth="1"/>
    <col min="11267" max="11267" width="28.140625" style="2" customWidth="1"/>
    <col min="11268" max="11269" width="10.42578125" style="2" customWidth="1"/>
    <col min="11270" max="11270" width="10.5703125" style="2" customWidth="1"/>
    <col min="11271" max="11277" width="10.42578125" style="2" customWidth="1"/>
    <col min="11278" max="11286" width="14.28515625" style="2" customWidth="1"/>
    <col min="11287" max="11287" width="8.140625" style="2" customWidth="1"/>
    <col min="11288" max="11520" width="11.42578125" style="2"/>
    <col min="11521" max="11521" width="1.7109375" style="2" customWidth="1"/>
    <col min="11522" max="11522" width="4.140625" style="2" customWidth="1"/>
    <col min="11523" max="11523" width="28.140625" style="2" customWidth="1"/>
    <col min="11524" max="11525" width="10.42578125" style="2" customWidth="1"/>
    <col min="11526" max="11526" width="10.5703125" style="2" customWidth="1"/>
    <col min="11527" max="11533" width="10.42578125" style="2" customWidth="1"/>
    <col min="11534" max="11542" width="14.28515625" style="2" customWidth="1"/>
    <col min="11543" max="11543" width="8.140625" style="2" customWidth="1"/>
    <col min="11544" max="11776" width="11.42578125" style="2"/>
    <col min="11777" max="11777" width="1.7109375" style="2" customWidth="1"/>
    <col min="11778" max="11778" width="4.140625" style="2" customWidth="1"/>
    <col min="11779" max="11779" width="28.140625" style="2" customWidth="1"/>
    <col min="11780" max="11781" width="10.42578125" style="2" customWidth="1"/>
    <col min="11782" max="11782" width="10.5703125" style="2" customWidth="1"/>
    <col min="11783" max="11789" width="10.42578125" style="2" customWidth="1"/>
    <col min="11790" max="11798" width="14.28515625" style="2" customWidth="1"/>
    <col min="11799" max="11799" width="8.140625" style="2" customWidth="1"/>
    <col min="11800" max="12032" width="11.42578125" style="2"/>
    <col min="12033" max="12033" width="1.7109375" style="2" customWidth="1"/>
    <col min="12034" max="12034" width="4.140625" style="2" customWidth="1"/>
    <col min="12035" max="12035" width="28.140625" style="2" customWidth="1"/>
    <col min="12036" max="12037" width="10.42578125" style="2" customWidth="1"/>
    <col min="12038" max="12038" width="10.5703125" style="2" customWidth="1"/>
    <col min="12039" max="12045" width="10.42578125" style="2" customWidth="1"/>
    <col min="12046" max="12054" width="14.28515625" style="2" customWidth="1"/>
    <col min="12055" max="12055" width="8.140625" style="2" customWidth="1"/>
    <col min="12056" max="12288" width="11.42578125" style="2"/>
    <col min="12289" max="12289" width="1.7109375" style="2" customWidth="1"/>
    <col min="12290" max="12290" width="4.140625" style="2" customWidth="1"/>
    <col min="12291" max="12291" width="28.140625" style="2" customWidth="1"/>
    <col min="12292" max="12293" width="10.42578125" style="2" customWidth="1"/>
    <col min="12294" max="12294" width="10.5703125" style="2" customWidth="1"/>
    <col min="12295" max="12301" width="10.42578125" style="2" customWidth="1"/>
    <col min="12302" max="12310" width="14.28515625" style="2" customWidth="1"/>
    <col min="12311" max="12311" width="8.140625" style="2" customWidth="1"/>
    <col min="12312" max="12544" width="11.42578125" style="2"/>
    <col min="12545" max="12545" width="1.7109375" style="2" customWidth="1"/>
    <col min="12546" max="12546" width="4.140625" style="2" customWidth="1"/>
    <col min="12547" max="12547" width="28.140625" style="2" customWidth="1"/>
    <col min="12548" max="12549" width="10.42578125" style="2" customWidth="1"/>
    <col min="12550" max="12550" width="10.5703125" style="2" customWidth="1"/>
    <col min="12551" max="12557" width="10.42578125" style="2" customWidth="1"/>
    <col min="12558" max="12566" width="14.28515625" style="2" customWidth="1"/>
    <col min="12567" max="12567" width="8.140625" style="2" customWidth="1"/>
    <col min="12568" max="12800" width="11.42578125" style="2"/>
    <col min="12801" max="12801" width="1.7109375" style="2" customWidth="1"/>
    <col min="12802" max="12802" width="4.140625" style="2" customWidth="1"/>
    <col min="12803" max="12803" width="28.140625" style="2" customWidth="1"/>
    <col min="12804" max="12805" width="10.42578125" style="2" customWidth="1"/>
    <col min="12806" max="12806" width="10.5703125" style="2" customWidth="1"/>
    <col min="12807" max="12813" width="10.42578125" style="2" customWidth="1"/>
    <col min="12814" max="12822" width="14.28515625" style="2" customWidth="1"/>
    <col min="12823" max="12823" width="8.140625" style="2" customWidth="1"/>
    <col min="12824" max="13056" width="11.42578125" style="2"/>
    <col min="13057" max="13057" width="1.7109375" style="2" customWidth="1"/>
    <col min="13058" max="13058" width="4.140625" style="2" customWidth="1"/>
    <col min="13059" max="13059" width="28.140625" style="2" customWidth="1"/>
    <col min="13060" max="13061" width="10.42578125" style="2" customWidth="1"/>
    <col min="13062" max="13062" width="10.5703125" style="2" customWidth="1"/>
    <col min="13063" max="13069" width="10.42578125" style="2" customWidth="1"/>
    <col min="13070" max="13078" width="14.28515625" style="2" customWidth="1"/>
    <col min="13079" max="13079" width="8.140625" style="2" customWidth="1"/>
    <col min="13080" max="13312" width="11.42578125" style="2"/>
    <col min="13313" max="13313" width="1.7109375" style="2" customWidth="1"/>
    <col min="13314" max="13314" width="4.140625" style="2" customWidth="1"/>
    <col min="13315" max="13315" width="28.140625" style="2" customWidth="1"/>
    <col min="13316" max="13317" width="10.42578125" style="2" customWidth="1"/>
    <col min="13318" max="13318" width="10.5703125" style="2" customWidth="1"/>
    <col min="13319" max="13325" width="10.42578125" style="2" customWidth="1"/>
    <col min="13326" max="13334" width="14.28515625" style="2" customWidth="1"/>
    <col min="13335" max="13335" width="8.140625" style="2" customWidth="1"/>
    <col min="13336" max="13568" width="11.42578125" style="2"/>
    <col min="13569" max="13569" width="1.7109375" style="2" customWidth="1"/>
    <col min="13570" max="13570" width="4.140625" style="2" customWidth="1"/>
    <col min="13571" max="13571" width="28.140625" style="2" customWidth="1"/>
    <col min="13572" max="13573" width="10.42578125" style="2" customWidth="1"/>
    <col min="13574" max="13574" width="10.5703125" style="2" customWidth="1"/>
    <col min="13575" max="13581" width="10.42578125" style="2" customWidth="1"/>
    <col min="13582" max="13590" width="14.28515625" style="2" customWidth="1"/>
    <col min="13591" max="13591" width="8.140625" style="2" customWidth="1"/>
    <col min="13592" max="13824" width="11.42578125" style="2"/>
    <col min="13825" max="13825" width="1.7109375" style="2" customWidth="1"/>
    <col min="13826" max="13826" width="4.140625" style="2" customWidth="1"/>
    <col min="13827" max="13827" width="28.140625" style="2" customWidth="1"/>
    <col min="13828" max="13829" width="10.42578125" style="2" customWidth="1"/>
    <col min="13830" max="13830" width="10.5703125" style="2" customWidth="1"/>
    <col min="13831" max="13837" width="10.42578125" style="2" customWidth="1"/>
    <col min="13838" max="13846" width="14.28515625" style="2" customWidth="1"/>
    <col min="13847" max="13847" width="8.140625" style="2" customWidth="1"/>
    <col min="13848" max="14080" width="11.42578125" style="2"/>
    <col min="14081" max="14081" width="1.7109375" style="2" customWidth="1"/>
    <col min="14082" max="14082" width="4.140625" style="2" customWidth="1"/>
    <col min="14083" max="14083" width="28.140625" style="2" customWidth="1"/>
    <col min="14084" max="14085" width="10.42578125" style="2" customWidth="1"/>
    <col min="14086" max="14086" width="10.5703125" style="2" customWidth="1"/>
    <col min="14087" max="14093" width="10.42578125" style="2" customWidth="1"/>
    <col min="14094" max="14102" width="14.28515625" style="2" customWidth="1"/>
    <col min="14103" max="14103" width="8.140625" style="2" customWidth="1"/>
    <col min="14104" max="14336" width="11.42578125" style="2"/>
    <col min="14337" max="14337" width="1.7109375" style="2" customWidth="1"/>
    <col min="14338" max="14338" width="4.140625" style="2" customWidth="1"/>
    <col min="14339" max="14339" width="28.140625" style="2" customWidth="1"/>
    <col min="14340" max="14341" width="10.42578125" style="2" customWidth="1"/>
    <col min="14342" max="14342" width="10.5703125" style="2" customWidth="1"/>
    <col min="14343" max="14349" width="10.42578125" style="2" customWidth="1"/>
    <col min="14350" max="14358" width="14.28515625" style="2" customWidth="1"/>
    <col min="14359" max="14359" width="8.140625" style="2" customWidth="1"/>
    <col min="14360" max="14592" width="11.42578125" style="2"/>
    <col min="14593" max="14593" width="1.7109375" style="2" customWidth="1"/>
    <col min="14594" max="14594" width="4.140625" style="2" customWidth="1"/>
    <col min="14595" max="14595" width="28.140625" style="2" customWidth="1"/>
    <col min="14596" max="14597" width="10.42578125" style="2" customWidth="1"/>
    <col min="14598" max="14598" width="10.5703125" style="2" customWidth="1"/>
    <col min="14599" max="14605" width="10.42578125" style="2" customWidth="1"/>
    <col min="14606" max="14614" width="14.28515625" style="2" customWidth="1"/>
    <col min="14615" max="14615" width="8.140625" style="2" customWidth="1"/>
    <col min="14616" max="14848" width="11.42578125" style="2"/>
    <col min="14849" max="14849" width="1.7109375" style="2" customWidth="1"/>
    <col min="14850" max="14850" width="4.140625" style="2" customWidth="1"/>
    <col min="14851" max="14851" width="28.140625" style="2" customWidth="1"/>
    <col min="14852" max="14853" width="10.42578125" style="2" customWidth="1"/>
    <col min="14854" max="14854" width="10.5703125" style="2" customWidth="1"/>
    <col min="14855" max="14861" width="10.42578125" style="2" customWidth="1"/>
    <col min="14862" max="14870" width="14.28515625" style="2" customWidth="1"/>
    <col min="14871" max="14871" width="8.140625" style="2" customWidth="1"/>
    <col min="14872" max="15104" width="11.42578125" style="2"/>
    <col min="15105" max="15105" width="1.7109375" style="2" customWidth="1"/>
    <col min="15106" max="15106" width="4.140625" style="2" customWidth="1"/>
    <col min="15107" max="15107" width="28.140625" style="2" customWidth="1"/>
    <col min="15108" max="15109" width="10.42578125" style="2" customWidth="1"/>
    <col min="15110" max="15110" width="10.5703125" style="2" customWidth="1"/>
    <col min="15111" max="15117" width="10.42578125" style="2" customWidth="1"/>
    <col min="15118" max="15126" width="14.28515625" style="2" customWidth="1"/>
    <col min="15127" max="15127" width="8.140625" style="2" customWidth="1"/>
    <col min="15128" max="15360" width="11.42578125" style="2"/>
    <col min="15361" max="15361" width="1.7109375" style="2" customWidth="1"/>
    <col min="15362" max="15362" width="4.140625" style="2" customWidth="1"/>
    <col min="15363" max="15363" width="28.140625" style="2" customWidth="1"/>
    <col min="15364" max="15365" width="10.42578125" style="2" customWidth="1"/>
    <col min="15366" max="15366" width="10.5703125" style="2" customWidth="1"/>
    <col min="15367" max="15373" width="10.42578125" style="2" customWidth="1"/>
    <col min="15374" max="15382" width="14.28515625" style="2" customWidth="1"/>
    <col min="15383" max="15383" width="8.140625" style="2" customWidth="1"/>
    <col min="15384" max="15616" width="11.42578125" style="2"/>
    <col min="15617" max="15617" width="1.7109375" style="2" customWidth="1"/>
    <col min="15618" max="15618" width="4.140625" style="2" customWidth="1"/>
    <col min="15619" max="15619" width="28.140625" style="2" customWidth="1"/>
    <col min="15620" max="15621" width="10.42578125" style="2" customWidth="1"/>
    <col min="15622" max="15622" width="10.5703125" style="2" customWidth="1"/>
    <col min="15623" max="15629" width="10.42578125" style="2" customWidth="1"/>
    <col min="15630" max="15638" width="14.28515625" style="2" customWidth="1"/>
    <col min="15639" max="15639" width="8.140625" style="2" customWidth="1"/>
    <col min="15640" max="15872" width="11.42578125" style="2"/>
    <col min="15873" max="15873" width="1.7109375" style="2" customWidth="1"/>
    <col min="15874" max="15874" width="4.140625" style="2" customWidth="1"/>
    <col min="15875" max="15875" width="28.140625" style="2" customWidth="1"/>
    <col min="15876" max="15877" width="10.42578125" style="2" customWidth="1"/>
    <col min="15878" max="15878" width="10.5703125" style="2" customWidth="1"/>
    <col min="15879" max="15885" width="10.42578125" style="2" customWidth="1"/>
    <col min="15886" max="15894" width="14.28515625" style="2" customWidth="1"/>
    <col min="15895" max="15895" width="8.140625" style="2" customWidth="1"/>
    <col min="15896" max="16128" width="11.42578125" style="2"/>
    <col min="16129" max="16129" width="1.7109375" style="2" customWidth="1"/>
    <col min="16130" max="16130" width="4.140625" style="2" customWidth="1"/>
    <col min="16131" max="16131" width="28.140625" style="2" customWidth="1"/>
    <col min="16132" max="16133" width="10.42578125" style="2" customWidth="1"/>
    <col min="16134" max="16134" width="10.5703125" style="2" customWidth="1"/>
    <col min="16135" max="16141" width="10.42578125" style="2" customWidth="1"/>
    <col min="16142" max="16150" width="14.28515625" style="2" customWidth="1"/>
    <col min="16151" max="16151" width="8.140625" style="2" customWidth="1"/>
    <col min="16152" max="16384" width="11.42578125" style="2"/>
  </cols>
  <sheetData>
    <row r="1" spans="1:14" ht="20.100000000000001" customHeight="1">
      <c r="A1" s="181" t="s">
        <v>554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</row>
    <row r="2" spans="1:14" ht="20.100000000000001" customHeight="1">
      <c r="A2" s="181" t="s">
        <v>283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0.100000000000001" customHeight="1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</row>
    <row r="4" spans="1:14" ht="8.1" customHeight="1">
      <c r="A4" s="338" t="s">
        <v>106</v>
      </c>
      <c r="B4" s="338"/>
      <c r="C4" s="339"/>
      <c r="D4" s="315" t="s">
        <v>107</v>
      </c>
      <c r="E4" s="339"/>
      <c r="F4" s="315" t="s">
        <v>284</v>
      </c>
      <c r="G4" s="338"/>
      <c r="H4" s="338"/>
      <c r="I4" s="338"/>
      <c r="J4" s="338"/>
      <c r="K4" s="338"/>
      <c r="L4" s="338"/>
      <c r="M4" s="338"/>
    </row>
    <row r="5" spans="1:14" ht="8.1" customHeight="1">
      <c r="A5" s="340"/>
      <c r="B5" s="340"/>
      <c r="C5" s="341"/>
      <c r="D5" s="316"/>
      <c r="E5" s="341"/>
      <c r="F5" s="316"/>
      <c r="G5" s="340"/>
      <c r="H5" s="340"/>
      <c r="I5" s="340"/>
      <c r="J5" s="340"/>
      <c r="K5" s="340"/>
      <c r="L5" s="340"/>
      <c r="M5" s="340"/>
    </row>
    <row r="6" spans="1:14" ht="8.1" customHeight="1">
      <c r="A6" s="340"/>
      <c r="B6" s="340"/>
      <c r="C6" s="341"/>
      <c r="D6" s="316"/>
      <c r="E6" s="341"/>
      <c r="F6" s="317"/>
      <c r="G6" s="342"/>
      <c r="H6" s="342"/>
      <c r="I6" s="342"/>
      <c r="J6" s="342"/>
      <c r="K6" s="342"/>
      <c r="L6" s="342"/>
      <c r="M6" s="342"/>
      <c r="N6" s="1"/>
    </row>
    <row r="7" spans="1:14" ht="8.1" customHeight="1">
      <c r="A7" s="340"/>
      <c r="B7" s="340"/>
      <c r="C7" s="341"/>
      <c r="D7" s="316"/>
      <c r="E7" s="341"/>
      <c r="F7" s="315" t="s">
        <v>285</v>
      </c>
      <c r="G7" s="339"/>
      <c r="H7" s="315" t="s">
        <v>286</v>
      </c>
      <c r="I7" s="339"/>
      <c r="J7" s="315" t="s">
        <v>287</v>
      </c>
      <c r="K7" s="339"/>
      <c r="L7" s="315" t="s">
        <v>288</v>
      </c>
      <c r="M7" s="338"/>
      <c r="N7" s="1"/>
    </row>
    <row r="8" spans="1:14" ht="8.1" customHeight="1">
      <c r="A8" s="340"/>
      <c r="B8" s="340"/>
      <c r="C8" s="341"/>
      <c r="D8" s="316"/>
      <c r="E8" s="341"/>
      <c r="F8" s="316"/>
      <c r="G8" s="341"/>
      <c r="H8" s="316"/>
      <c r="I8" s="341"/>
      <c r="J8" s="316"/>
      <c r="K8" s="341"/>
      <c r="L8" s="316"/>
      <c r="M8" s="340"/>
      <c r="N8" s="1"/>
    </row>
    <row r="9" spans="1:14" ht="8.1" customHeight="1">
      <c r="A9" s="340"/>
      <c r="B9" s="340"/>
      <c r="C9" s="341"/>
      <c r="D9" s="317"/>
      <c r="E9" s="343"/>
      <c r="F9" s="317"/>
      <c r="G9" s="343"/>
      <c r="H9" s="317"/>
      <c r="I9" s="343"/>
      <c r="J9" s="317"/>
      <c r="K9" s="343"/>
      <c r="L9" s="317"/>
      <c r="M9" s="342"/>
      <c r="N9" s="1"/>
    </row>
    <row r="10" spans="1:14" ht="6.95" customHeight="1">
      <c r="A10" s="340"/>
      <c r="B10" s="340"/>
      <c r="C10" s="341"/>
      <c r="D10" s="318" t="s">
        <v>46</v>
      </c>
      <c r="E10" s="318" t="s">
        <v>275</v>
      </c>
      <c r="F10" s="318" t="s">
        <v>46</v>
      </c>
      <c r="G10" s="318" t="s">
        <v>275</v>
      </c>
      <c r="H10" s="318" t="s">
        <v>46</v>
      </c>
      <c r="I10" s="318" t="s">
        <v>275</v>
      </c>
      <c r="J10" s="318" t="s">
        <v>46</v>
      </c>
      <c r="K10" s="318" t="s">
        <v>275</v>
      </c>
      <c r="L10" s="318" t="s">
        <v>46</v>
      </c>
      <c r="M10" s="315" t="s">
        <v>275</v>
      </c>
      <c r="N10" s="1"/>
    </row>
    <row r="11" spans="1:14" ht="6.95" customHeight="1">
      <c r="A11" s="340"/>
      <c r="B11" s="340"/>
      <c r="C11" s="341"/>
      <c r="D11" s="319"/>
      <c r="E11" s="319"/>
      <c r="F11" s="319"/>
      <c r="G11" s="319"/>
      <c r="H11" s="319"/>
      <c r="I11" s="319"/>
      <c r="J11" s="319"/>
      <c r="K11" s="319"/>
      <c r="L11" s="319"/>
      <c r="M11" s="316"/>
      <c r="N11" s="1"/>
    </row>
    <row r="12" spans="1:14" ht="6.95" customHeight="1">
      <c r="A12" s="340"/>
      <c r="B12" s="340"/>
      <c r="C12" s="341"/>
      <c r="D12" s="319"/>
      <c r="E12" s="319"/>
      <c r="F12" s="319"/>
      <c r="G12" s="319"/>
      <c r="H12" s="319"/>
      <c r="I12" s="319"/>
      <c r="J12" s="319"/>
      <c r="K12" s="319"/>
      <c r="L12" s="319"/>
      <c r="M12" s="316"/>
      <c r="N12" s="1"/>
    </row>
    <row r="13" spans="1:14" ht="6.95" customHeight="1">
      <c r="A13" s="340"/>
      <c r="B13" s="340"/>
      <c r="C13" s="341"/>
      <c r="D13" s="319"/>
      <c r="E13" s="319"/>
      <c r="F13" s="319"/>
      <c r="G13" s="319"/>
      <c r="H13" s="319"/>
      <c r="I13" s="319"/>
      <c r="J13" s="319"/>
      <c r="K13" s="319"/>
      <c r="L13" s="319"/>
      <c r="M13" s="316"/>
      <c r="N13" s="1"/>
    </row>
    <row r="14" spans="1:14" ht="6.95" customHeight="1">
      <c r="A14" s="340"/>
      <c r="B14" s="340"/>
      <c r="C14" s="341"/>
      <c r="D14" s="319"/>
      <c r="E14" s="319"/>
      <c r="F14" s="319"/>
      <c r="G14" s="319"/>
      <c r="H14" s="319"/>
      <c r="I14" s="319"/>
      <c r="J14" s="319"/>
      <c r="K14" s="319"/>
      <c r="L14" s="319"/>
      <c r="M14" s="316"/>
      <c r="N14" s="1"/>
    </row>
    <row r="15" spans="1:14" ht="6.95" customHeight="1">
      <c r="A15" s="340"/>
      <c r="B15" s="340"/>
      <c r="C15" s="341"/>
      <c r="D15" s="320"/>
      <c r="E15" s="320"/>
      <c r="F15" s="320"/>
      <c r="G15" s="320"/>
      <c r="H15" s="320"/>
      <c r="I15" s="320"/>
      <c r="J15" s="320"/>
      <c r="K15" s="320"/>
      <c r="L15" s="320"/>
      <c r="M15" s="317"/>
      <c r="N15" s="1"/>
    </row>
    <row r="16" spans="1:14" ht="20.100000000000001" customHeight="1">
      <c r="A16" s="342"/>
      <c r="B16" s="342"/>
      <c r="C16" s="343"/>
      <c r="D16" s="189" t="s">
        <v>1</v>
      </c>
      <c r="E16" s="189" t="s">
        <v>151</v>
      </c>
      <c r="F16" s="189" t="s">
        <v>1</v>
      </c>
      <c r="G16" s="189" t="s">
        <v>151</v>
      </c>
      <c r="H16" s="189" t="s">
        <v>1</v>
      </c>
      <c r="I16" s="189" t="s">
        <v>151</v>
      </c>
      <c r="J16" s="189" t="s">
        <v>1</v>
      </c>
      <c r="K16" s="189" t="s">
        <v>151</v>
      </c>
      <c r="L16" s="189" t="s">
        <v>1</v>
      </c>
      <c r="M16" s="167" t="s">
        <v>151</v>
      </c>
      <c r="N16" s="1"/>
    </row>
    <row r="17" spans="1:54" ht="24" customHeight="1">
      <c r="A17" s="184" t="s">
        <v>0</v>
      </c>
      <c r="B17" s="184"/>
      <c r="C17" s="184"/>
      <c r="D17" s="184"/>
      <c r="E17" s="184"/>
      <c r="F17" s="184"/>
      <c r="G17" s="184"/>
      <c r="H17" s="184"/>
      <c r="I17" s="184"/>
      <c r="J17" s="184"/>
      <c r="K17" s="184"/>
      <c r="L17" s="184"/>
      <c r="M17" s="184"/>
      <c r="N17" s="1"/>
    </row>
    <row r="18" spans="1:54" ht="23.1" customHeight="1">
      <c r="A18" s="2" t="s">
        <v>12</v>
      </c>
      <c r="D18" s="7">
        <v>15394</v>
      </c>
      <c r="E18" s="7">
        <v>7985.4</v>
      </c>
      <c r="F18" s="7">
        <v>3117</v>
      </c>
      <c r="G18" s="7">
        <v>1130.2</v>
      </c>
      <c r="H18" s="7">
        <v>2697</v>
      </c>
      <c r="I18" s="7">
        <v>1137.0999999999999</v>
      </c>
      <c r="J18" s="7">
        <v>7025</v>
      </c>
      <c r="K18" s="7">
        <v>3897.3999999999996</v>
      </c>
      <c r="L18" s="7">
        <v>2555</v>
      </c>
      <c r="M18" s="7">
        <v>1820.5</v>
      </c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/>
      <c r="AZ18" s="3"/>
      <c r="BA18" s="3"/>
      <c r="BB18" s="3"/>
    </row>
    <row r="19" spans="1:54" ht="19.5" customHeight="1">
      <c r="A19" s="2" t="s">
        <v>13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16.5" customHeight="1">
      <c r="A20" s="47"/>
      <c r="B20" s="2" t="s">
        <v>277</v>
      </c>
      <c r="C20" s="78"/>
      <c r="D20" s="7">
        <v>3897</v>
      </c>
      <c r="E20" s="7">
        <v>658.9</v>
      </c>
      <c r="F20" s="7">
        <v>1099</v>
      </c>
      <c r="G20" s="7">
        <v>178.8</v>
      </c>
      <c r="H20" s="7">
        <v>868</v>
      </c>
      <c r="I20" s="7">
        <v>138.9</v>
      </c>
      <c r="J20" s="7">
        <v>1596</v>
      </c>
      <c r="K20" s="7">
        <v>282.3</v>
      </c>
      <c r="L20" s="7">
        <v>334</v>
      </c>
      <c r="M20" s="7">
        <v>58.8</v>
      </c>
    </row>
    <row r="21" spans="1:54" ht="16.5" customHeight="1">
      <c r="B21" s="2" t="s">
        <v>278</v>
      </c>
      <c r="D21" s="7">
        <v>965</v>
      </c>
      <c r="E21" s="7">
        <v>232.9</v>
      </c>
      <c r="F21" s="7">
        <v>270</v>
      </c>
      <c r="G21" s="7">
        <v>66.7</v>
      </c>
      <c r="H21" s="7">
        <v>232</v>
      </c>
      <c r="I21" s="7">
        <v>52.5</v>
      </c>
      <c r="J21" s="7">
        <v>390</v>
      </c>
      <c r="K21" s="7">
        <v>95.6</v>
      </c>
      <c r="L21" s="7">
        <v>73</v>
      </c>
      <c r="M21" s="7">
        <v>18.2</v>
      </c>
      <c r="N21" s="1"/>
    </row>
    <row r="22" spans="1:54" ht="16.5" customHeight="1">
      <c r="B22" s="2" t="s">
        <v>279</v>
      </c>
      <c r="D22" s="7">
        <v>1502</v>
      </c>
      <c r="E22" s="7">
        <v>921.1</v>
      </c>
      <c r="F22" s="7">
        <v>351</v>
      </c>
      <c r="G22" s="7">
        <v>157.9</v>
      </c>
      <c r="H22" s="7">
        <v>290</v>
      </c>
      <c r="I22" s="7">
        <v>117.8</v>
      </c>
      <c r="J22" s="7">
        <v>609</v>
      </c>
      <c r="K22" s="7">
        <v>376.7</v>
      </c>
      <c r="L22" s="7">
        <v>252</v>
      </c>
      <c r="M22" s="7">
        <v>268.7</v>
      </c>
      <c r="N22" s="1"/>
    </row>
    <row r="23" spans="1:54" ht="16.5" customHeight="1">
      <c r="A23" s="48"/>
      <c r="B23" s="48" t="s">
        <v>60</v>
      </c>
      <c r="D23" s="7">
        <v>57</v>
      </c>
      <c r="E23" s="7">
        <v>61.7</v>
      </c>
      <c r="F23" s="7">
        <v>2</v>
      </c>
      <c r="G23" s="7">
        <v>1.3</v>
      </c>
      <c r="H23" s="7">
        <v>5</v>
      </c>
      <c r="I23" s="7">
        <v>4.2</v>
      </c>
      <c r="J23" s="7">
        <v>40</v>
      </c>
      <c r="K23" s="7">
        <v>41.3</v>
      </c>
      <c r="L23" s="7">
        <v>10</v>
      </c>
      <c r="M23" s="7">
        <v>15</v>
      </c>
      <c r="N23" s="1"/>
    </row>
    <row r="24" spans="1:54" ht="16.5" customHeight="1">
      <c r="A24" s="43"/>
      <c r="B24" s="48"/>
      <c r="C24" s="77" t="s">
        <v>280</v>
      </c>
      <c r="D24" s="7">
        <v>6421</v>
      </c>
      <c r="E24" s="7">
        <v>1874.6</v>
      </c>
      <c r="F24" s="7">
        <v>1722</v>
      </c>
      <c r="G24" s="7">
        <v>404.6</v>
      </c>
      <c r="H24" s="7">
        <v>1395</v>
      </c>
      <c r="I24" s="7">
        <v>313.39999999999998</v>
      </c>
      <c r="J24" s="7">
        <v>2635</v>
      </c>
      <c r="K24" s="7">
        <v>795.8</v>
      </c>
      <c r="L24" s="7">
        <v>669</v>
      </c>
      <c r="M24" s="7">
        <v>360.70000000000005</v>
      </c>
      <c r="N24" s="1"/>
    </row>
    <row r="25" spans="1:54" ht="19.5" customHeight="1">
      <c r="A25" s="2" t="s">
        <v>23</v>
      </c>
      <c r="B25" s="48"/>
      <c r="C25" s="77"/>
      <c r="D25" s="7"/>
      <c r="E25" s="7"/>
      <c r="F25" s="7"/>
      <c r="G25" s="7"/>
      <c r="H25" s="7"/>
      <c r="I25" s="7"/>
      <c r="J25" s="7"/>
      <c r="K25" s="7"/>
      <c r="L25" s="7"/>
      <c r="M25" s="7"/>
      <c r="N25" s="1"/>
    </row>
    <row r="26" spans="1:54" ht="16.5" customHeight="1">
      <c r="A26" s="47"/>
      <c r="B26" s="2" t="s">
        <v>69</v>
      </c>
      <c r="C26" s="78"/>
      <c r="D26" s="7">
        <v>207</v>
      </c>
      <c r="E26" s="7">
        <v>346</v>
      </c>
      <c r="F26" s="7">
        <v>19</v>
      </c>
      <c r="G26" s="7">
        <v>39</v>
      </c>
      <c r="H26" s="7">
        <v>33</v>
      </c>
      <c r="I26" s="7">
        <v>62.2</v>
      </c>
      <c r="J26" s="7">
        <v>131</v>
      </c>
      <c r="K26" s="7">
        <v>191.10000000000002</v>
      </c>
      <c r="L26" s="7">
        <v>24</v>
      </c>
      <c r="M26" s="7">
        <v>53.7</v>
      </c>
      <c r="N26" s="39"/>
    </row>
    <row r="27" spans="1:54" ht="16.5" customHeight="1">
      <c r="B27" s="2" t="s">
        <v>70</v>
      </c>
      <c r="D27" s="7">
        <v>900</v>
      </c>
      <c r="E27" s="7">
        <v>1021.9</v>
      </c>
      <c r="F27" s="7">
        <v>84</v>
      </c>
      <c r="G27" s="7">
        <v>65.900000000000006</v>
      </c>
      <c r="H27" s="7">
        <v>99</v>
      </c>
      <c r="I27" s="7">
        <v>72.7</v>
      </c>
      <c r="J27" s="7">
        <v>498</v>
      </c>
      <c r="K27" s="7">
        <v>600.40000000000009</v>
      </c>
      <c r="L27" s="7">
        <v>219</v>
      </c>
      <c r="M27" s="7">
        <v>282.8</v>
      </c>
      <c r="N27" s="1"/>
    </row>
    <row r="28" spans="1:54" ht="16.5" customHeight="1">
      <c r="B28" s="2" t="s">
        <v>188</v>
      </c>
      <c r="D28" s="7">
        <v>2667</v>
      </c>
      <c r="E28" s="7">
        <v>862</v>
      </c>
      <c r="F28" s="7">
        <v>652</v>
      </c>
      <c r="G28" s="7">
        <v>189.8</v>
      </c>
      <c r="H28" s="7">
        <v>474</v>
      </c>
      <c r="I28" s="7">
        <v>145.19999999999999</v>
      </c>
      <c r="J28" s="7">
        <v>1260</v>
      </c>
      <c r="K28" s="7">
        <v>400</v>
      </c>
      <c r="L28" s="7">
        <v>281</v>
      </c>
      <c r="M28" s="7">
        <v>127</v>
      </c>
      <c r="N28" s="1"/>
    </row>
    <row r="29" spans="1:54" ht="16.5" customHeight="1">
      <c r="B29" s="50" t="s">
        <v>282</v>
      </c>
      <c r="D29" s="7">
        <v>4156</v>
      </c>
      <c r="E29" s="7">
        <v>3097.2</v>
      </c>
      <c r="F29" s="7">
        <v>509</v>
      </c>
      <c r="G29" s="7">
        <v>382.79999999999995</v>
      </c>
      <c r="H29" s="7">
        <v>571</v>
      </c>
      <c r="I29" s="7">
        <v>466.5</v>
      </c>
      <c r="J29" s="7">
        <v>1991</v>
      </c>
      <c r="K29" s="7">
        <v>1510.6999999999998</v>
      </c>
      <c r="L29" s="7">
        <v>1085</v>
      </c>
      <c r="M29" s="7">
        <v>737.2</v>
      </c>
    </row>
    <row r="30" spans="1:54" ht="16.5" customHeight="1">
      <c r="B30" s="50" t="s">
        <v>289</v>
      </c>
      <c r="C30" s="172" t="s">
        <v>73</v>
      </c>
      <c r="D30" s="7">
        <v>1271</v>
      </c>
      <c r="E30" s="7">
        <v>1407.3</v>
      </c>
      <c r="F30" s="7">
        <v>174</v>
      </c>
      <c r="G30" s="7">
        <v>212.2</v>
      </c>
      <c r="H30" s="7">
        <v>215</v>
      </c>
      <c r="I30" s="7">
        <v>284.39999999999998</v>
      </c>
      <c r="J30" s="7">
        <v>607</v>
      </c>
      <c r="K30" s="7">
        <v>698.4</v>
      </c>
      <c r="L30" s="7">
        <v>275</v>
      </c>
      <c r="M30" s="7">
        <v>212.3</v>
      </c>
    </row>
    <row r="31" spans="1:54" ht="16.5" customHeight="1">
      <c r="B31" s="50"/>
      <c r="C31" s="172" t="s">
        <v>290</v>
      </c>
      <c r="D31" s="7">
        <v>1807</v>
      </c>
      <c r="E31" s="7">
        <v>1201.7</v>
      </c>
      <c r="F31" s="7">
        <v>185</v>
      </c>
      <c r="G31" s="7">
        <v>86.5</v>
      </c>
      <c r="H31" s="7">
        <v>216</v>
      </c>
      <c r="I31" s="7">
        <v>114.5</v>
      </c>
      <c r="J31" s="7">
        <v>852</v>
      </c>
      <c r="K31" s="7">
        <v>582.5</v>
      </c>
      <c r="L31" s="7">
        <v>554</v>
      </c>
      <c r="M31" s="7">
        <v>418.20000000000005</v>
      </c>
    </row>
    <row r="32" spans="1:54" ht="16.5" customHeight="1">
      <c r="B32" s="50"/>
      <c r="C32" s="172" t="s">
        <v>75</v>
      </c>
      <c r="D32" s="7">
        <v>468</v>
      </c>
      <c r="E32" s="7">
        <v>269.60000000000002</v>
      </c>
      <c r="F32" s="7">
        <v>83</v>
      </c>
      <c r="G32" s="7">
        <v>66.900000000000006</v>
      </c>
      <c r="H32" s="7">
        <v>69</v>
      </c>
      <c r="I32" s="7">
        <v>38.799999999999997</v>
      </c>
      <c r="J32" s="7">
        <v>217</v>
      </c>
      <c r="K32" s="7">
        <v>112.4</v>
      </c>
      <c r="L32" s="7">
        <v>99</v>
      </c>
      <c r="M32" s="7">
        <v>51.5</v>
      </c>
    </row>
    <row r="33" spans="1:14" ht="16.5" customHeight="1">
      <c r="B33" s="50" t="s">
        <v>76</v>
      </c>
      <c r="D33" s="7">
        <v>1043</v>
      </c>
      <c r="E33" s="7">
        <v>783.6</v>
      </c>
      <c r="F33" s="7">
        <v>131</v>
      </c>
      <c r="G33" s="7">
        <v>48</v>
      </c>
      <c r="H33" s="7">
        <v>125</v>
      </c>
      <c r="I33" s="7">
        <v>77</v>
      </c>
      <c r="J33" s="7">
        <v>510</v>
      </c>
      <c r="K33" s="7">
        <v>399.3</v>
      </c>
      <c r="L33" s="7">
        <v>277</v>
      </c>
      <c r="M33" s="7">
        <v>259.2</v>
      </c>
    </row>
    <row r="34" spans="1:14" ht="16.5" customHeight="1">
      <c r="C34" s="77" t="s">
        <v>280</v>
      </c>
      <c r="D34" s="7">
        <v>8973</v>
      </c>
      <c r="E34" s="7">
        <v>6110.7</v>
      </c>
      <c r="F34" s="7">
        <v>1395</v>
      </c>
      <c r="G34" s="7">
        <v>725.6</v>
      </c>
      <c r="H34" s="7">
        <v>1302</v>
      </c>
      <c r="I34" s="7">
        <v>823.7</v>
      </c>
      <c r="J34" s="7">
        <v>4390</v>
      </c>
      <c r="K34" s="7">
        <v>3101.6</v>
      </c>
      <c r="L34" s="7">
        <v>1886</v>
      </c>
      <c r="M34" s="7">
        <v>1459.9</v>
      </c>
      <c r="N34" s="1"/>
    </row>
    <row r="35" spans="1:14" ht="24" customHeight="1">
      <c r="A35" s="183" t="s">
        <v>38</v>
      </c>
      <c r="B35" s="183"/>
      <c r="C35" s="183"/>
      <c r="D35" s="183"/>
      <c r="E35" s="183"/>
      <c r="F35" s="183"/>
      <c r="G35" s="183"/>
      <c r="H35" s="183"/>
      <c r="I35" s="183"/>
      <c r="J35" s="183"/>
      <c r="K35" s="183"/>
      <c r="L35" s="183"/>
      <c r="M35" s="183"/>
    </row>
    <row r="36" spans="1:14" ht="23.1" customHeight="1">
      <c r="A36" s="2" t="s">
        <v>12</v>
      </c>
      <c r="D36" s="7">
        <v>11486</v>
      </c>
      <c r="E36" s="7">
        <v>5894.4</v>
      </c>
      <c r="F36" s="7">
        <v>1895</v>
      </c>
      <c r="G36" s="7">
        <v>691.1</v>
      </c>
      <c r="H36" s="7">
        <v>2085</v>
      </c>
      <c r="I36" s="7">
        <v>846</v>
      </c>
      <c r="J36" s="7">
        <v>5767</v>
      </c>
      <c r="K36" s="7">
        <v>3243</v>
      </c>
      <c r="L36" s="7">
        <v>1739</v>
      </c>
      <c r="M36" s="7">
        <v>1114.2</v>
      </c>
      <c r="N36" s="1"/>
    </row>
    <row r="37" spans="1:14" ht="19.5" customHeight="1">
      <c r="A37" s="2" t="s">
        <v>13</v>
      </c>
      <c r="D37" s="7"/>
      <c r="E37" s="7"/>
      <c r="F37" s="7"/>
      <c r="G37" s="7"/>
      <c r="H37" s="7"/>
      <c r="I37" s="7"/>
      <c r="J37" s="7"/>
      <c r="K37" s="7"/>
      <c r="L37" s="7"/>
      <c r="M37" s="7"/>
      <c r="N37" s="1"/>
    </row>
    <row r="38" spans="1:14" ht="16.5" customHeight="1">
      <c r="A38" s="47"/>
      <c r="B38" s="2" t="s">
        <v>277</v>
      </c>
      <c r="C38" s="78"/>
      <c r="D38" s="7">
        <v>3294</v>
      </c>
      <c r="E38" s="7">
        <v>578.29999999999995</v>
      </c>
      <c r="F38" s="7">
        <v>764</v>
      </c>
      <c r="G38" s="7">
        <v>135.69999999999999</v>
      </c>
      <c r="H38" s="7">
        <v>735</v>
      </c>
      <c r="I38" s="7">
        <v>120.3</v>
      </c>
      <c r="J38" s="7">
        <v>1494</v>
      </c>
      <c r="K38" s="7">
        <v>267.7</v>
      </c>
      <c r="L38" s="7">
        <v>301</v>
      </c>
      <c r="M38" s="7">
        <v>54.5</v>
      </c>
      <c r="N38" s="1"/>
    </row>
    <row r="39" spans="1:14" ht="16.5" customHeight="1">
      <c r="B39" s="2" t="s">
        <v>278</v>
      </c>
      <c r="D39" s="7">
        <v>846</v>
      </c>
      <c r="E39" s="7">
        <v>206.2</v>
      </c>
      <c r="F39" s="7">
        <v>191</v>
      </c>
      <c r="G39" s="7">
        <v>49.099999999999994</v>
      </c>
      <c r="H39" s="7">
        <v>213</v>
      </c>
      <c r="I39" s="7">
        <v>48.1</v>
      </c>
      <c r="J39" s="7">
        <v>374</v>
      </c>
      <c r="K39" s="7">
        <v>91.800000000000011</v>
      </c>
      <c r="L39" s="7">
        <v>68</v>
      </c>
      <c r="M39" s="7">
        <v>17.100000000000001</v>
      </c>
      <c r="N39" s="1"/>
    </row>
    <row r="40" spans="1:14" ht="16.5" customHeight="1">
      <c r="B40" s="2" t="s">
        <v>279</v>
      </c>
      <c r="D40" s="7">
        <v>963</v>
      </c>
      <c r="E40" s="7">
        <v>486.8</v>
      </c>
      <c r="F40" s="7">
        <v>176</v>
      </c>
      <c r="G40" s="7">
        <v>75.5</v>
      </c>
      <c r="H40" s="7">
        <v>237</v>
      </c>
      <c r="I40" s="7">
        <v>99.5</v>
      </c>
      <c r="J40" s="7">
        <v>513</v>
      </c>
      <c r="K40" s="7">
        <v>291.5</v>
      </c>
      <c r="L40" s="7">
        <v>37</v>
      </c>
      <c r="M40" s="7">
        <v>20.2</v>
      </c>
      <c r="N40" s="1"/>
    </row>
    <row r="41" spans="1:14" ht="17.100000000000001" customHeight="1">
      <c r="A41" s="48"/>
      <c r="B41" s="48" t="s">
        <v>60</v>
      </c>
      <c r="D41" s="7">
        <v>48</v>
      </c>
      <c r="E41" s="7">
        <v>49.2</v>
      </c>
      <c r="F41" s="7">
        <v>1</v>
      </c>
      <c r="G41" s="7">
        <v>0.3</v>
      </c>
      <c r="H41" s="7">
        <v>4</v>
      </c>
      <c r="I41" s="7">
        <v>4.0999999999999996</v>
      </c>
      <c r="J41" s="7">
        <v>35</v>
      </c>
      <c r="K41" s="7">
        <v>38.299999999999997</v>
      </c>
      <c r="L41" s="7">
        <v>8</v>
      </c>
      <c r="M41" s="7">
        <v>6.5</v>
      </c>
      <c r="N41" s="1"/>
    </row>
    <row r="42" spans="1:14" ht="16.5" customHeight="1">
      <c r="A42" s="43"/>
      <c r="B42" s="48"/>
      <c r="C42" s="77" t="s">
        <v>280</v>
      </c>
      <c r="D42" s="7">
        <v>5151</v>
      </c>
      <c r="E42" s="7">
        <v>1320.4</v>
      </c>
      <c r="F42" s="7">
        <v>1132</v>
      </c>
      <c r="G42" s="7">
        <v>260.60000000000002</v>
      </c>
      <c r="H42" s="7">
        <v>1189</v>
      </c>
      <c r="I42" s="7">
        <v>272</v>
      </c>
      <c r="J42" s="7">
        <v>2416</v>
      </c>
      <c r="K42" s="7">
        <v>689.3</v>
      </c>
      <c r="L42" s="7">
        <v>414</v>
      </c>
      <c r="M42" s="7">
        <v>98.5</v>
      </c>
      <c r="N42" s="1"/>
    </row>
    <row r="43" spans="1:14" ht="19.5" customHeight="1">
      <c r="A43" s="2" t="s">
        <v>23</v>
      </c>
      <c r="B43" s="48"/>
      <c r="C43" s="77"/>
      <c r="D43" s="7"/>
      <c r="E43" s="7"/>
      <c r="F43" s="7"/>
      <c r="G43" s="7"/>
      <c r="H43" s="7"/>
      <c r="I43" s="7"/>
      <c r="J43" s="7"/>
      <c r="K43" s="7"/>
      <c r="L43" s="7"/>
      <c r="M43" s="7"/>
      <c r="N43" s="1"/>
    </row>
    <row r="44" spans="1:14" ht="16.5" customHeight="1">
      <c r="A44" s="47"/>
      <c r="B44" s="2" t="s">
        <v>69</v>
      </c>
      <c r="C44" s="78"/>
      <c r="D44" s="7">
        <v>105</v>
      </c>
      <c r="E44" s="7">
        <v>249.7</v>
      </c>
      <c r="F44" s="7">
        <v>13</v>
      </c>
      <c r="G44" s="7">
        <v>28.9</v>
      </c>
      <c r="H44" s="7">
        <v>11</v>
      </c>
      <c r="I44" s="7">
        <v>40</v>
      </c>
      <c r="J44" s="7">
        <v>66</v>
      </c>
      <c r="K44" s="7">
        <v>146.1</v>
      </c>
      <c r="L44" s="7">
        <v>15</v>
      </c>
      <c r="M44" s="7">
        <v>34.799999999999997</v>
      </c>
      <c r="N44" s="1"/>
    </row>
    <row r="45" spans="1:14" ht="16.5" customHeight="1">
      <c r="B45" s="2" t="s">
        <v>70</v>
      </c>
      <c r="D45" s="7">
        <v>595</v>
      </c>
      <c r="E45" s="7">
        <v>796.5</v>
      </c>
      <c r="F45" s="7">
        <v>39</v>
      </c>
      <c r="G45" s="7">
        <v>42.8</v>
      </c>
      <c r="H45" s="7">
        <v>60</v>
      </c>
      <c r="I45" s="7">
        <v>50.4</v>
      </c>
      <c r="J45" s="7">
        <v>353</v>
      </c>
      <c r="K45" s="7">
        <v>497.1</v>
      </c>
      <c r="L45" s="7">
        <v>143</v>
      </c>
      <c r="M45" s="7">
        <v>206.20000000000002</v>
      </c>
      <c r="N45" s="1"/>
    </row>
    <row r="46" spans="1:14" ht="16.5" customHeight="1">
      <c r="B46" s="2" t="s">
        <v>188</v>
      </c>
      <c r="D46" s="7">
        <v>2068</v>
      </c>
      <c r="E46" s="7">
        <v>661.3</v>
      </c>
      <c r="F46" s="7">
        <v>411</v>
      </c>
      <c r="G46" s="7">
        <v>131.4</v>
      </c>
      <c r="H46" s="7">
        <v>372</v>
      </c>
      <c r="I46" s="7">
        <v>115.6</v>
      </c>
      <c r="J46" s="7">
        <v>1054</v>
      </c>
      <c r="K46" s="7">
        <v>325</v>
      </c>
      <c r="L46" s="7">
        <v>231</v>
      </c>
      <c r="M46" s="7">
        <v>89.3</v>
      </c>
      <c r="N46" s="1"/>
    </row>
    <row r="47" spans="1:14" ht="16.5" customHeight="1">
      <c r="B47" s="50" t="s">
        <v>282</v>
      </c>
      <c r="D47" s="7">
        <v>2974</v>
      </c>
      <c r="E47" s="7">
        <v>2353.5</v>
      </c>
      <c r="F47" s="7">
        <v>271</v>
      </c>
      <c r="G47" s="7">
        <v>207.4</v>
      </c>
      <c r="H47" s="7">
        <v>377</v>
      </c>
      <c r="I47" s="7">
        <v>315.10000000000002</v>
      </c>
      <c r="J47" s="7">
        <v>1538</v>
      </c>
      <c r="K47" s="7">
        <v>1264.3</v>
      </c>
      <c r="L47" s="7">
        <v>788</v>
      </c>
      <c r="M47" s="7">
        <v>566.70000000000005</v>
      </c>
    </row>
    <row r="48" spans="1:14" ht="16.5" customHeight="1">
      <c r="B48" s="50" t="s">
        <v>289</v>
      </c>
      <c r="C48" s="172" t="s">
        <v>73</v>
      </c>
      <c r="D48" s="7">
        <v>830</v>
      </c>
      <c r="E48" s="7">
        <v>988.6</v>
      </c>
      <c r="F48" s="7">
        <v>80</v>
      </c>
      <c r="G48" s="7">
        <v>95.800000000000011</v>
      </c>
      <c r="H48" s="7">
        <v>132</v>
      </c>
      <c r="I48" s="7">
        <v>173.4</v>
      </c>
      <c r="J48" s="7">
        <v>439</v>
      </c>
      <c r="K48" s="7">
        <v>573.20000000000005</v>
      </c>
      <c r="L48" s="7">
        <v>179</v>
      </c>
      <c r="M48" s="7">
        <v>146.30000000000001</v>
      </c>
    </row>
    <row r="49" spans="1:14" ht="16.5" customHeight="1">
      <c r="B49" s="50"/>
      <c r="C49" s="172" t="s">
        <v>290</v>
      </c>
      <c r="D49" s="7">
        <v>1426</v>
      </c>
      <c r="E49" s="7">
        <v>1018</v>
      </c>
      <c r="F49" s="7">
        <v>112</v>
      </c>
      <c r="G49" s="7">
        <v>60.400000000000006</v>
      </c>
      <c r="H49" s="7">
        <v>158</v>
      </c>
      <c r="I49" s="7">
        <v>95.1</v>
      </c>
      <c r="J49" s="7">
        <v>719</v>
      </c>
      <c r="K49" s="7">
        <v>526</v>
      </c>
      <c r="L49" s="7">
        <v>437</v>
      </c>
      <c r="M49" s="7">
        <v>336.5</v>
      </c>
    </row>
    <row r="50" spans="1:14" ht="16.5" customHeight="1">
      <c r="B50" s="50"/>
      <c r="C50" s="172" t="s">
        <v>75</v>
      </c>
      <c r="D50" s="7">
        <v>360</v>
      </c>
      <c r="E50" s="7">
        <v>212.6</v>
      </c>
      <c r="F50" s="7">
        <v>53</v>
      </c>
      <c r="G50" s="7">
        <v>44.2</v>
      </c>
      <c r="H50" s="7">
        <v>45</v>
      </c>
      <c r="I50" s="7">
        <v>31.4</v>
      </c>
      <c r="J50" s="7">
        <v>181</v>
      </c>
      <c r="K50" s="7">
        <v>95.5</v>
      </c>
      <c r="L50" s="7">
        <v>81</v>
      </c>
      <c r="M50" s="7">
        <v>41.6</v>
      </c>
    </row>
    <row r="51" spans="1:14" ht="16.5" customHeight="1">
      <c r="B51" s="50" t="s">
        <v>76</v>
      </c>
      <c r="D51" s="7">
        <v>593</v>
      </c>
      <c r="E51" s="7">
        <v>513</v>
      </c>
      <c r="F51" s="7">
        <v>29</v>
      </c>
      <c r="G51" s="7">
        <v>20.100000000000001</v>
      </c>
      <c r="H51" s="7">
        <v>76</v>
      </c>
      <c r="I51" s="7">
        <v>52.9</v>
      </c>
      <c r="J51" s="7">
        <v>340</v>
      </c>
      <c r="K51" s="7">
        <v>321.2</v>
      </c>
      <c r="L51" s="7">
        <v>148</v>
      </c>
      <c r="M51" s="7">
        <v>118.8</v>
      </c>
    </row>
    <row r="52" spans="1:14" ht="16.5" customHeight="1">
      <c r="C52" s="77" t="s">
        <v>280</v>
      </c>
      <c r="D52" s="7">
        <v>6335</v>
      </c>
      <c r="E52" s="7">
        <v>4573.8999999999996</v>
      </c>
      <c r="F52" s="7">
        <v>763</v>
      </c>
      <c r="G52" s="7">
        <v>430.5</v>
      </c>
      <c r="H52" s="7">
        <v>896</v>
      </c>
      <c r="I52" s="7">
        <v>573.9</v>
      </c>
      <c r="J52" s="7">
        <v>3351</v>
      </c>
      <c r="K52" s="7">
        <v>2553.6999999999998</v>
      </c>
      <c r="L52" s="7">
        <v>1325</v>
      </c>
      <c r="M52" s="7">
        <v>1015.8000000000001</v>
      </c>
      <c r="N52" s="1"/>
    </row>
    <row r="53" spans="1:14" ht="24" customHeight="1">
      <c r="A53" s="183" t="s">
        <v>41</v>
      </c>
      <c r="B53" s="183"/>
      <c r="C53" s="183"/>
      <c r="D53" s="183"/>
      <c r="E53" s="183"/>
      <c r="F53" s="183"/>
      <c r="G53" s="183"/>
      <c r="H53" s="183"/>
      <c r="I53" s="183"/>
      <c r="J53" s="183"/>
      <c r="K53" s="183"/>
      <c r="L53" s="183"/>
      <c r="M53" s="183"/>
    </row>
    <row r="54" spans="1:14" ht="23.1" customHeight="1">
      <c r="A54" s="2" t="s">
        <v>12</v>
      </c>
      <c r="D54" s="7">
        <v>3908</v>
      </c>
      <c r="E54" s="7">
        <v>2091</v>
      </c>
      <c r="F54" s="7">
        <v>1222</v>
      </c>
      <c r="G54" s="7">
        <v>439.1</v>
      </c>
      <c r="H54" s="7">
        <v>612</v>
      </c>
      <c r="I54" s="7">
        <v>291.2</v>
      </c>
      <c r="J54" s="7">
        <v>1258</v>
      </c>
      <c r="K54" s="7">
        <v>654.4</v>
      </c>
      <c r="L54" s="7">
        <v>816</v>
      </c>
      <c r="M54" s="7">
        <v>706.3</v>
      </c>
    </row>
    <row r="55" spans="1:14" ht="19.5" customHeight="1">
      <c r="A55" s="2" t="s">
        <v>13</v>
      </c>
      <c r="D55" s="7"/>
      <c r="E55" s="7"/>
      <c r="F55" s="7"/>
      <c r="G55" s="7"/>
      <c r="H55" s="7"/>
      <c r="I55" s="7"/>
      <c r="J55" s="7"/>
      <c r="K55" s="7"/>
      <c r="L55" s="7"/>
      <c r="M55" s="7"/>
    </row>
    <row r="56" spans="1:14" ht="16.5" customHeight="1">
      <c r="A56" s="47"/>
      <c r="B56" s="2" t="s">
        <v>277</v>
      </c>
      <c r="C56" s="78"/>
      <c r="D56" s="7">
        <v>603</v>
      </c>
      <c r="E56" s="7">
        <v>80.599999999999994</v>
      </c>
      <c r="F56" s="7">
        <v>335</v>
      </c>
      <c r="G56" s="7">
        <v>43.1</v>
      </c>
      <c r="H56" s="7">
        <v>133</v>
      </c>
      <c r="I56" s="7">
        <v>18.600000000000001</v>
      </c>
      <c r="J56" s="7">
        <v>102</v>
      </c>
      <c r="K56" s="7">
        <v>14.6</v>
      </c>
      <c r="L56" s="7">
        <v>33</v>
      </c>
      <c r="M56" s="7">
        <v>4.3</v>
      </c>
    </row>
    <row r="57" spans="1:14" ht="16.5" customHeight="1">
      <c r="B57" s="2" t="s">
        <v>278</v>
      </c>
      <c r="D57" s="7">
        <v>119</v>
      </c>
      <c r="E57" s="7">
        <v>26.8</v>
      </c>
      <c r="F57" s="7">
        <v>79</v>
      </c>
      <c r="G57" s="7">
        <v>17.600000000000001</v>
      </c>
      <c r="H57" s="7">
        <v>19</v>
      </c>
      <c r="I57" s="7">
        <v>4.3</v>
      </c>
      <c r="J57" s="7">
        <v>16</v>
      </c>
      <c r="K57" s="7">
        <v>3.8</v>
      </c>
      <c r="L57" s="7">
        <v>5</v>
      </c>
      <c r="M57" s="7">
        <v>1.1000000000000001</v>
      </c>
    </row>
    <row r="58" spans="1:14" ht="16.5" customHeight="1">
      <c r="B58" s="2" t="s">
        <v>279</v>
      </c>
      <c r="D58" s="7">
        <v>539</v>
      </c>
      <c r="E58" s="7">
        <v>434.3</v>
      </c>
      <c r="F58" s="7">
        <v>175</v>
      </c>
      <c r="G58" s="7">
        <v>82.4</v>
      </c>
      <c r="H58" s="7">
        <v>53</v>
      </c>
      <c r="I58" s="7">
        <v>18.3</v>
      </c>
      <c r="J58" s="7">
        <v>96</v>
      </c>
      <c r="K58" s="7">
        <v>85.2</v>
      </c>
      <c r="L58" s="7">
        <v>215</v>
      </c>
      <c r="M58" s="7">
        <v>248.5</v>
      </c>
    </row>
    <row r="59" spans="1:14" ht="16.5" customHeight="1">
      <c r="A59" s="48"/>
      <c r="B59" s="48" t="s">
        <v>60</v>
      </c>
      <c r="D59" s="7">
        <v>9</v>
      </c>
      <c r="E59" s="7">
        <v>12.5</v>
      </c>
      <c r="F59" s="7">
        <v>1</v>
      </c>
      <c r="G59" s="7">
        <v>1</v>
      </c>
      <c r="H59" s="7">
        <v>1</v>
      </c>
      <c r="I59" s="7">
        <v>0.1</v>
      </c>
      <c r="J59" s="7">
        <v>5</v>
      </c>
      <c r="K59" s="7">
        <v>3</v>
      </c>
      <c r="L59" s="7">
        <v>2</v>
      </c>
      <c r="M59" s="7">
        <v>8.4</v>
      </c>
    </row>
    <row r="60" spans="1:14" ht="17.100000000000001" customHeight="1">
      <c r="A60" s="43"/>
      <c r="B60" s="48"/>
      <c r="C60" s="77" t="s">
        <v>280</v>
      </c>
      <c r="D60" s="7">
        <v>1270</v>
      </c>
      <c r="E60" s="7">
        <v>554.20000000000005</v>
      </c>
      <c r="F60" s="7">
        <v>590</v>
      </c>
      <c r="G60" s="7">
        <v>144</v>
      </c>
      <c r="H60" s="7">
        <v>206</v>
      </c>
      <c r="I60" s="7">
        <v>41.4</v>
      </c>
      <c r="J60" s="7">
        <v>219</v>
      </c>
      <c r="K60" s="7">
        <v>106.5</v>
      </c>
      <c r="L60" s="7">
        <v>255</v>
      </c>
      <c r="M60" s="7">
        <v>262.2</v>
      </c>
    </row>
    <row r="61" spans="1:14" ht="19.5" customHeight="1">
      <c r="A61" s="2" t="s">
        <v>23</v>
      </c>
      <c r="B61" s="48"/>
      <c r="C61" s="77"/>
      <c r="D61" s="7"/>
      <c r="E61" s="7"/>
      <c r="F61" s="7"/>
      <c r="G61" s="7"/>
      <c r="H61" s="7"/>
      <c r="I61" s="7"/>
      <c r="J61" s="7"/>
      <c r="K61" s="7"/>
      <c r="L61" s="7"/>
      <c r="M61" s="7"/>
    </row>
    <row r="62" spans="1:14" ht="16.5" customHeight="1">
      <c r="A62" s="47"/>
      <c r="B62" s="2" t="s">
        <v>69</v>
      </c>
      <c r="C62" s="78"/>
      <c r="D62" s="7">
        <v>102</v>
      </c>
      <c r="E62" s="7">
        <v>96.3</v>
      </c>
      <c r="F62" s="7">
        <v>6</v>
      </c>
      <c r="G62" s="7">
        <v>10.199999999999999</v>
      </c>
      <c r="H62" s="7">
        <v>22</v>
      </c>
      <c r="I62" s="7">
        <v>22.3</v>
      </c>
      <c r="J62" s="7">
        <v>65</v>
      </c>
      <c r="K62" s="7">
        <v>45</v>
      </c>
      <c r="L62" s="7">
        <v>9</v>
      </c>
      <c r="M62" s="7">
        <v>18.899999999999999</v>
      </c>
    </row>
    <row r="63" spans="1:14" ht="16.5" customHeight="1">
      <c r="B63" s="2" t="s">
        <v>70</v>
      </c>
      <c r="D63" s="7">
        <v>305</v>
      </c>
      <c r="E63" s="7">
        <v>225.4</v>
      </c>
      <c r="F63" s="7">
        <v>45</v>
      </c>
      <c r="G63" s="7">
        <v>23.1</v>
      </c>
      <c r="H63" s="7">
        <v>39</v>
      </c>
      <c r="I63" s="7">
        <v>22.4</v>
      </c>
      <c r="J63" s="7">
        <v>145</v>
      </c>
      <c r="K63" s="7">
        <v>103.3</v>
      </c>
      <c r="L63" s="7">
        <v>76</v>
      </c>
      <c r="M63" s="7">
        <v>76.599999999999994</v>
      </c>
    </row>
    <row r="64" spans="1:14" ht="16.5" customHeight="1">
      <c r="B64" s="2" t="s">
        <v>188</v>
      </c>
      <c r="D64" s="7">
        <v>599</v>
      </c>
      <c r="E64" s="7">
        <v>200.7</v>
      </c>
      <c r="F64" s="7">
        <v>241</v>
      </c>
      <c r="G64" s="7">
        <v>58.300000000000004</v>
      </c>
      <c r="H64" s="7">
        <v>102</v>
      </c>
      <c r="I64" s="7">
        <v>29.7</v>
      </c>
      <c r="J64" s="7">
        <v>206</v>
      </c>
      <c r="K64" s="7">
        <v>75</v>
      </c>
      <c r="L64" s="7">
        <v>50</v>
      </c>
      <c r="M64" s="7">
        <v>37.700000000000003</v>
      </c>
    </row>
    <row r="65" spans="1:13" ht="16.5" customHeight="1">
      <c r="B65" s="50" t="s">
        <v>282</v>
      </c>
      <c r="D65" s="7">
        <v>1182</v>
      </c>
      <c r="E65" s="7">
        <v>743.7</v>
      </c>
      <c r="F65" s="7">
        <v>238</v>
      </c>
      <c r="G65" s="7">
        <v>175.5</v>
      </c>
      <c r="H65" s="7">
        <v>194</v>
      </c>
      <c r="I65" s="7">
        <v>151.30000000000001</v>
      </c>
      <c r="J65" s="7">
        <v>453</v>
      </c>
      <c r="K65" s="7">
        <v>246.3</v>
      </c>
      <c r="L65" s="7">
        <v>297</v>
      </c>
      <c r="M65" s="7">
        <v>170.5</v>
      </c>
    </row>
    <row r="66" spans="1:13" ht="16.5" customHeight="1">
      <c r="B66" s="50" t="s">
        <v>289</v>
      </c>
      <c r="C66" s="172" t="s">
        <v>73</v>
      </c>
      <c r="D66" s="7">
        <v>441</v>
      </c>
      <c r="E66" s="7">
        <v>418.7</v>
      </c>
      <c r="F66" s="7">
        <v>94</v>
      </c>
      <c r="G66" s="7">
        <v>116.4</v>
      </c>
      <c r="H66" s="7">
        <v>83</v>
      </c>
      <c r="I66" s="7">
        <v>111</v>
      </c>
      <c r="J66" s="7">
        <v>168</v>
      </c>
      <c r="K66" s="7">
        <v>125.3</v>
      </c>
      <c r="L66" s="7">
        <v>96</v>
      </c>
      <c r="M66" s="7">
        <v>66.199999999999989</v>
      </c>
    </row>
    <row r="67" spans="1:13" ht="16.5" customHeight="1">
      <c r="B67" s="50"/>
      <c r="C67" s="172" t="s">
        <v>290</v>
      </c>
      <c r="D67" s="7">
        <v>381</v>
      </c>
      <c r="E67" s="7">
        <v>183.7</v>
      </c>
      <c r="F67" s="7">
        <v>73</v>
      </c>
      <c r="G67" s="7">
        <v>26.200000000000003</v>
      </c>
      <c r="H67" s="7">
        <v>58</v>
      </c>
      <c r="I67" s="7">
        <v>19.399999999999999</v>
      </c>
      <c r="J67" s="7">
        <v>133</v>
      </c>
      <c r="K67" s="7">
        <v>56.5</v>
      </c>
      <c r="L67" s="7">
        <v>117</v>
      </c>
      <c r="M67" s="7">
        <v>81.599999999999994</v>
      </c>
    </row>
    <row r="68" spans="1:13" ht="16.5" customHeight="1">
      <c r="B68" s="50"/>
      <c r="C68" s="172" t="s">
        <v>75</v>
      </c>
      <c r="D68" s="7">
        <v>108</v>
      </c>
      <c r="E68" s="7">
        <v>57</v>
      </c>
      <c r="F68" s="7">
        <v>30</v>
      </c>
      <c r="G68" s="7">
        <v>22.7</v>
      </c>
      <c r="H68" s="7">
        <v>24</v>
      </c>
      <c r="I68" s="7">
        <v>7.4</v>
      </c>
      <c r="J68" s="7">
        <v>36</v>
      </c>
      <c r="K68" s="7">
        <v>16.899999999999999</v>
      </c>
      <c r="L68" s="7">
        <v>18</v>
      </c>
      <c r="M68" s="7">
        <v>9.9</v>
      </c>
    </row>
    <row r="69" spans="1:13" ht="16.5" customHeight="1">
      <c r="B69" s="50" t="s">
        <v>76</v>
      </c>
      <c r="D69" s="7">
        <v>450</v>
      </c>
      <c r="E69" s="7">
        <v>270.60000000000002</v>
      </c>
      <c r="F69" s="7">
        <v>102</v>
      </c>
      <c r="G69" s="7">
        <v>27.9</v>
      </c>
      <c r="H69" s="7">
        <v>49</v>
      </c>
      <c r="I69" s="7">
        <v>24.1</v>
      </c>
      <c r="J69" s="7">
        <v>170</v>
      </c>
      <c r="K69" s="7">
        <v>78.2</v>
      </c>
      <c r="L69" s="7">
        <v>129</v>
      </c>
      <c r="M69" s="7">
        <v>140.4</v>
      </c>
    </row>
    <row r="70" spans="1:13" ht="17.100000000000001" customHeight="1">
      <c r="C70" s="77" t="s">
        <v>280</v>
      </c>
      <c r="D70" s="7">
        <v>2638</v>
      </c>
      <c r="E70" s="7">
        <v>1536.8</v>
      </c>
      <c r="F70" s="7">
        <v>632</v>
      </c>
      <c r="G70" s="7">
        <v>295</v>
      </c>
      <c r="H70" s="7">
        <v>406</v>
      </c>
      <c r="I70" s="7">
        <v>249.8</v>
      </c>
      <c r="J70" s="7">
        <v>1039</v>
      </c>
      <c r="K70" s="7">
        <v>547.9</v>
      </c>
      <c r="L70" s="7">
        <v>561</v>
      </c>
      <c r="M70" s="7">
        <v>444.1</v>
      </c>
    </row>
    <row r="71" spans="1:13" ht="30.95" customHeight="1">
      <c r="A71" s="165" t="s">
        <v>486</v>
      </c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</row>
    <row r="72" spans="1:13" ht="24.95" customHeight="1"/>
    <row r="73" spans="1:13" ht="171.95" customHeight="1"/>
  </sheetData>
  <mergeCells count="17">
    <mergeCell ref="J10:J15"/>
    <mergeCell ref="K10:K15"/>
    <mergeCell ref="L10:L15"/>
    <mergeCell ref="A4:C16"/>
    <mergeCell ref="D4:E9"/>
    <mergeCell ref="F4:M6"/>
    <mergeCell ref="F7:G9"/>
    <mergeCell ref="H7:I9"/>
    <mergeCell ref="J7:K9"/>
    <mergeCell ref="L7:M9"/>
    <mergeCell ref="D10:D15"/>
    <mergeCell ref="E10:E15"/>
    <mergeCell ref="F10:F15"/>
    <mergeCell ref="M10:M15"/>
    <mergeCell ref="G10:G15"/>
    <mergeCell ref="H10:H15"/>
    <mergeCell ref="I10:I15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"/>
  <dimension ref="A1:AU60"/>
  <sheetViews>
    <sheetView showGridLines="0" zoomScaleNormal="100" workbookViewId="0">
      <selection sqref="A1:F1"/>
    </sheetView>
  </sheetViews>
  <sheetFormatPr baseColWidth="10" defaultColWidth="11.42578125" defaultRowHeight="15"/>
  <cols>
    <col min="1" max="1" width="1.7109375" style="2" customWidth="1"/>
    <col min="2" max="2" width="47.7109375" style="2" customWidth="1"/>
    <col min="3" max="6" width="21.7109375" style="2" customWidth="1"/>
    <col min="7" max="15" width="14.28515625" style="2" customWidth="1"/>
    <col min="16" max="16" width="8.140625" style="2" customWidth="1"/>
    <col min="17" max="256" width="11.42578125" style="2"/>
    <col min="257" max="257" width="1.7109375" style="2" customWidth="1"/>
    <col min="258" max="258" width="47.7109375" style="2" customWidth="1"/>
    <col min="259" max="262" width="21.7109375" style="2" customWidth="1"/>
    <col min="263" max="271" width="14.28515625" style="2" customWidth="1"/>
    <col min="272" max="272" width="8.140625" style="2" customWidth="1"/>
    <col min="273" max="512" width="11.42578125" style="2"/>
    <col min="513" max="513" width="1.7109375" style="2" customWidth="1"/>
    <col min="514" max="514" width="47.7109375" style="2" customWidth="1"/>
    <col min="515" max="518" width="21.7109375" style="2" customWidth="1"/>
    <col min="519" max="527" width="14.28515625" style="2" customWidth="1"/>
    <col min="528" max="528" width="8.140625" style="2" customWidth="1"/>
    <col min="529" max="768" width="11.42578125" style="2"/>
    <col min="769" max="769" width="1.7109375" style="2" customWidth="1"/>
    <col min="770" max="770" width="47.7109375" style="2" customWidth="1"/>
    <col min="771" max="774" width="21.7109375" style="2" customWidth="1"/>
    <col min="775" max="783" width="14.28515625" style="2" customWidth="1"/>
    <col min="784" max="784" width="8.140625" style="2" customWidth="1"/>
    <col min="785" max="1024" width="11.42578125" style="2"/>
    <col min="1025" max="1025" width="1.7109375" style="2" customWidth="1"/>
    <col min="1026" max="1026" width="47.7109375" style="2" customWidth="1"/>
    <col min="1027" max="1030" width="21.7109375" style="2" customWidth="1"/>
    <col min="1031" max="1039" width="14.28515625" style="2" customWidth="1"/>
    <col min="1040" max="1040" width="8.140625" style="2" customWidth="1"/>
    <col min="1041" max="1280" width="11.42578125" style="2"/>
    <col min="1281" max="1281" width="1.7109375" style="2" customWidth="1"/>
    <col min="1282" max="1282" width="47.7109375" style="2" customWidth="1"/>
    <col min="1283" max="1286" width="21.7109375" style="2" customWidth="1"/>
    <col min="1287" max="1295" width="14.28515625" style="2" customWidth="1"/>
    <col min="1296" max="1296" width="8.140625" style="2" customWidth="1"/>
    <col min="1297" max="1536" width="11.42578125" style="2"/>
    <col min="1537" max="1537" width="1.7109375" style="2" customWidth="1"/>
    <col min="1538" max="1538" width="47.7109375" style="2" customWidth="1"/>
    <col min="1539" max="1542" width="21.7109375" style="2" customWidth="1"/>
    <col min="1543" max="1551" width="14.28515625" style="2" customWidth="1"/>
    <col min="1552" max="1552" width="8.140625" style="2" customWidth="1"/>
    <col min="1553" max="1792" width="11.42578125" style="2"/>
    <col min="1793" max="1793" width="1.7109375" style="2" customWidth="1"/>
    <col min="1794" max="1794" width="47.7109375" style="2" customWidth="1"/>
    <col min="1795" max="1798" width="21.7109375" style="2" customWidth="1"/>
    <col min="1799" max="1807" width="14.28515625" style="2" customWidth="1"/>
    <col min="1808" max="1808" width="8.140625" style="2" customWidth="1"/>
    <col min="1809" max="2048" width="11.42578125" style="2"/>
    <col min="2049" max="2049" width="1.7109375" style="2" customWidth="1"/>
    <col min="2050" max="2050" width="47.7109375" style="2" customWidth="1"/>
    <col min="2051" max="2054" width="21.7109375" style="2" customWidth="1"/>
    <col min="2055" max="2063" width="14.28515625" style="2" customWidth="1"/>
    <col min="2064" max="2064" width="8.140625" style="2" customWidth="1"/>
    <col min="2065" max="2304" width="11.42578125" style="2"/>
    <col min="2305" max="2305" width="1.7109375" style="2" customWidth="1"/>
    <col min="2306" max="2306" width="47.7109375" style="2" customWidth="1"/>
    <col min="2307" max="2310" width="21.7109375" style="2" customWidth="1"/>
    <col min="2311" max="2319" width="14.28515625" style="2" customWidth="1"/>
    <col min="2320" max="2320" width="8.140625" style="2" customWidth="1"/>
    <col min="2321" max="2560" width="11.42578125" style="2"/>
    <col min="2561" max="2561" width="1.7109375" style="2" customWidth="1"/>
    <col min="2562" max="2562" width="47.7109375" style="2" customWidth="1"/>
    <col min="2563" max="2566" width="21.7109375" style="2" customWidth="1"/>
    <col min="2567" max="2575" width="14.28515625" style="2" customWidth="1"/>
    <col min="2576" max="2576" width="8.140625" style="2" customWidth="1"/>
    <col min="2577" max="2816" width="11.42578125" style="2"/>
    <col min="2817" max="2817" width="1.7109375" style="2" customWidth="1"/>
    <col min="2818" max="2818" width="47.7109375" style="2" customWidth="1"/>
    <col min="2819" max="2822" width="21.7109375" style="2" customWidth="1"/>
    <col min="2823" max="2831" width="14.28515625" style="2" customWidth="1"/>
    <col min="2832" max="2832" width="8.140625" style="2" customWidth="1"/>
    <col min="2833" max="3072" width="11.42578125" style="2"/>
    <col min="3073" max="3073" width="1.7109375" style="2" customWidth="1"/>
    <col min="3074" max="3074" width="47.7109375" style="2" customWidth="1"/>
    <col min="3075" max="3078" width="21.7109375" style="2" customWidth="1"/>
    <col min="3079" max="3087" width="14.28515625" style="2" customWidth="1"/>
    <col min="3088" max="3088" width="8.140625" style="2" customWidth="1"/>
    <col min="3089" max="3328" width="11.42578125" style="2"/>
    <col min="3329" max="3329" width="1.7109375" style="2" customWidth="1"/>
    <col min="3330" max="3330" width="47.7109375" style="2" customWidth="1"/>
    <col min="3331" max="3334" width="21.7109375" style="2" customWidth="1"/>
    <col min="3335" max="3343" width="14.28515625" style="2" customWidth="1"/>
    <col min="3344" max="3344" width="8.140625" style="2" customWidth="1"/>
    <col min="3345" max="3584" width="11.42578125" style="2"/>
    <col min="3585" max="3585" width="1.7109375" style="2" customWidth="1"/>
    <col min="3586" max="3586" width="47.7109375" style="2" customWidth="1"/>
    <col min="3587" max="3590" width="21.7109375" style="2" customWidth="1"/>
    <col min="3591" max="3599" width="14.28515625" style="2" customWidth="1"/>
    <col min="3600" max="3600" width="8.140625" style="2" customWidth="1"/>
    <col min="3601" max="3840" width="11.42578125" style="2"/>
    <col min="3841" max="3841" width="1.7109375" style="2" customWidth="1"/>
    <col min="3842" max="3842" width="47.7109375" style="2" customWidth="1"/>
    <col min="3843" max="3846" width="21.7109375" style="2" customWidth="1"/>
    <col min="3847" max="3855" width="14.28515625" style="2" customWidth="1"/>
    <col min="3856" max="3856" width="8.140625" style="2" customWidth="1"/>
    <col min="3857" max="4096" width="11.42578125" style="2"/>
    <col min="4097" max="4097" width="1.7109375" style="2" customWidth="1"/>
    <col min="4098" max="4098" width="47.7109375" style="2" customWidth="1"/>
    <col min="4099" max="4102" width="21.7109375" style="2" customWidth="1"/>
    <col min="4103" max="4111" width="14.28515625" style="2" customWidth="1"/>
    <col min="4112" max="4112" width="8.140625" style="2" customWidth="1"/>
    <col min="4113" max="4352" width="11.42578125" style="2"/>
    <col min="4353" max="4353" width="1.7109375" style="2" customWidth="1"/>
    <col min="4354" max="4354" width="47.7109375" style="2" customWidth="1"/>
    <col min="4355" max="4358" width="21.7109375" style="2" customWidth="1"/>
    <col min="4359" max="4367" width="14.28515625" style="2" customWidth="1"/>
    <col min="4368" max="4368" width="8.140625" style="2" customWidth="1"/>
    <col min="4369" max="4608" width="11.42578125" style="2"/>
    <col min="4609" max="4609" width="1.7109375" style="2" customWidth="1"/>
    <col min="4610" max="4610" width="47.7109375" style="2" customWidth="1"/>
    <col min="4611" max="4614" width="21.7109375" style="2" customWidth="1"/>
    <col min="4615" max="4623" width="14.28515625" style="2" customWidth="1"/>
    <col min="4624" max="4624" width="8.140625" style="2" customWidth="1"/>
    <col min="4625" max="4864" width="11.42578125" style="2"/>
    <col min="4865" max="4865" width="1.7109375" style="2" customWidth="1"/>
    <col min="4866" max="4866" width="47.7109375" style="2" customWidth="1"/>
    <col min="4867" max="4870" width="21.7109375" style="2" customWidth="1"/>
    <col min="4871" max="4879" width="14.28515625" style="2" customWidth="1"/>
    <col min="4880" max="4880" width="8.140625" style="2" customWidth="1"/>
    <col min="4881" max="5120" width="11.42578125" style="2"/>
    <col min="5121" max="5121" width="1.7109375" style="2" customWidth="1"/>
    <col min="5122" max="5122" width="47.7109375" style="2" customWidth="1"/>
    <col min="5123" max="5126" width="21.7109375" style="2" customWidth="1"/>
    <col min="5127" max="5135" width="14.28515625" style="2" customWidth="1"/>
    <col min="5136" max="5136" width="8.140625" style="2" customWidth="1"/>
    <col min="5137" max="5376" width="11.42578125" style="2"/>
    <col min="5377" max="5377" width="1.7109375" style="2" customWidth="1"/>
    <col min="5378" max="5378" width="47.7109375" style="2" customWidth="1"/>
    <col min="5379" max="5382" width="21.7109375" style="2" customWidth="1"/>
    <col min="5383" max="5391" width="14.28515625" style="2" customWidth="1"/>
    <col min="5392" max="5392" width="8.140625" style="2" customWidth="1"/>
    <col min="5393" max="5632" width="11.42578125" style="2"/>
    <col min="5633" max="5633" width="1.7109375" style="2" customWidth="1"/>
    <col min="5634" max="5634" width="47.7109375" style="2" customWidth="1"/>
    <col min="5635" max="5638" width="21.7109375" style="2" customWidth="1"/>
    <col min="5639" max="5647" width="14.28515625" style="2" customWidth="1"/>
    <col min="5648" max="5648" width="8.140625" style="2" customWidth="1"/>
    <col min="5649" max="5888" width="11.42578125" style="2"/>
    <col min="5889" max="5889" width="1.7109375" style="2" customWidth="1"/>
    <col min="5890" max="5890" width="47.7109375" style="2" customWidth="1"/>
    <col min="5891" max="5894" width="21.7109375" style="2" customWidth="1"/>
    <col min="5895" max="5903" width="14.28515625" style="2" customWidth="1"/>
    <col min="5904" max="5904" width="8.140625" style="2" customWidth="1"/>
    <col min="5905" max="6144" width="11.42578125" style="2"/>
    <col min="6145" max="6145" width="1.7109375" style="2" customWidth="1"/>
    <col min="6146" max="6146" width="47.7109375" style="2" customWidth="1"/>
    <col min="6147" max="6150" width="21.7109375" style="2" customWidth="1"/>
    <col min="6151" max="6159" width="14.28515625" style="2" customWidth="1"/>
    <col min="6160" max="6160" width="8.140625" style="2" customWidth="1"/>
    <col min="6161" max="6400" width="11.42578125" style="2"/>
    <col min="6401" max="6401" width="1.7109375" style="2" customWidth="1"/>
    <col min="6402" max="6402" width="47.7109375" style="2" customWidth="1"/>
    <col min="6403" max="6406" width="21.7109375" style="2" customWidth="1"/>
    <col min="6407" max="6415" width="14.28515625" style="2" customWidth="1"/>
    <col min="6416" max="6416" width="8.140625" style="2" customWidth="1"/>
    <col min="6417" max="6656" width="11.42578125" style="2"/>
    <col min="6657" max="6657" width="1.7109375" style="2" customWidth="1"/>
    <col min="6658" max="6658" width="47.7109375" style="2" customWidth="1"/>
    <col min="6659" max="6662" width="21.7109375" style="2" customWidth="1"/>
    <col min="6663" max="6671" width="14.28515625" style="2" customWidth="1"/>
    <col min="6672" max="6672" width="8.140625" style="2" customWidth="1"/>
    <col min="6673" max="6912" width="11.42578125" style="2"/>
    <col min="6913" max="6913" width="1.7109375" style="2" customWidth="1"/>
    <col min="6914" max="6914" width="47.7109375" style="2" customWidth="1"/>
    <col min="6915" max="6918" width="21.7109375" style="2" customWidth="1"/>
    <col min="6919" max="6927" width="14.28515625" style="2" customWidth="1"/>
    <col min="6928" max="6928" width="8.140625" style="2" customWidth="1"/>
    <col min="6929" max="7168" width="11.42578125" style="2"/>
    <col min="7169" max="7169" width="1.7109375" style="2" customWidth="1"/>
    <col min="7170" max="7170" width="47.7109375" style="2" customWidth="1"/>
    <col min="7171" max="7174" width="21.7109375" style="2" customWidth="1"/>
    <col min="7175" max="7183" width="14.28515625" style="2" customWidth="1"/>
    <col min="7184" max="7184" width="8.140625" style="2" customWidth="1"/>
    <col min="7185" max="7424" width="11.42578125" style="2"/>
    <col min="7425" max="7425" width="1.7109375" style="2" customWidth="1"/>
    <col min="7426" max="7426" width="47.7109375" style="2" customWidth="1"/>
    <col min="7427" max="7430" width="21.7109375" style="2" customWidth="1"/>
    <col min="7431" max="7439" width="14.28515625" style="2" customWidth="1"/>
    <col min="7440" max="7440" width="8.140625" style="2" customWidth="1"/>
    <col min="7441" max="7680" width="11.42578125" style="2"/>
    <col min="7681" max="7681" width="1.7109375" style="2" customWidth="1"/>
    <col min="7682" max="7682" width="47.7109375" style="2" customWidth="1"/>
    <col min="7683" max="7686" width="21.7109375" style="2" customWidth="1"/>
    <col min="7687" max="7695" width="14.28515625" style="2" customWidth="1"/>
    <col min="7696" max="7696" width="8.140625" style="2" customWidth="1"/>
    <col min="7697" max="7936" width="11.42578125" style="2"/>
    <col min="7937" max="7937" width="1.7109375" style="2" customWidth="1"/>
    <col min="7938" max="7938" width="47.7109375" style="2" customWidth="1"/>
    <col min="7939" max="7942" width="21.7109375" style="2" customWidth="1"/>
    <col min="7943" max="7951" width="14.28515625" style="2" customWidth="1"/>
    <col min="7952" max="7952" width="8.140625" style="2" customWidth="1"/>
    <col min="7953" max="8192" width="11.42578125" style="2"/>
    <col min="8193" max="8193" width="1.7109375" style="2" customWidth="1"/>
    <col min="8194" max="8194" width="47.7109375" style="2" customWidth="1"/>
    <col min="8195" max="8198" width="21.7109375" style="2" customWidth="1"/>
    <col min="8199" max="8207" width="14.28515625" style="2" customWidth="1"/>
    <col min="8208" max="8208" width="8.140625" style="2" customWidth="1"/>
    <col min="8209" max="8448" width="11.42578125" style="2"/>
    <col min="8449" max="8449" width="1.7109375" style="2" customWidth="1"/>
    <col min="8450" max="8450" width="47.7109375" style="2" customWidth="1"/>
    <col min="8451" max="8454" width="21.7109375" style="2" customWidth="1"/>
    <col min="8455" max="8463" width="14.28515625" style="2" customWidth="1"/>
    <col min="8464" max="8464" width="8.140625" style="2" customWidth="1"/>
    <col min="8465" max="8704" width="11.42578125" style="2"/>
    <col min="8705" max="8705" width="1.7109375" style="2" customWidth="1"/>
    <col min="8706" max="8706" width="47.7109375" style="2" customWidth="1"/>
    <col min="8707" max="8710" width="21.7109375" style="2" customWidth="1"/>
    <col min="8711" max="8719" width="14.28515625" style="2" customWidth="1"/>
    <col min="8720" max="8720" width="8.140625" style="2" customWidth="1"/>
    <col min="8721" max="8960" width="11.42578125" style="2"/>
    <col min="8961" max="8961" width="1.7109375" style="2" customWidth="1"/>
    <col min="8962" max="8962" width="47.7109375" style="2" customWidth="1"/>
    <col min="8963" max="8966" width="21.7109375" style="2" customWidth="1"/>
    <col min="8967" max="8975" width="14.28515625" style="2" customWidth="1"/>
    <col min="8976" max="8976" width="8.140625" style="2" customWidth="1"/>
    <col min="8977" max="9216" width="11.42578125" style="2"/>
    <col min="9217" max="9217" width="1.7109375" style="2" customWidth="1"/>
    <col min="9218" max="9218" width="47.7109375" style="2" customWidth="1"/>
    <col min="9219" max="9222" width="21.7109375" style="2" customWidth="1"/>
    <col min="9223" max="9231" width="14.28515625" style="2" customWidth="1"/>
    <col min="9232" max="9232" width="8.140625" style="2" customWidth="1"/>
    <col min="9233" max="9472" width="11.42578125" style="2"/>
    <col min="9473" max="9473" width="1.7109375" style="2" customWidth="1"/>
    <col min="9474" max="9474" width="47.7109375" style="2" customWidth="1"/>
    <col min="9475" max="9478" width="21.7109375" style="2" customWidth="1"/>
    <col min="9479" max="9487" width="14.28515625" style="2" customWidth="1"/>
    <col min="9488" max="9488" width="8.140625" style="2" customWidth="1"/>
    <col min="9489" max="9728" width="11.42578125" style="2"/>
    <col min="9729" max="9729" width="1.7109375" style="2" customWidth="1"/>
    <col min="9730" max="9730" width="47.7109375" style="2" customWidth="1"/>
    <col min="9731" max="9734" width="21.7109375" style="2" customWidth="1"/>
    <col min="9735" max="9743" width="14.28515625" style="2" customWidth="1"/>
    <col min="9744" max="9744" width="8.140625" style="2" customWidth="1"/>
    <col min="9745" max="9984" width="11.42578125" style="2"/>
    <col min="9985" max="9985" width="1.7109375" style="2" customWidth="1"/>
    <col min="9986" max="9986" width="47.7109375" style="2" customWidth="1"/>
    <col min="9987" max="9990" width="21.7109375" style="2" customWidth="1"/>
    <col min="9991" max="9999" width="14.28515625" style="2" customWidth="1"/>
    <col min="10000" max="10000" width="8.140625" style="2" customWidth="1"/>
    <col min="10001" max="10240" width="11.42578125" style="2"/>
    <col min="10241" max="10241" width="1.7109375" style="2" customWidth="1"/>
    <col min="10242" max="10242" width="47.7109375" style="2" customWidth="1"/>
    <col min="10243" max="10246" width="21.7109375" style="2" customWidth="1"/>
    <col min="10247" max="10255" width="14.28515625" style="2" customWidth="1"/>
    <col min="10256" max="10256" width="8.140625" style="2" customWidth="1"/>
    <col min="10257" max="10496" width="11.42578125" style="2"/>
    <col min="10497" max="10497" width="1.7109375" style="2" customWidth="1"/>
    <col min="10498" max="10498" width="47.7109375" style="2" customWidth="1"/>
    <col min="10499" max="10502" width="21.7109375" style="2" customWidth="1"/>
    <col min="10503" max="10511" width="14.28515625" style="2" customWidth="1"/>
    <col min="10512" max="10512" width="8.140625" style="2" customWidth="1"/>
    <col min="10513" max="10752" width="11.42578125" style="2"/>
    <col min="10753" max="10753" width="1.7109375" style="2" customWidth="1"/>
    <col min="10754" max="10754" width="47.7109375" style="2" customWidth="1"/>
    <col min="10755" max="10758" width="21.7109375" style="2" customWidth="1"/>
    <col min="10759" max="10767" width="14.28515625" style="2" customWidth="1"/>
    <col min="10768" max="10768" width="8.140625" style="2" customWidth="1"/>
    <col min="10769" max="11008" width="11.42578125" style="2"/>
    <col min="11009" max="11009" width="1.7109375" style="2" customWidth="1"/>
    <col min="11010" max="11010" width="47.7109375" style="2" customWidth="1"/>
    <col min="11011" max="11014" width="21.7109375" style="2" customWidth="1"/>
    <col min="11015" max="11023" width="14.28515625" style="2" customWidth="1"/>
    <col min="11024" max="11024" width="8.140625" style="2" customWidth="1"/>
    <col min="11025" max="11264" width="11.42578125" style="2"/>
    <col min="11265" max="11265" width="1.7109375" style="2" customWidth="1"/>
    <col min="11266" max="11266" width="47.7109375" style="2" customWidth="1"/>
    <col min="11267" max="11270" width="21.7109375" style="2" customWidth="1"/>
    <col min="11271" max="11279" width="14.28515625" style="2" customWidth="1"/>
    <col min="11280" max="11280" width="8.140625" style="2" customWidth="1"/>
    <col min="11281" max="11520" width="11.42578125" style="2"/>
    <col min="11521" max="11521" width="1.7109375" style="2" customWidth="1"/>
    <col min="11522" max="11522" width="47.7109375" style="2" customWidth="1"/>
    <col min="11523" max="11526" width="21.7109375" style="2" customWidth="1"/>
    <col min="11527" max="11535" width="14.28515625" style="2" customWidth="1"/>
    <col min="11536" max="11536" width="8.140625" style="2" customWidth="1"/>
    <col min="11537" max="11776" width="11.42578125" style="2"/>
    <col min="11777" max="11777" width="1.7109375" style="2" customWidth="1"/>
    <col min="11778" max="11778" width="47.7109375" style="2" customWidth="1"/>
    <col min="11779" max="11782" width="21.7109375" style="2" customWidth="1"/>
    <col min="11783" max="11791" width="14.28515625" style="2" customWidth="1"/>
    <col min="11792" max="11792" width="8.140625" style="2" customWidth="1"/>
    <col min="11793" max="12032" width="11.42578125" style="2"/>
    <col min="12033" max="12033" width="1.7109375" style="2" customWidth="1"/>
    <col min="12034" max="12034" width="47.7109375" style="2" customWidth="1"/>
    <col min="12035" max="12038" width="21.7109375" style="2" customWidth="1"/>
    <col min="12039" max="12047" width="14.28515625" style="2" customWidth="1"/>
    <col min="12048" max="12048" width="8.140625" style="2" customWidth="1"/>
    <col min="12049" max="12288" width="11.42578125" style="2"/>
    <col min="12289" max="12289" width="1.7109375" style="2" customWidth="1"/>
    <col min="12290" max="12290" width="47.7109375" style="2" customWidth="1"/>
    <col min="12291" max="12294" width="21.7109375" style="2" customWidth="1"/>
    <col min="12295" max="12303" width="14.28515625" style="2" customWidth="1"/>
    <col min="12304" max="12304" width="8.140625" style="2" customWidth="1"/>
    <col min="12305" max="12544" width="11.42578125" style="2"/>
    <col min="12545" max="12545" width="1.7109375" style="2" customWidth="1"/>
    <col min="12546" max="12546" width="47.7109375" style="2" customWidth="1"/>
    <col min="12547" max="12550" width="21.7109375" style="2" customWidth="1"/>
    <col min="12551" max="12559" width="14.28515625" style="2" customWidth="1"/>
    <col min="12560" max="12560" width="8.140625" style="2" customWidth="1"/>
    <col min="12561" max="12800" width="11.42578125" style="2"/>
    <col min="12801" max="12801" width="1.7109375" style="2" customWidth="1"/>
    <col min="12802" max="12802" width="47.7109375" style="2" customWidth="1"/>
    <col min="12803" max="12806" width="21.7109375" style="2" customWidth="1"/>
    <col min="12807" max="12815" width="14.28515625" style="2" customWidth="1"/>
    <col min="12816" max="12816" width="8.140625" style="2" customWidth="1"/>
    <col min="12817" max="13056" width="11.42578125" style="2"/>
    <col min="13057" max="13057" width="1.7109375" style="2" customWidth="1"/>
    <col min="13058" max="13058" width="47.7109375" style="2" customWidth="1"/>
    <col min="13059" max="13062" width="21.7109375" style="2" customWidth="1"/>
    <col min="13063" max="13071" width="14.28515625" style="2" customWidth="1"/>
    <col min="13072" max="13072" width="8.140625" style="2" customWidth="1"/>
    <col min="13073" max="13312" width="11.42578125" style="2"/>
    <col min="13313" max="13313" width="1.7109375" style="2" customWidth="1"/>
    <col min="13314" max="13314" width="47.7109375" style="2" customWidth="1"/>
    <col min="13315" max="13318" width="21.7109375" style="2" customWidth="1"/>
    <col min="13319" max="13327" width="14.28515625" style="2" customWidth="1"/>
    <col min="13328" max="13328" width="8.140625" style="2" customWidth="1"/>
    <col min="13329" max="13568" width="11.42578125" style="2"/>
    <col min="13569" max="13569" width="1.7109375" style="2" customWidth="1"/>
    <col min="13570" max="13570" width="47.7109375" style="2" customWidth="1"/>
    <col min="13571" max="13574" width="21.7109375" style="2" customWidth="1"/>
    <col min="13575" max="13583" width="14.28515625" style="2" customWidth="1"/>
    <col min="13584" max="13584" width="8.140625" style="2" customWidth="1"/>
    <col min="13585" max="13824" width="11.42578125" style="2"/>
    <col min="13825" max="13825" width="1.7109375" style="2" customWidth="1"/>
    <col min="13826" max="13826" width="47.7109375" style="2" customWidth="1"/>
    <col min="13827" max="13830" width="21.7109375" style="2" customWidth="1"/>
    <col min="13831" max="13839" width="14.28515625" style="2" customWidth="1"/>
    <col min="13840" max="13840" width="8.140625" style="2" customWidth="1"/>
    <col min="13841" max="14080" width="11.42578125" style="2"/>
    <col min="14081" max="14081" width="1.7109375" style="2" customWidth="1"/>
    <col min="14082" max="14082" width="47.7109375" style="2" customWidth="1"/>
    <col min="14083" max="14086" width="21.7109375" style="2" customWidth="1"/>
    <col min="14087" max="14095" width="14.28515625" style="2" customWidth="1"/>
    <col min="14096" max="14096" width="8.140625" style="2" customWidth="1"/>
    <col min="14097" max="14336" width="11.42578125" style="2"/>
    <col min="14337" max="14337" width="1.7109375" style="2" customWidth="1"/>
    <col min="14338" max="14338" width="47.7109375" style="2" customWidth="1"/>
    <col min="14339" max="14342" width="21.7109375" style="2" customWidth="1"/>
    <col min="14343" max="14351" width="14.28515625" style="2" customWidth="1"/>
    <col min="14352" max="14352" width="8.140625" style="2" customWidth="1"/>
    <col min="14353" max="14592" width="11.42578125" style="2"/>
    <col min="14593" max="14593" width="1.7109375" style="2" customWidth="1"/>
    <col min="14594" max="14594" width="47.7109375" style="2" customWidth="1"/>
    <col min="14595" max="14598" width="21.7109375" style="2" customWidth="1"/>
    <col min="14599" max="14607" width="14.28515625" style="2" customWidth="1"/>
    <col min="14608" max="14608" width="8.140625" style="2" customWidth="1"/>
    <col min="14609" max="14848" width="11.42578125" style="2"/>
    <col min="14849" max="14849" width="1.7109375" style="2" customWidth="1"/>
    <col min="14850" max="14850" width="47.7109375" style="2" customWidth="1"/>
    <col min="14851" max="14854" width="21.7109375" style="2" customWidth="1"/>
    <col min="14855" max="14863" width="14.28515625" style="2" customWidth="1"/>
    <col min="14864" max="14864" width="8.140625" style="2" customWidth="1"/>
    <col min="14865" max="15104" width="11.42578125" style="2"/>
    <col min="15105" max="15105" width="1.7109375" style="2" customWidth="1"/>
    <col min="15106" max="15106" width="47.7109375" style="2" customWidth="1"/>
    <col min="15107" max="15110" width="21.7109375" style="2" customWidth="1"/>
    <col min="15111" max="15119" width="14.28515625" style="2" customWidth="1"/>
    <col min="15120" max="15120" width="8.140625" style="2" customWidth="1"/>
    <col min="15121" max="15360" width="11.42578125" style="2"/>
    <col min="15361" max="15361" width="1.7109375" style="2" customWidth="1"/>
    <col min="15362" max="15362" width="47.7109375" style="2" customWidth="1"/>
    <col min="15363" max="15366" width="21.7109375" style="2" customWidth="1"/>
    <col min="15367" max="15375" width="14.28515625" style="2" customWidth="1"/>
    <col min="15376" max="15376" width="8.140625" style="2" customWidth="1"/>
    <col min="15377" max="15616" width="11.42578125" style="2"/>
    <col min="15617" max="15617" width="1.7109375" style="2" customWidth="1"/>
    <col min="15618" max="15618" width="47.7109375" style="2" customWidth="1"/>
    <col min="15619" max="15622" width="21.7109375" style="2" customWidth="1"/>
    <col min="15623" max="15631" width="14.28515625" style="2" customWidth="1"/>
    <col min="15632" max="15632" width="8.140625" style="2" customWidth="1"/>
    <col min="15633" max="15872" width="11.42578125" style="2"/>
    <col min="15873" max="15873" width="1.7109375" style="2" customWidth="1"/>
    <col min="15874" max="15874" width="47.7109375" style="2" customWidth="1"/>
    <col min="15875" max="15878" width="21.7109375" style="2" customWidth="1"/>
    <col min="15879" max="15887" width="14.28515625" style="2" customWidth="1"/>
    <col min="15888" max="15888" width="8.140625" style="2" customWidth="1"/>
    <col min="15889" max="16128" width="11.42578125" style="2"/>
    <col min="16129" max="16129" width="1.7109375" style="2" customWidth="1"/>
    <col min="16130" max="16130" width="47.7109375" style="2" customWidth="1"/>
    <col min="16131" max="16134" width="21.7109375" style="2" customWidth="1"/>
    <col min="16135" max="16143" width="14.28515625" style="2" customWidth="1"/>
    <col min="16144" max="16144" width="8.140625" style="2" customWidth="1"/>
    <col min="16145" max="16384" width="11.42578125" style="2"/>
  </cols>
  <sheetData>
    <row r="1" spans="1:47" ht="20.100000000000001" customHeight="1">
      <c r="A1" s="352" t="s">
        <v>580</v>
      </c>
      <c r="B1" s="352"/>
      <c r="C1" s="352"/>
      <c r="D1" s="352"/>
      <c r="E1" s="352"/>
      <c r="F1" s="352"/>
    </row>
    <row r="2" spans="1:47" ht="20.100000000000001" customHeight="1">
      <c r="A2" s="352" t="s">
        <v>581</v>
      </c>
      <c r="B2" s="352"/>
      <c r="C2" s="352"/>
      <c r="D2" s="352"/>
      <c r="E2" s="352"/>
      <c r="F2" s="352"/>
    </row>
    <row r="3" spans="1:47" ht="24.95" customHeight="1">
      <c r="A3" s="410" t="s">
        <v>0</v>
      </c>
      <c r="B3" s="410"/>
      <c r="C3" s="410"/>
      <c r="D3" s="410"/>
      <c r="E3" s="410"/>
      <c r="F3" s="410"/>
    </row>
    <row r="4" spans="1:47" ht="5.0999999999999996" customHeight="1">
      <c r="A4" s="226"/>
      <c r="B4" s="226"/>
      <c r="C4" s="226"/>
      <c r="D4" s="226"/>
      <c r="E4" s="226"/>
      <c r="F4" s="226"/>
    </row>
    <row r="5" spans="1:47" s="35" customFormat="1" ht="34.9" customHeight="1">
      <c r="A5" s="338" t="s">
        <v>582</v>
      </c>
      <c r="B5" s="339"/>
      <c r="C5" s="45" t="s">
        <v>583</v>
      </c>
      <c r="D5" s="338" t="s">
        <v>584</v>
      </c>
      <c r="E5" s="338"/>
      <c r="F5" s="338"/>
    </row>
    <row r="6" spans="1:47" s="35" customFormat="1" ht="17.100000000000001" customHeight="1">
      <c r="A6" s="340"/>
      <c r="B6" s="341"/>
      <c r="C6" s="318" t="s">
        <v>5</v>
      </c>
      <c r="D6" s="318" t="s">
        <v>5</v>
      </c>
      <c r="E6" s="392" t="s">
        <v>291</v>
      </c>
      <c r="F6" s="411"/>
    </row>
    <row r="7" spans="1:47" s="35" customFormat="1" ht="50.1" customHeight="1">
      <c r="A7" s="340"/>
      <c r="B7" s="341"/>
      <c r="C7" s="320"/>
      <c r="D7" s="320"/>
      <c r="E7" s="5" t="s">
        <v>212</v>
      </c>
      <c r="F7" s="204" t="s">
        <v>5</v>
      </c>
      <c r="G7" s="54"/>
    </row>
    <row r="8" spans="1:47" s="35" customFormat="1" ht="17.100000000000001" customHeight="1">
      <c r="A8" s="342"/>
      <c r="B8" s="343"/>
      <c r="C8" s="392" t="s">
        <v>1</v>
      </c>
      <c r="D8" s="411"/>
      <c r="E8" s="45" t="s">
        <v>150</v>
      </c>
      <c r="F8" s="204" t="s">
        <v>1</v>
      </c>
      <c r="G8" s="54"/>
    </row>
    <row r="9" spans="1:47" ht="30" customHeight="1">
      <c r="A9" s="356"/>
      <c r="B9" s="356"/>
      <c r="C9" s="356"/>
      <c r="D9" s="356"/>
      <c r="E9" s="356"/>
      <c r="F9" s="356"/>
      <c r="G9" s="1"/>
    </row>
    <row r="10" spans="1:47" ht="23.1" customHeight="1">
      <c r="A10" s="2" t="s">
        <v>152</v>
      </c>
      <c r="C10" s="7">
        <v>470496</v>
      </c>
      <c r="D10" s="7">
        <v>13568</v>
      </c>
      <c r="E10" s="7">
        <v>18404</v>
      </c>
      <c r="F10" s="7">
        <v>10340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2" t="s">
        <v>61</v>
      </c>
      <c r="C11" s="7">
        <v>456371</v>
      </c>
      <c r="D11" s="7">
        <v>13038</v>
      </c>
      <c r="E11" s="7">
        <v>5756</v>
      </c>
      <c r="F11" s="7">
        <v>9920</v>
      </c>
    </row>
    <row r="12" spans="1:47" ht="18" customHeight="1">
      <c r="A12" s="2" t="s">
        <v>14</v>
      </c>
      <c r="C12" s="7"/>
      <c r="D12" s="227"/>
      <c r="E12" s="7"/>
      <c r="F12" s="7"/>
      <c r="G12" s="1"/>
    </row>
    <row r="13" spans="1:47" ht="12.95" customHeight="1">
      <c r="B13" s="2" t="s">
        <v>153</v>
      </c>
      <c r="C13" s="7" t="s">
        <v>292</v>
      </c>
      <c r="D13" s="7" t="s">
        <v>292</v>
      </c>
      <c r="E13" s="7">
        <v>2636</v>
      </c>
      <c r="F13" s="7">
        <v>3198</v>
      </c>
      <c r="G13" s="1"/>
    </row>
    <row r="14" spans="1:47" ht="12.95" customHeight="1">
      <c r="B14" s="2" t="s">
        <v>154</v>
      </c>
      <c r="C14" s="7" t="s">
        <v>292</v>
      </c>
      <c r="D14" s="7" t="s">
        <v>292</v>
      </c>
      <c r="E14" s="7">
        <v>568</v>
      </c>
      <c r="F14" s="7">
        <v>926</v>
      </c>
      <c r="G14" s="1"/>
    </row>
    <row r="15" spans="1:47" ht="12.95" customHeight="1">
      <c r="B15" s="202" t="s">
        <v>155</v>
      </c>
      <c r="C15" s="7"/>
      <c r="D15" s="7"/>
      <c r="E15" s="7"/>
      <c r="F15" s="7"/>
      <c r="G15" s="1"/>
    </row>
    <row r="16" spans="1:47" ht="11.1" customHeight="1">
      <c r="B16" s="201" t="s">
        <v>585</v>
      </c>
      <c r="C16" s="7" t="s">
        <v>292</v>
      </c>
      <c r="D16" s="7" t="s">
        <v>292</v>
      </c>
      <c r="E16" s="7">
        <v>2498</v>
      </c>
      <c r="F16" s="7">
        <v>5524</v>
      </c>
      <c r="G16" s="1"/>
    </row>
    <row r="17" spans="1:7" ht="12.95" customHeight="1">
      <c r="B17" s="2" t="s">
        <v>60</v>
      </c>
      <c r="C17" s="7">
        <v>20555</v>
      </c>
      <c r="D17" s="7">
        <v>406</v>
      </c>
      <c r="E17" s="7">
        <v>54</v>
      </c>
      <c r="F17" s="7">
        <v>272</v>
      </c>
    </row>
    <row r="18" spans="1:7" ht="18" customHeight="1">
      <c r="A18" s="2" t="s">
        <v>62</v>
      </c>
      <c r="C18" s="7"/>
      <c r="D18" s="227"/>
      <c r="E18" s="227"/>
      <c r="F18" s="227"/>
    </row>
    <row r="19" spans="1:7" ht="12.95" customHeight="1">
      <c r="A19" s="47"/>
      <c r="B19" s="202" t="s">
        <v>157</v>
      </c>
      <c r="C19" s="7">
        <v>145513</v>
      </c>
      <c r="D19" s="7">
        <v>3450</v>
      </c>
      <c r="E19" s="7">
        <v>1358</v>
      </c>
      <c r="F19" s="7">
        <v>2941</v>
      </c>
      <c r="G19" s="1"/>
    </row>
    <row r="20" spans="1:7" ht="18" customHeight="1">
      <c r="A20" s="357" t="s">
        <v>158</v>
      </c>
      <c r="B20" s="357"/>
      <c r="C20" s="7"/>
      <c r="D20" s="227"/>
      <c r="E20" s="227"/>
      <c r="F20" s="227"/>
      <c r="G20" s="1"/>
    </row>
    <row r="21" spans="1:7" ht="12.95" customHeight="1">
      <c r="A21" s="48"/>
      <c r="B21" s="48" t="s">
        <v>15</v>
      </c>
      <c r="C21" s="7">
        <v>7385</v>
      </c>
      <c r="D21" s="7">
        <v>108</v>
      </c>
      <c r="E21" s="7">
        <v>16</v>
      </c>
      <c r="F21" s="7">
        <v>30</v>
      </c>
      <c r="G21" s="1"/>
    </row>
    <row r="22" spans="1:7" ht="12.95" customHeight="1">
      <c r="A22" s="43"/>
      <c r="B22" s="48" t="s">
        <v>16</v>
      </c>
      <c r="C22" s="7">
        <v>226808</v>
      </c>
      <c r="D22" s="7">
        <v>6389</v>
      </c>
      <c r="E22" s="7">
        <v>2616</v>
      </c>
      <c r="F22" s="7">
        <v>5353</v>
      </c>
      <c r="G22" s="1"/>
    </row>
    <row r="23" spans="1:7" ht="18" customHeight="1">
      <c r="A23" s="43"/>
      <c r="B23" s="48" t="s">
        <v>14</v>
      </c>
      <c r="C23" s="7"/>
      <c r="D23" s="227"/>
      <c r="E23" s="227"/>
      <c r="F23" s="227"/>
      <c r="G23" s="1"/>
    </row>
    <row r="24" spans="1:7" ht="12.95" customHeight="1">
      <c r="A24" s="49"/>
      <c r="B24" s="50" t="s">
        <v>586</v>
      </c>
      <c r="C24" s="7">
        <v>182037</v>
      </c>
      <c r="D24" s="7">
        <v>4567</v>
      </c>
      <c r="E24" s="7">
        <v>2008</v>
      </c>
      <c r="F24" s="7">
        <v>4188</v>
      </c>
    </row>
    <row r="25" spans="1:7" ht="12.95" customHeight="1">
      <c r="A25" s="48"/>
      <c r="B25" s="48" t="s">
        <v>587</v>
      </c>
      <c r="C25" s="7">
        <v>6087</v>
      </c>
      <c r="D25" s="7">
        <v>221</v>
      </c>
      <c r="E25" s="7">
        <v>97</v>
      </c>
      <c r="F25" s="7">
        <v>165</v>
      </c>
      <c r="G25" s="1"/>
    </row>
    <row r="26" spans="1:7" ht="12.95" customHeight="1">
      <c r="A26" s="48"/>
      <c r="B26" s="47" t="s">
        <v>588</v>
      </c>
      <c r="C26" s="7">
        <v>38684</v>
      </c>
      <c r="D26" s="7">
        <v>1601</v>
      </c>
      <c r="E26" s="7">
        <v>511</v>
      </c>
      <c r="F26" s="7">
        <v>1000</v>
      </c>
      <c r="G26" s="1"/>
    </row>
    <row r="27" spans="1:7" ht="18" customHeight="1">
      <c r="A27" s="48"/>
      <c r="B27" s="48" t="s">
        <v>21</v>
      </c>
      <c r="C27" s="7">
        <v>214305</v>
      </c>
      <c r="D27" s="7">
        <v>5997</v>
      </c>
      <c r="E27" s="7">
        <v>3100</v>
      </c>
      <c r="F27" s="7">
        <v>4485</v>
      </c>
      <c r="G27" s="1"/>
    </row>
    <row r="28" spans="1:7" ht="12.95" customHeight="1">
      <c r="A28" s="202"/>
      <c r="B28" s="202" t="s">
        <v>68</v>
      </c>
      <c r="C28" s="7">
        <v>7873</v>
      </c>
      <c r="D28" s="7">
        <v>544</v>
      </c>
      <c r="E28" s="7">
        <v>25</v>
      </c>
      <c r="F28" s="7">
        <v>52</v>
      </c>
    </row>
    <row r="29" spans="1:7" ht="30" customHeight="1">
      <c r="A29" s="2" t="s">
        <v>77</v>
      </c>
      <c r="C29" s="7">
        <v>14125</v>
      </c>
      <c r="D29" s="7">
        <v>530</v>
      </c>
      <c r="E29" s="7">
        <v>12648</v>
      </c>
      <c r="F29" s="7">
        <v>420</v>
      </c>
    </row>
    <row r="30" spans="1:7" ht="18" customHeight="1">
      <c r="A30" s="2" t="s">
        <v>14</v>
      </c>
      <c r="C30" s="7"/>
      <c r="D30" s="227"/>
      <c r="E30" s="227"/>
      <c r="F30" s="227"/>
      <c r="G30" s="1"/>
    </row>
    <row r="31" spans="1:7" ht="12.95" customHeight="1">
      <c r="B31" s="2" t="s">
        <v>69</v>
      </c>
      <c r="C31" s="7">
        <v>2697</v>
      </c>
      <c r="D31" s="7">
        <v>109</v>
      </c>
      <c r="E31" s="7">
        <v>219</v>
      </c>
      <c r="F31" s="7">
        <v>74</v>
      </c>
      <c r="G31" s="1"/>
    </row>
    <row r="32" spans="1:7" ht="12.95" customHeight="1">
      <c r="B32" s="2" t="s">
        <v>70</v>
      </c>
      <c r="C32" s="7">
        <v>2508</v>
      </c>
      <c r="D32" s="7">
        <v>68</v>
      </c>
      <c r="E32" s="7">
        <v>1509</v>
      </c>
      <c r="F32" s="7">
        <v>50</v>
      </c>
      <c r="G32" s="1"/>
    </row>
    <row r="33" spans="1:7" ht="12.95" customHeight="1">
      <c r="B33" s="2" t="s">
        <v>71</v>
      </c>
      <c r="C33" s="7">
        <v>1376</v>
      </c>
      <c r="D33" s="7">
        <v>44</v>
      </c>
      <c r="E33" s="7">
        <v>2241</v>
      </c>
      <c r="F33" s="7">
        <v>29</v>
      </c>
      <c r="G33" s="1"/>
    </row>
    <row r="34" spans="1:7" ht="12.95" customHeight="1">
      <c r="B34" s="50" t="s">
        <v>72</v>
      </c>
      <c r="C34" s="7">
        <v>6336</v>
      </c>
      <c r="D34" s="7">
        <v>307</v>
      </c>
      <c r="E34" s="7">
        <v>7756</v>
      </c>
      <c r="F34" s="7">
        <v>257</v>
      </c>
    </row>
    <row r="35" spans="1:7" ht="18" customHeight="1">
      <c r="A35" s="48"/>
      <c r="B35" s="48" t="s">
        <v>62</v>
      </c>
      <c r="C35" s="7"/>
      <c r="D35" s="227"/>
      <c r="E35" s="227"/>
      <c r="F35" s="227"/>
      <c r="G35" s="1"/>
    </row>
    <row r="36" spans="1:7" ht="12.95" customHeight="1">
      <c r="B36" s="47" t="s">
        <v>162</v>
      </c>
      <c r="C36" s="7">
        <v>1376</v>
      </c>
      <c r="D36" s="7">
        <v>49</v>
      </c>
      <c r="E36" s="7">
        <v>2286</v>
      </c>
      <c r="F36" s="7">
        <v>20</v>
      </c>
    </row>
    <row r="37" spans="1:7" ht="12.95" customHeight="1">
      <c r="B37" s="2" t="s">
        <v>163</v>
      </c>
      <c r="C37" s="7">
        <v>4042</v>
      </c>
      <c r="D37" s="7">
        <v>276</v>
      </c>
      <c r="E37" s="7">
        <v>4356</v>
      </c>
      <c r="F37" s="7">
        <v>214</v>
      </c>
    </row>
    <row r="38" spans="1:7" ht="12.95" customHeight="1">
      <c r="B38" s="2" t="s">
        <v>164</v>
      </c>
      <c r="C38" s="7">
        <v>590</v>
      </c>
      <c r="D38" s="7">
        <v>-24</v>
      </c>
      <c r="E38" s="7">
        <v>427</v>
      </c>
      <c r="F38" s="7">
        <v>19</v>
      </c>
      <c r="G38" s="1"/>
    </row>
    <row r="39" spans="1:7" ht="18" customHeight="1">
      <c r="B39" s="2" t="s">
        <v>76</v>
      </c>
      <c r="C39" s="7">
        <v>1208</v>
      </c>
      <c r="D39" s="7">
        <v>2</v>
      </c>
      <c r="E39" s="7">
        <v>923</v>
      </c>
      <c r="F39" s="7">
        <v>10</v>
      </c>
      <c r="G39" s="1"/>
    </row>
    <row r="40" spans="1:7" ht="18" customHeight="1">
      <c r="A40" s="50" t="s">
        <v>62</v>
      </c>
      <c r="C40" s="7"/>
      <c r="D40" s="227"/>
      <c r="E40" s="227"/>
      <c r="F40" s="227"/>
    </row>
    <row r="41" spans="1:7" ht="12.95" customHeight="1">
      <c r="B41" s="2" t="s">
        <v>165</v>
      </c>
      <c r="C41" s="7">
        <v>4045</v>
      </c>
      <c r="D41" s="7">
        <v>109</v>
      </c>
      <c r="E41" s="7">
        <v>1484</v>
      </c>
      <c r="F41" s="7">
        <v>84</v>
      </c>
      <c r="G41" s="1"/>
    </row>
    <row r="42" spans="1:7" ht="18" customHeight="1">
      <c r="A42" s="357" t="s">
        <v>166</v>
      </c>
      <c r="B42" s="357"/>
      <c r="C42" s="7"/>
      <c r="D42" s="227"/>
      <c r="E42" s="227"/>
      <c r="F42" s="227"/>
      <c r="G42" s="1"/>
    </row>
    <row r="43" spans="1:7" ht="12.95" customHeight="1">
      <c r="B43" s="48" t="s">
        <v>15</v>
      </c>
      <c r="C43" s="7">
        <v>94</v>
      </c>
      <c r="D43" s="7">
        <v>-6</v>
      </c>
      <c r="E43" s="7">
        <v>265</v>
      </c>
      <c r="F43" s="7">
        <v>1</v>
      </c>
      <c r="G43" s="1"/>
    </row>
    <row r="44" spans="1:7" ht="12.95" customHeight="1">
      <c r="B44" s="48" t="s">
        <v>16</v>
      </c>
      <c r="C44" s="7">
        <v>9090</v>
      </c>
      <c r="D44" s="7">
        <v>421</v>
      </c>
      <c r="E44" s="7">
        <v>11497</v>
      </c>
      <c r="F44" s="7">
        <v>359</v>
      </c>
      <c r="G44" s="1"/>
    </row>
    <row r="45" spans="1:7" ht="15" customHeight="1">
      <c r="B45" s="2" t="s">
        <v>14</v>
      </c>
      <c r="C45" s="7"/>
      <c r="D45" s="227"/>
      <c r="E45" s="227"/>
      <c r="F45" s="227"/>
      <c r="G45" s="1"/>
    </row>
    <row r="46" spans="1:7" ht="12.95" customHeight="1">
      <c r="B46" s="202" t="s">
        <v>167</v>
      </c>
      <c r="C46" s="7"/>
      <c r="D46" s="7"/>
      <c r="E46" s="227"/>
      <c r="F46" s="227"/>
      <c r="G46" s="1"/>
    </row>
    <row r="47" spans="1:7" ht="12.95" customHeight="1">
      <c r="B47" s="202" t="s">
        <v>168</v>
      </c>
      <c r="C47" s="7">
        <v>906</v>
      </c>
      <c r="D47" s="7">
        <v>28</v>
      </c>
      <c r="E47" s="7">
        <v>2334</v>
      </c>
      <c r="F47" s="7">
        <v>31</v>
      </c>
      <c r="G47" s="1"/>
    </row>
    <row r="48" spans="1:7" ht="12.95" customHeight="1">
      <c r="B48" s="202" t="s">
        <v>169</v>
      </c>
      <c r="C48" s="7">
        <v>736</v>
      </c>
      <c r="D48" s="7">
        <v>22</v>
      </c>
      <c r="E48" s="7">
        <v>3364</v>
      </c>
      <c r="F48" s="7">
        <v>24</v>
      </c>
      <c r="G48" s="1"/>
    </row>
    <row r="49" spans="1:7" ht="12.95" customHeight="1">
      <c r="B49" s="228" t="s">
        <v>589</v>
      </c>
      <c r="C49" s="7"/>
      <c r="D49" s="227"/>
      <c r="E49" s="227"/>
      <c r="F49" s="227"/>
      <c r="G49" s="1"/>
    </row>
    <row r="50" spans="1:7" ht="12.95" customHeight="1">
      <c r="B50" s="50" t="s">
        <v>590</v>
      </c>
      <c r="C50" s="7"/>
      <c r="D50" s="227"/>
      <c r="E50" s="227"/>
      <c r="F50" s="227"/>
      <c r="G50" s="1"/>
    </row>
    <row r="51" spans="1:7" ht="12.95" customHeight="1">
      <c r="B51" s="50" t="s">
        <v>591</v>
      </c>
      <c r="C51" s="7">
        <v>7448</v>
      </c>
      <c r="D51" s="7">
        <v>371</v>
      </c>
      <c r="E51" s="7">
        <v>5799</v>
      </c>
      <c r="F51" s="7">
        <v>304</v>
      </c>
    </row>
    <row r="52" spans="1:7" ht="18" customHeight="1">
      <c r="B52" s="50" t="s">
        <v>592</v>
      </c>
      <c r="C52" s="7"/>
      <c r="D52" s="227"/>
      <c r="E52" s="227"/>
      <c r="F52" s="227"/>
    </row>
    <row r="53" spans="1:7" ht="15" customHeight="1">
      <c r="B53" s="48" t="s">
        <v>593</v>
      </c>
      <c r="C53" s="7">
        <v>216</v>
      </c>
      <c r="D53" s="7">
        <v>-8</v>
      </c>
      <c r="E53" s="7">
        <v>269</v>
      </c>
      <c r="F53" s="7">
        <v>1</v>
      </c>
      <c r="G53" s="1"/>
    </row>
    <row r="54" spans="1:7" ht="20.100000000000001" customHeight="1">
      <c r="B54" s="2" t="s">
        <v>175</v>
      </c>
      <c r="C54" s="7">
        <v>3588</v>
      </c>
      <c r="D54" s="7">
        <v>98</v>
      </c>
      <c r="E54" s="7">
        <v>595</v>
      </c>
      <c r="F54" s="7">
        <v>55</v>
      </c>
    </row>
    <row r="55" spans="1:7" ht="15" customHeight="1">
      <c r="B55" s="2" t="s">
        <v>68</v>
      </c>
      <c r="C55" s="7">
        <v>1353</v>
      </c>
      <c r="D55" s="7">
        <v>17</v>
      </c>
      <c r="E55" s="7">
        <v>292</v>
      </c>
      <c r="F55" s="7">
        <v>5</v>
      </c>
    </row>
    <row r="56" spans="1:7" ht="30" customHeight="1">
      <c r="C56" s="7"/>
      <c r="D56" s="7"/>
      <c r="E56" s="7"/>
      <c r="F56" s="7"/>
    </row>
    <row r="57" spans="1:7" ht="15" customHeight="1">
      <c r="C57" s="7"/>
      <c r="D57" s="7"/>
      <c r="E57" s="7"/>
      <c r="F57" s="7"/>
    </row>
    <row r="58" spans="1:7" s="51" customFormat="1" ht="217.9" customHeight="1">
      <c r="A58" s="229" t="s">
        <v>486</v>
      </c>
    </row>
    <row r="59" spans="1:7" s="51" customFormat="1" ht="24.95" customHeight="1"/>
    <row r="60" spans="1:7" s="51" customFormat="1" ht="171.95" customHeight="1"/>
  </sheetData>
  <mergeCells count="12">
    <mergeCell ref="A9:F9"/>
    <mergeCell ref="A20:B20"/>
    <mergeCell ref="A42:B42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2"/>
  <dimension ref="A1:AU60"/>
  <sheetViews>
    <sheetView showGridLines="0" zoomScaleNormal="100" workbookViewId="0">
      <selection sqref="A1:F1"/>
    </sheetView>
  </sheetViews>
  <sheetFormatPr baseColWidth="10" defaultColWidth="11.42578125" defaultRowHeight="15"/>
  <cols>
    <col min="1" max="1" width="1.7109375" style="2" customWidth="1"/>
    <col min="2" max="2" width="47.7109375" style="2" customWidth="1"/>
    <col min="3" max="6" width="21.7109375" style="2" customWidth="1"/>
    <col min="7" max="15" width="14.28515625" style="2" customWidth="1"/>
    <col min="16" max="16" width="8.140625" style="2" customWidth="1"/>
    <col min="17" max="256" width="11.42578125" style="2"/>
    <col min="257" max="257" width="1.7109375" style="2" customWidth="1"/>
    <col min="258" max="258" width="47.7109375" style="2" customWidth="1"/>
    <col min="259" max="262" width="21.7109375" style="2" customWidth="1"/>
    <col min="263" max="271" width="14.28515625" style="2" customWidth="1"/>
    <col min="272" max="272" width="8.140625" style="2" customWidth="1"/>
    <col min="273" max="512" width="11.42578125" style="2"/>
    <col min="513" max="513" width="1.7109375" style="2" customWidth="1"/>
    <col min="514" max="514" width="47.7109375" style="2" customWidth="1"/>
    <col min="515" max="518" width="21.7109375" style="2" customWidth="1"/>
    <col min="519" max="527" width="14.28515625" style="2" customWidth="1"/>
    <col min="528" max="528" width="8.140625" style="2" customWidth="1"/>
    <col min="529" max="768" width="11.42578125" style="2"/>
    <col min="769" max="769" width="1.7109375" style="2" customWidth="1"/>
    <col min="770" max="770" width="47.7109375" style="2" customWidth="1"/>
    <col min="771" max="774" width="21.7109375" style="2" customWidth="1"/>
    <col min="775" max="783" width="14.28515625" style="2" customWidth="1"/>
    <col min="784" max="784" width="8.140625" style="2" customWidth="1"/>
    <col min="785" max="1024" width="11.42578125" style="2"/>
    <col min="1025" max="1025" width="1.7109375" style="2" customWidth="1"/>
    <col min="1026" max="1026" width="47.7109375" style="2" customWidth="1"/>
    <col min="1027" max="1030" width="21.7109375" style="2" customWidth="1"/>
    <col min="1031" max="1039" width="14.28515625" style="2" customWidth="1"/>
    <col min="1040" max="1040" width="8.140625" style="2" customWidth="1"/>
    <col min="1041" max="1280" width="11.42578125" style="2"/>
    <col min="1281" max="1281" width="1.7109375" style="2" customWidth="1"/>
    <col min="1282" max="1282" width="47.7109375" style="2" customWidth="1"/>
    <col min="1283" max="1286" width="21.7109375" style="2" customWidth="1"/>
    <col min="1287" max="1295" width="14.28515625" style="2" customWidth="1"/>
    <col min="1296" max="1296" width="8.140625" style="2" customWidth="1"/>
    <col min="1297" max="1536" width="11.42578125" style="2"/>
    <col min="1537" max="1537" width="1.7109375" style="2" customWidth="1"/>
    <col min="1538" max="1538" width="47.7109375" style="2" customWidth="1"/>
    <col min="1539" max="1542" width="21.7109375" style="2" customWidth="1"/>
    <col min="1543" max="1551" width="14.28515625" style="2" customWidth="1"/>
    <col min="1552" max="1552" width="8.140625" style="2" customWidth="1"/>
    <col min="1553" max="1792" width="11.42578125" style="2"/>
    <col min="1793" max="1793" width="1.7109375" style="2" customWidth="1"/>
    <col min="1794" max="1794" width="47.7109375" style="2" customWidth="1"/>
    <col min="1795" max="1798" width="21.7109375" style="2" customWidth="1"/>
    <col min="1799" max="1807" width="14.28515625" style="2" customWidth="1"/>
    <col min="1808" max="1808" width="8.140625" style="2" customWidth="1"/>
    <col min="1809" max="2048" width="11.42578125" style="2"/>
    <col min="2049" max="2049" width="1.7109375" style="2" customWidth="1"/>
    <col min="2050" max="2050" width="47.7109375" style="2" customWidth="1"/>
    <col min="2051" max="2054" width="21.7109375" style="2" customWidth="1"/>
    <col min="2055" max="2063" width="14.28515625" style="2" customWidth="1"/>
    <col min="2064" max="2064" width="8.140625" style="2" customWidth="1"/>
    <col min="2065" max="2304" width="11.42578125" style="2"/>
    <col min="2305" max="2305" width="1.7109375" style="2" customWidth="1"/>
    <col min="2306" max="2306" width="47.7109375" style="2" customWidth="1"/>
    <col min="2307" max="2310" width="21.7109375" style="2" customWidth="1"/>
    <col min="2311" max="2319" width="14.28515625" style="2" customWidth="1"/>
    <col min="2320" max="2320" width="8.140625" style="2" customWidth="1"/>
    <col min="2321" max="2560" width="11.42578125" style="2"/>
    <col min="2561" max="2561" width="1.7109375" style="2" customWidth="1"/>
    <col min="2562" max="2562" width="47.7109375" style="2" customWidth="1"/>
    <col min="2563" max="2566" width="21.7109375" style="2" customWidth="1"/>
    <col min="2567" max="2575" width="14.28515625" style="2" customWidth="1"/>
    <col min="2576" max="2576" width="8.140625" style="2" customWidth="1"/>
    <col min="2577" max="2816" width="11.42578125" style="2"/>
    <col min="2817" max="2817" width="1.7109375" style="2" customWidth="1"/>
    <col min="2818" max="2818" width="47.7109375" style="2" customWidth="1"/>
    <col min="2819" max="2822" width="21.7109375" style="2" customWidth="1"/>
    <col min="2823" max="2831" width="14.28515625" style="2" customWidth="1"/>
    <col min="2832" max="2832" width="8.140625" style="2" customWidth="1"/>
    <col min="2833" max="3072" width="11.42578125" style="2"/>
    <col min="3073" max="3073" width="1.7109375" style="2" customWidth="1"/>
    <col min="3074" max="3074" width="47.7109375" style="2" customWidth="1"/>
    <col min="3075" max="3078" width="21.7109375" style="2" customWidth="1"/>
    <col min="3079" max="3087" width="14.28515625" style="2" customWidth="1"/>
    <col min="3088" max="3088" width="8.140625" style="2" customWidth="1"/>
    <col min="3089" max="3328" width="11.42578125" style="2"/>
    <col min="3329" max="3329" width="1.7109375" style="2" customWidth="1"/>
    <col min="3330" max="3330" width="47.7109375" style="2" customWidth="1"/>
    <col min="3331" max="3334" width="21.7109375" style="2" customWidth="1"/>
    <col min="3335" max="3343" width="14.28515625" style="2" customWidth="1"/>
    <col min="3344" max="3344" width="8.140625" style="2" customWidth="1"/>
    <col min="3345" max="3584" width="11.42578125" style="2"/>
    <col min="3585" max="3585" width="1.7109375" style="2" customWidth="1"/>
    <col min="3586" max="3586" width="47.7109375" style="2" customWidth="1"/>
    <col min="3587" max="3590" width="21.7109375" style="2" customWidth="1"/>
    <col min="3591" max="3599" width="14.28515625" style="2" customWidth="1"/>
    <col min="3600" max="3600" width="8.140625" style="2" customWidth="1"/>
    <col min="3601" max="3840" width="11.42578125" style="2"/>
    <col min="3841" max="3841" width="1.7109375" style="2" customWidth="1"/>
    <col min="3842" max="3842" width="47.7109375" style="2" customWidth="1"/>
    <col min="3843" max="3846" width="21.7109375" style="2" customWidth="1"/>
    <col min="3847" max="3855" width="14.28515625" style="2" customWidth="1"/>
    <col min="3856" max="3856" width="8.140625" style="2" customWidth="1"/>
    <col min="3857" max="4096" width="11.42578125" style="2"/>
    <col min="4097" max="4097" width="1.7109375" style="2" customWidth="1"/>
    <col min="4098" max="4098" width="47.7109375" style="2" customWidth="1"/>
    <col min="4099" max="4102" width="21.7109375" style="2" customWidth="1"/>
    <col min="4103" max="4111" width="14.28515625" style="2" customWidth="1"/>
    <col min="4112" max="4112" width="8.140625" style="2" customWidth="1"/>
    <col min="4113" max="4352" width="11.42578125" style="2"/>
    <col min="4353" max="4353" width="1.7109375" style="2" customWidth="1"/>
    <col min="4354" max="4354" width="47.7109375" style="2" customWidth="1"/>
    <col min="4355" max="4358" width="21.7109375" style="2" customWidth="1"/>
    <col min="4359" max="4367" width="14.28515625" style="2" customWidth="1"/>
    <col min="4368" max="4368" width="8.140625" style="2" customWidth="1"/>
    <col min="4369" max="4608" width="11.42578125" style="2"/>
    <col min="4609" max="4609" width="1.7109375" style="2" customWidth="1"/>
    <col min="4610" max="4610" width="47.7109375" style="2" customWidth="1"/>
    <col min="4611" max="4614" width="21.7109375" style="2" customWidth="1"/>
    <col min="4615" max="4623" width="14.28515625" style="2" customWidth="1"/>
    <col min="4624" max="4624" width="8.140625" style="2" customWidth="1"/>
    <col min="4625" max="4864" width="11.42578125" style="2"/>
    <col min="4865" max="4865" width="1.7109375" style="2" customWidth="1"/>
    <col min="4866" max="4866" width="47.7109375" style="2" customWidth="1"/>
    <col min="4867" max="4870" width="21.7109375" style="2" customWidth="1"/>
    <col min="4871" max="4879" width="14.28515625" style="2" customWidth="1"/>
    <col min="4880" max="4880" width="8.140625" style="2" customWidth="1"/>
    <col min="4881" max="5120" width="11.42578125" style="2"/>
    <col min="5121" max="5121" width="1.7109375" style="2" customWidth="1"/>
    <col min="5122" max="5122" width="47.7109375" style="2" customWidth="1"/>
    <col min="5123" max="5126" width="21.7109375" style="2" customWidth="1"/>
    <col min="5127" max="5135" width="14.28515625" style="2" customWidth="1"/>
    <col min="5136" max="5136" width="8.140625" style="2" customWidth="1"/>
    <col min="5137" max="5376" width="11.42578125" style="2"/>
    <col min="5377" max="5377" width="1.7109375" style="2" customWidth="1"/>
    <col min="5378" max="5378" width="47.7109375" style="2" customWidth="1"/>
    <col min="5379" max="5382" width="21.7109375" style="2" customWidth="1"/>
    <col min="5383" max="5391" width="14.28515625" style="2" customWidth="1"/>
    <col min="5392" max="5392" width="8.140625" style="2" customWidth="1"/>
    <col min="5393" max="5632" width="11.42578125" style="2"/>
    <col min="5633" max="5633" width="1.7109375" style="2" customWidth="1"/>
    <col min="5634" max="5634" width="47.7109375" style="2" customWidth="1"/>
    <col min="5635" max="5638" width="21.7109375" style="2" customWidth="1"/>
    <col min="5639" max="5647" width="14.28515625" style="2" customWidth="1"/>
    <col min="5648" max="5648" width="8.140625" style="2" customWidth="1"/>
    <col min="5649" max="5888" width="11.42578125" style="2"/>
    <col min="5889" max="5889" width="1.7109375" style="2" customWidth="1"/>
    <col min="5890" max="5890" width="47.7109375" style="2" customWidth="1"/>
    <col min="5891" max="5894" width="21.7109375" style="2" customWidth="1"/>
    <col min="5895" max="5903" width="14.28515625" style="2" customWidth="1"/>
    <col min="5904" max="5904" width="8.140625" style="2" customWidth="1"/>
    <col min="5905" max="6144" width="11.42578125" style="2"/>
    <col min="6145" max="6145" width="1.7109375" style="2" customWidth="1"/>
    <col min="6146" max="6146" width="47.7109375" style="2" customWidth="1"/>
    <col min="6147" max="6150" width="21.7109375" style="2" customWidth="1"/>
    <col min="6151" max="6159" width="14.28515625" style="2" customWidth="1"/>
    <col min="6160" max="6160" width="8.140625" style="2" customWidth="1"/>
    <col min="6161" max="6400" width="11.42578125" style="2"/>
    <col min="6401" max="6401" width="1.7109375" style="2" customWidth="1"/>
    <col min="6402" max="6402" width="47.7109375" style="2" customWidth="1"/>
    <col min="6403" max="6406" width="21.7109375" style="2" customWidth="1"/>
    <col min="6407" max="6415" width="14.28515625" style="2" customWidth="1"/>
    <col min="6416" max="6416" width="8.140625" style="2" customWidth="1"/>
    <col min="6417" max="6656" width="11.42578125" style="2"/>
    <col min="6657" max="6657" width="1.7109375" style="2" customWidth="1"/>
    <col min="6658" max="6658" width="47.7109375" style="2" customWidth="1"/>
    <col min="6659" max="6662" width="21.7109375" style="2" customWidth="1"/>
    <col min="6663" max="6671" width="14.28515625" style="2" customWidth="1"/>
    <col min="6672" max="6672" width="8.140625" style="2" customWidth="1"/>
    <col min="6673" max="6912" width="11.42578125" style="2"/>
    <col min="6913" max="6913" width="1.7109375" style="2" customWidth="1"/>
    <col min="6914" max="6914" width="47.7109375" style="2" customWidth="1"/>
    <col min="6915" max="6918" width="21.7109375" style="2" customWidth="1"/>
    <col min="6919" max="6927" width="14.28515625" style="2" customWidth="1"/>
    <col min="6928" max="6928" width="8.140625" style="2" customWidth="1"/>
    <col min="6929" max="7168" width="11.42578125" style="2"/>
    <col min="7169" max="7169" width="1.7109375" style="2" customWidth="1"/>
    <col min="7170" max="7170" width="47.7109375" style="2" customWidth="1"/>
    <col min="7171" max="7174" width="21.7109375" style="2" customWidth="1"/>
    <col min="7175" max="7183" width="14.28515625" style="2" customWidth="1"/>
    <col min="7184" max="7184" width="8.140625" style="2" customWidth="1"/>
    <col min="7185" max="7424" width="11.42578125" style="2"/>
    <col min="7425" max="7425" width="1.7109375" style="2" customWidth="1"/>
    <col min="7426" max="7426" width="47.7109375" style="2" customWidth="1"/>
    <col min="7427" max="7430" width="21.7109375" style="2" customWidth="1"/>
    <col min="7431" max="7439" width="14.28515625" style="2" customWidth="1"/>
    <col min="7440" max="7440" width="8.140625" style="2" customWidth="1"/>
    <col min="7441" max="7680" width="11.42578125" style="2"/>
    <col min="7681" max="7681" width="1.7109375" style="2" customWidth="1"/>
    <col min="7682" max="7682" width="47.7109375" style="2" customWidth="1"/>
    <col min="7683" max="7686" width="21.7109375" style="2" customWidth="1"/>
    <col min="7687" max="7695" width="14.28515625" style="2" customWidth="1"/>
    <col min="7696" max="7696" width="8.140625" style="2" customWidth="1"/>
    <col min="7697" max="7936" width="11.42578125" style="2"/>
    <col min="7937" max="7937" width="1.7109375" style="2" customWidth="1"/>
    <col min="7938" max="7938" width="47.7109375" style="2" customWidth="1"/>
    <col min="7939" max="7942" width="21.7109375" style="2" customWidth="1"/>
    <col min="7943" max="7951" width="14.28515625" style="2" customWidth="1"/>
    <col min="7952" max="7952" width="8.140625" style="2" customWidth="1"/>
    <col min="7953" max="8192" width="11.42578125" style="2"/>
    <col min="8193" max="8193" width="1.7109375" style="2" customWidth="1"/>
    <col min="8194" max="8194" width="47.7109375" style="2" customWidth="1"/>
    <col min="8195" max="8198" width="21.7109375" style="2" customWidth="1"/>
    <col min="8199" max="8207" width="14.28515625" style="2" customWidth="1"/>
    <col min="8208" max="8208" width="8.140625" style="2" customWidth="1"/>
    <col min="8209" max="8448" width="11.42578125" style="2"/>
    <col min="8449" max="8449" width="1.7109375" style="2" customWidth="1"/>
    <col min="8450" max="8450" width="47.7109375" style="2" customWidth="1"/>
    <col min="8451" max="8454" width="21.7109375" style="2" customWidth="1"/>
    <col min="8455" max="8463" width="14.28515625" style="2" customWidth="1"/>
    <col min="8464" max="8464" width="8.140625" style="2" customWidth="1"/>
    <col min="8465" max="8704" width="11.42578125" style="2"/>
    <col min="8705" max="8705" width="1.7109375" style="2" customWidth="1"/>
    <col min="8706" max="8706" width="47.7109375" style="2" customWidth="1"/>
    <col min="8707" max="8710" width="21.7109375" style="2" customWidth="1"/>
    <col min="8711" max="8719" width="14.28515625" style="2" customWidth="1"/>
    <col min="8720" max="8720" width="8.140625" style="2" customWidth="1"/>
    <col min="8721" max="8960" width="11.42578125" style="2"/>
    <col min="8961" max="8961" width="1.7109375" style="2" customWidth="1"/>
    <col min="8962" max="8962" width="47.7109375" style="2" customWidth="1"/>
    <col min="8963" max="8966" width="21.7109375" style="2" customWidth="1"/>
    <col min="8967" max="8975" width="14.28515625" style="2" customWidth="1"/>
    <col min="8976" max="8976" width="8.140625" style="2" customWidth="1"/>
    <col min="8977" max="9216" width="11.42578125" style="2"/>
    <col min="9217" max="9217" width="1.7109375" style="2" customWidth="1"/>
    <col min="9218" max="9218" width="47.7109375" style="2" customWidth="1"/>
    <col min="9219" max="9222" width="21.7109375" style="2" customWidth="1"/>
    <col min="9223" max="9231" width="14.28515625" style="2" customWidth="1"/>
    <col min="9232" max="9232" width="8.140625" style="2" customWidth="1"/>
    <col min="9233" max="9472" width="11.42578125" style="2"/>
    <col min="9473" max="9473" width="1.7109375" style="2" customWidth="1"/>
    <col min="9474" max="9474" width="47.7109375" style="2" customWidth="1"/>
    <col min="9475" max="9478" width="21.7109375" style="2" customWidth="1"/>
    <col min="9479" max="9487" width="14.28515625" style="2" customWidth="1"/>
    <col min="9488" max="9488" width="8.140625" style="2" customWidth="1"/>
    <col min="9489" max="9728" width="11.42578125" style="2"/>
    <col min="9729" max="9729" width="1.7109375" style="2" customWidth="1"/>
    <col min="9730" max="9730" width="47.7109375" style="2" customWidth="1"/>
    <col min="9731" max="9734" width="21.7109375" style="2" customWidth="1"/>
    <col min="9735" max="9743" width="14.28515625" style="2" customWidth="1"/>
    <col min="9744" max="9744" width="8.140625" style="2" customWidth="1"/>
    <col min="9745" max="9984" width="11.42578125" style="2"/>
    <col min="9985" max="9985" width="1.7109375" style="2" customWidth="1"/>
    <col min="9986" max="9986" width="47.7109375" style="2" customWidth="1"/>
    <col min="9987" max="9990" width="21.7109375" style="2" customWidth="1"/>
    <col min="9991" max="9999" width="14.28515625" style="2" customWidth="1"/>
    <col min="10000" max="10000" width="8.140625" style="2" customWidth="1"/>
    <col min="10001" max="10240" width="11.42578125" style="2"/>
    <col min="10241" max="10241" width="1.7109375" style="2" customWidth="1"/>
    <col min="10242" max="10242" width="47.7109375" style="2" customWidth="1"/>
    <col min="10243" max="10246" width="21.7109375" style="2" customWidth="1"/>
    <col min="10247" max="10255" width="14.28515625" style="2" customWidth="1"/>
    <col min="10256" max="10256" width="8.140625" style="2" customWidth="1"/>
    <col min="10257" max="10496" width="11.42578125" style="2"/>
    <col min="10497" max="10497" width="1.7109375" style="2" customWidth="1"/>
    <col min="10498" max="10498" width="47.7109375" style="2" customWidth="1"/>
    <col min="10499" max="10502" width="21.7109375" style="2" customWidth="1"/>
    <col min="10503" max="10511" width="14.28515625" style="2" customWidth="1"/>
    <col min="10512" max="10512" width="8.140625" style="2" customWidth="1"/>
    <col min="10513" max="10752" width="11.42578125" style="2"/>
    <col min="10753" max="10753" width="1.7109375" style="2" customWidth="1"/>
    <col min="10754" max="10754" width="47.7109375" style="2" customWidth="1"/>
    <col min="10755" max="10758" width="21.7109375" style="2" customWidth="1"/>
    <col min="10759" max="10767" width="14.28515625" style="2" customWidth="1"/>
    <col min="10768" max="10768" width="8.140625" style="2" customWidth="1"/>
    <col min="10769" max="11008" width="11.42578125" style="2"/>
    <col min="11009" max="11009" width="1.7109375" style="2" customWidth="1"/>
    <col min="11010" max="11010" width="47.7109375" style="2" customWidth="1"/>
    <col min="11011" max="11014" width="21.7109375" style="2" customWidth="1"/>
    <col min="11015" max="11023" width="14.28515625" style="2" customWidth="1"/>
    <col min="11024" max="11024" width="8.140625" style="2" customWidth="1"/>
    <col min="11025" max="11264" width="11.42578125" style="2"/>
    <col min="11265" max="11265" width="1.7109375" style="2" customWidth="1"/>
    <col min="11266" max="11266" width="47.7109375" style="2" customWidth="1"/>
    <col min="11267" max="11270" width="21.7109375" style="2" customWidth="1"/>
    <col min="11271" max="11279" width="14.28515625" style="2" customWidth="1"/>
    <col min="11280" max="11280" width="8.140625" style="2" customWidth="1"/>
    <col min="11281" max="11520" width="11.42578125" style="2"/>
    <col min="11521" max="11521" width="1.7109375" style="2" customWidth="1"/>
    <col min="11522" max="11522" width="47.7109375" style="2" customWidth="1"/>
    <col min="11523" max="11526" width="21.7109375" style="2" customWidth="1"/>
    <col min="11527" max="11535" width="14.28515625" style="2" customWidth="1"/>
    <col min="11536" max="11536" width="8.140625" style="2" customWidth="1"/>
    <col min="11537" max="11776" width="11.42578125" style="2"/>
    <col min="11777" max="11777" width="1.7109375" style="2" customWidth="1"/>
    <col min="11778" max="11778" width="47.7109375" style="2" customWidth="1"/>
    <col min="11779" max="11782" width="21.7109375" style="2" customWidth="1"/>
    <col min="11783" max="11791" width="14.28515625" style="2" customWidth="1"/>
    <col min="11792" max="11792" width="8.140625" style="2" customWidth="1"/>
    <col min="11793" max="12032" width="11.42578125" style="2"/>
    <col min="12033" max="12033" width="1.7109375" style="2" customWidth="1"/>
    <col min="12034" max="12034" width="47.7109375" style="2" customWidth="1"/>
    <col min="12035" max="12038" width="21.7109375" style="2" customWidth="1"/>
    <col min="12039" max="12047" width="14.28515625" style="2" customWidth="1"/>
    <col min="12048" max="12048" width="8.140625" style="2" customWidth="1"/>
    <col min="12049" max="12288" width="11.42578125" style="2"/>
    <col min="12289" max="12289" width="1.7109375" style="2" customWidth="1"/>
    <col min="12290" max="12290" width="47.7109375" style="2" customWidth="1"/>
    <col min="12291" max="12294" width="21.7109375" style="2" customWidth="1"/>
    <col min="12295" max="12303" width="14.28515625" style="2" customWidth="1"/>
    <col min="12304" max="12304" width="8.140625" style="2" customWidth="1"/>
    <col min="12305" max="12544" width="11.42578125" style="2"/>
    <col min="12545" max="12545" width="1.7109375" style="2" customWidth="1"/>
    <col min="12546" max="12546" width="47.7109375" style="2" customWidth="1"/>
    <col min="12547" max="12550" width="21.7109375" style="2" customWidth="1"/>
    <col min="12551" max="12559" width="14.28515625" style="2" customWidth="1"/>
    <col min="12560" max="12560" width="8.140625" style="2" customWidth="1"/>
    <col min="12561" max="12800" width="11.42578125" style="2"/>
    <col min="12801" max="12801" width="1.7109375" style="2" customWidth="1"/>
    <col min="12802" max="12802" width="47.7109375" style="2" customWidth="1"/>
    <col min="12803" max="12806" width="21.7109375" style="2" customWidth="1"/>
    <col min="12807" max="12815" width="14.28515625" style="2" customWidth="1"/>
    <col min="12816" max="12816" width="8.140625" style="2" customWidth="1"/>
    <col min="12817" max="13056" width="11.42578125" style="2"/>
    <col min="13057" max="13057" width="1.7109375" style="2" customWidth="1"/>
    <col min="13058" max="13058" width="47.7109375" style="2" customWidth="1"/>
    <col min="13059" max="13062" width="21.7109375" style="2" customWidth="1"/>
    <col min="13063" max="13071" width="14.28515625" style="2" customWidth="1"/>
    <col min="13072" max="13072" width="8.140625" style="2" customWidth="1"/>
    <col min="13073" max="13312" width="11.42578125" style="2"/>
    <col min="13313" max="13313" width="1.7109375" style="2" customWidth="1"/>
    <col min="13314" max="13314" width="47.7109375" style="2" customWidth="1"/>
    <col min="13315" max="13318" width="21.7109375" style="2" customWidth="1"/>
    <col min="13319" max="13327" width="14.28515625" style="2" customWidth="1"/>
    <col min="13328" max="13328" width="8.140625" style="2" customWidth="1"/>
    <col min="13329" max="13568" width="11.42578125" style="2"/>
    <col min="13569" max="13569" width="1.7109375" style="2" customWidth="1"/>
    <col min="13570" max="13570" width="47.7109375" style="2" customWidth="1"/>
    <col min="13571" max="13574" width="21.7109375" style="2" customWidth="1"/>
    <col min="13575" max="13583" width="14.28515625" style="2" customWidth="1"/>
    <col min="13584" max="13584" width="8.140625" style="2" customWidth="1"/>
    <col min="13585" max="13824" width="11.42578125" style="2"/>
    <col min="13825" max="13825" width="1.7109375" style="2" customWidth="1"/>
    <col min="13826" max="13826" width="47.7109375" style="2" customWidth="1"/>
    <col min="13827" max="13830" width="21.7109375" style="2" customWidth="1"/>
    <col min="13831" max="13839" width="14.28515625" style="2" customWidth="1"/>
    <col min="13840" max="13840" width="8.140625" style="2" customWidth="1"/>
    <col min="13841" max="14080" width="11.42578125" style="2"/>
    <col min="14081" max="14081" width="1.7109375" style="2" customWidth="1"/>
    <col min="14082" max="14082" width="47.7109375" style="2" customWidth="1"/>
    <col min="14083" max="14086" width="21.7109375" style="2" customWidth="1"/>
    <col min="14087" max="14095" width="14.28515625" style="2" customWidth="1"/>
    <col min="14096" max="14096" width="8.140625" style="2" customWidth="1"/>
    <col min="14097" max="14336" width="11.42578125" style="2"/>
    <col min="14337" max="14337" width="1.7109375" style="2" customWidth="1"/>
    <col min="14338" max="14338" width="47.7109375" style="2" customWidth="1"/>
    <col min="14339" max="14342" width="21.7109375" style="2" customWidth="1"/>
    <col min="14343" max="14351" width="14.28515625" style="2" customWidth="1"/>
    <col min="14352" max="14352" width="8.140625" style="2" customWidth="1"/>
    <col min="14353" max="14592" width="11.42578125" style="2"/>
    <col min="14593" max="14593" width="1.7109375" style="2" customWidth="1"/>
    <col min="14594" max="14594" width="47.7109375" style="2" customWidth="1"/>
    <col min="14595" max="14598" width="21.7109375" style="2" customWidth="1"/>
    <col min="14599" max="14607" width="14.28515625" style="2" customWidth="1"/>
    <col min="14608" max="14608" width="8.140625" style="2" customWidth="1"/>
    <col min="14609" max="14848" width="11.42578125" style="2"/>
    <col min="14849" max="14849" width="1.7109375" style="2" customWidth="1"/>
    <col min="14850" max="14850" width="47.7109375" style="2" customWidth="1"/>
    <col min="14851" max="14854" width="21.7109375" style="2" customWidth="1"/>
    <col min="14855" max="14863" width="14.28515625" style="2" customWidth="1"/>
    <col min="14864" max="14864" width="8.140625" style="2" customWidth="1"/>
    <col min="14865" max="15104" width="11.42578125" style="2"/>
    <col min="15105" max="15105" width="1.7109375" style="2" customWidth="1"/>
    <col min="15106" max="15106" width="47.7109375" style="2" customWidth="1"/>
    <col min="15107" max="15110" width="21.7109375" style="2" customWidth="1"/>
    <col min="15111" max="15119" width="14.28515625" style="2" customWidth="1"/>
    <col min="15120" max="15120" width="8.140625" style="2" customWidth="1"/>
    <col min="15121" max="15360" width="11.42578125" style="2"/>
    <col min="15361" max="15361" width="1.7109375" style="2" customWidth="1"/>
    <col min="15362" max="15362" width="47.7109375" style="2" customWidth="1"/>
    <col min="15363" max="15366" width="21.7109375" style="2" customWidth="1"/>
    <col min="15367" max="15375" width="14.28515625" style="2" customWidth="1"/>
    <col min="15376" max="15376" width="8.140625" style="2" customWidth="1"/>
    <col min="15377" max="15616" width="11.42578125" style="2"/>
    <col min="15617" max="15617" width="1.7109375" style="2" customWidth="1"/>
    <col min="15618" max="15618" width="47.7109375" style="2" customWidth="1"/>
    <col min="15619" max="15622" width="21.7109375" style="2" customWidth="1"/>
    <col min="15623" max="15631" width="14.28515625" style="2" customWidth="1"/>
    <col min="15632" max="15632" width="8.140625" style="2" customWidth="1"/>
    <col min="15633" max="15872" width="11.42578125" style="2"/>
    <col min="15873" max="15873" width="1.7109375" style="2" customWidth="1"/>
    <col min="15874" max="15874" width="47.7109375" style="2" customWidth="1"/>
    <col min="15875" max="15878" width="21.7109375" style="2" customWidth="1"/>
    <col min="15879" max="15887" width="14.28515625" style="2" customWidth="1"/>
    <col min="15888" max="15888" width="8.140625" style="2" customWidth="1"/>
    <col min="15889" max="16128" width="11.42578125" style="2"/>
    <col min="16129" max="16129" width="1.7109375" style="2" customWidth="1"/>
    <col min="16130" max="16130" width="47.7109375" style="2" customWidth="1"/>
    <col min="16131" max="16134" width="21.7109375" style="2" customWidth="1"/>
    <col min="16135" max="16143" width="14.28515625" style="2" customWidth="1"/>
    <col min="16144" max="16144" width="8.140625" style="2" customWidth="1"/>
    <col min="16145" max="16384" width="11.42578125" style="2"/>
  </cols>
  <sheetData>
    <row r="1" spans="1:47" ht="20.100000000000001" customHeight="1">
      <c r="A1" s="352" t="s">
        <v>580</v>
      </c>
      <c r="B1" s="352"/>
      <c r="C1" s="352"/>
      <c r="D1" s="352"/>
      <c r="E1" s="352"/>
      <c r="F1" s="352"/>
    </row>
    <row r="2" spans="1:47" ht="20.100000000000001" customHeight="1">
      <c r="A2" s="352" t="s">
        <v>581</v>
      </c>
      <c r="B2" s="352"/>
      <c r="C2" s="352"/>
      <c r="D2" s="352"/>
      <c r="E2" s="352"/>
      <c r="F2" s="352"/>
    </row>
    <row r="3" spans="1:47" ht="24.95" customHeight="1">
      <c r="A3" s="410" t="s">
        <v>38</v>
      </c>
      <c r="B3" s="410"/>
      <c r="C3" s="410"/>
      <c r="D3" s="410"/>
      <c r="E3" s="410"/>
      <c r="F3" s="410"/>
    </row>
    <row r="4" spans="1:47" ht="5.0999999999999996" customHeight="1">
      <c r="A4" s="226"/>
      <c r="B4" s="226"/>
      <c r="C4" s="226"/>
      <c r="D4" s="226"/>
      <c r="E4" s="226"/>
      <c r="F4" s="226"/>
    </row>
    <row r="5" spans="1:47" s="35" customFormat="1" ht="34.9" customHeight="1">
      <c r="A5" s="338" t="s">
        <v>582</v>
      </c>
      <c r="B5" s="339"/>
      <c r="C5" s="45" t="s">
        <v>583</v>
      </c>
      <c r="D5" s="338" t="s">
        <v>584</v>
      </c>
      <c r="E5" s="338"/>
      <c r="F5" s="338"/>
    </row>
    <row r="6" spans="1:47" s="35" customFormat="1" ht="17.100000000000001" customHeight="1">
      <c r="A6" s="340"/>
      <c r="B6" s="341"/>
      <c r="C6" s="318" t="s">
        <v>5</v>
      </c>
      <c r="D6" s="318" t="s">
        <v>5</v>
      </c>
      <c r="E6" s="392" t="s">
        <v>291</v>
      </c>
      <c r="F6" s="411"/>
    </row>
    <row r="7" spans="1:47" s="35" customFormat="1" ht="50.1" customHeight="1">
      <c r="A7" s="340"/>
      <c r="B7" s="341"/>
      <c r="C7" s="320"/>
      <c r="D7" s="320"/>
      <c r="E7" s="5" t="s">
        <v>212</v>
      </c>
      <c r="F7" s="204" t="s">
        <v>5</v>
      </c>
      <c r="G7" s="54"/>
    </row>
    <row r="8" spans="1:47" s="35" customFormat="1" ht="17.100000000000001" customHeight="1">
      <c r="A8" s="342"/>
      <c r="B8" s="343"/>
      <c r="C8" s="392" t="s">
        <v>1</v>
      </c>
      <c r="D8" s="411"/>
      <c r="E8" s="45" t="s">
        <v>150</v>
      </c>
      <c r="F8" s="204" t="s">
        <v>1</v>
      </c>
      <c r="G8" s="54"/>
    </row>
    <row r="9" spans="1:47" ht="30" customHeight="1">
      <c r="A9" s="356"/>
      <c r="B9" s="356"/>
      <c r="C9" s="356"/>
      <c r="D9" s="356"/>
      <c r="E9" s="356"/>
      <c r="F9" s="356"/>
      <c r="G9" s="1"/>
    </row>
    <row r="10" spans="1:47" ht="23.1" customHeight="1">
      <c r="A10" s="2" t="s">
        <v>152</v>
      </c>
      <c r="C10" s="7">
        <v>381493</v>
      </c>
      <c r="D10" s="7">
        <v>9729</v>
      </c>
      <c r="E10" s="7">
        <v>14141</v>
      </c>
      <c r="F10" s="7">
        <v>7986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2" t="s">
        <v>61</v>
      </c>
      <c r="C11" s="7">
        <v>369824</v>
      </c>
      <c r="D11" s="7">
        <v>9266</v>
      </c>
      <c r="E11" s="7">
        <v>4553</v>
      </c>
      <c r="F11" s="7">
        <v>7593</v>
      </c>
    </row>
    <row r="12" spans="1:47" ht="18" customHeight="1">
      <c r="A12" s="2" t="s">
        <v>14</v>
      </c>
      <c r="C12" s="7"/>
      <c r="D12" s="227"/>
      <c r="E12" s="227"/>
      <c r="F12" s="227"/>
      <c r="G12" s="1"/>
    </row>
    <row r="13" spans="1:47" ht="12.95" customHeight="1">
      <c r="B13" s="2" t="s">
        <v>153</v>
      </c>
      <c r="C13" s="7" t="s">
        <v>292</v>
      </c>
      <c r="D13" s="7" t="s">
        <v>292</v>
      </c>
      <c r="E13" s="7">
        <v>2199</v>
      </c>
      <c r="F13" s="7">
        <v>2608</v>
      </c>
      <c r="G13" s="1"/>
    </row>
    <row r="14" spans="1:47" ht="12.95" customHeight="1">
      <c r="B14" s="2" t="s">
        <v>154</v>
      </c>
      <c r="C14" s="7" t="s">
        <v>292</v>
      </c>
      <c r="D14" s="7" t="s">
        <v>292</v>
      </c>
      <c r="E14" s="7">
        <v>499</v>
      </c>
      <c r="F14" s="7">
        <v>796</v>
      </c>
      <c r="G14" s="1"/>
    </row>
    <row r="15" spans="1:47" ht="12.95" customHeight="1">
      <c r="B15" s="202" t="s">
        <v>155</v>
      </c>
      <c r="C15" s="7"/>
      <c r="D15" s="7"/>
      <c r="E15" s="227"/>
      <c r="F15" s="227"/>
      <c r="G15" s="1"/>
    </row>
    <row r="16" spans="1:47" ht="11.1" customHeight="1">
      <c r="B16" s="201" t="s">
        <v>585</v>
      </c>
      <c r="C16" s="7" t="s">
        <v>292</v>
      </c>
      <c r="D16" s="7" t="s">
        <v>292</v>
      </c>
      <c r="E16" s="7">
        <v>1845</v>
      </c>
      <c r="F16" s="7">
        <v>4148</v>
      </c>
      <c r="G16" s="1"/>
    </row>
    <row r="17" spans="1:7" ht="12.95" customHeight="1">
      <c r="B17" s="2" t="s">
        <v>60</v>
      </c>
      <c r="C17" s="7">
        <v>16290</v>
      </c>
      <c r="D17" s="7">
        <v>111</v>
      </c>
      <c r="E17" s="7">
        <v>10</v>
      </c>
      <c r="F17" s="7">
        <v>41</v>
      </c>
    </row>
    <row r="18" spans="1:7" ht="18" customHeight="1">
      <c r="A18" s="2" t="s">
        <v>62</v>
      </c>
      <c r="C18" s="7"/>
      <c r="D18" s="227"/>
      <c r="E18" s="227"/>
      <c r="F18" s="227"/>
    </row>
    <row r="19" spans="1:7" ht="12.95" customHeight="1">
      <c r="A19" s="47"/>
      <c r="B19" s="202" t="s">
        <v>157</v>
      </c>
      <c r="C19" s="7">
        <v>118027</v>
      </c>
      <c r="D19" s="7">
        <v>2918</v>
      </c>
      <c r="E19" s="7">
        <v>1145</v>
      </c>
      <c r="F19" s="7">
        <v>2568</v>
      </c>
      <c r="G19" s="1"/>
    </row>
    <row r="20" spans="1:7" ht="18" customHeight="1">
      <c r="A20" s="357" t="s">
        <v>158</v>
      </c>
      <c r="B20" s="357"/>
      <c r="C20" s="7"/>
      <c r="D20" s="227"/>
      <c r="E20" s="227"/>
      <c r="F20" s="227"/>
      <c r="G20" s="1"/>
    </row>
    <row r="21" spans="1:7" ht="12.95" customHeight="1">
      <c r="A21" s="48"/>
      <c r="B21" s="48" t="s">
        <v>15</v>
      </c>
      <c r="C21" s="7">
        <v>5345</v>
      </c>
      <c r="D21" s="7">
        <v>83</v>
      </c>
      <c r="E21" s="7">
        <v>12</v>
      </c>
      <c r="F21" s="7">
        <v>25</v>
      </c>
      <c r="G21" s="1"/>
    </row>
    <row r="22" spans="1:7" ht="12.95" customHeight="1">
      <c r="A22" s="43"/>
      <c r="B22" s="48" t="s">
        <v>16</v>
      </c>
      <c r="C22" s="7">
        <v>181001</v>
      </c>
      <c r="D22" s="7">
        <v>4237</v>
      </c>
      <c r="E22" s="7">
        <v>1915</v>
      </c>
      <c r="F22" s="7">
        <v>3841</v>
      </c>
      <c r="G22" s="1"/>
    </row>
    <row r="23" spans="1:7" ht="18" customHeight="1">
      <c r="A23" s="43"/>
      <c r="B23" s="48" t="s">
        <v>14</v>
      </c>
      <c r="C23" s="7"/>
      <c r="D23" s="227"/>
      <c r="E23" s="7"/>
      <c r="F23" s="7"/>
      <c r="G23" s="1"/>
    </row>
    <row r="24" spans="1:7" ht="12.95" customHeight="1">
      <c r="A24" s="49"/>
      <c r="B24" s="50" t="s">
        <v>586</v>
      </c>
      <c r="C24" s="7">
        <v>154196</v>
      </c>
      <c r="D24" s="7">
        <v>3311</v>
      </c>
      <c r="E24" s="7">
        <v>1491</v>
      </c>
      <c r="F24" s="7">
        <v>3031</v>
      </c>
    </row>
    <row r="25" spans="1:7" ht="12.95" customHeight="1">
      <c r="A25" s="48"/>
      <c r="B25" s="48" t="s">
        <v>587</v>
      </c>
      <c r="C25" s="7">
        <v>3350</v>
      </c>
      <c r="D25" s="7">
        <v>44</v>
      </c>
      <c r="E25" s="7">
        <v>24</v>
      </c>
      <c r="F25" s="7">
        <v>36</v>
      </c>
      <c r="G25" s="1"/>
    </row>
    <row r="26" spans="1:7" ht="12.95" customHeight="1">
      <c r="A26" s="48"/>
      <c r="B26" s="47" t="s">
        <v>588</v>
      </c>
      <c r="C26" s="7">
        <v>23455</v>
      </c>
      <c r="D26" s="7">
        <v>882</v>
      </c>
      <c r="E26" s="7">
        <v>400</v>
      </c>
      <c r="F26" s="7">
        <v>774</v>
      </c>
      <c r="G26" s="1"/>
    </row>
    <row r="27" spans="1:7" ht="18" customHeight="1">
      <c r="A27" s="48"/>
      <c r="B27" s="48" t="s">
        <v>21</v>
      </c>
      <c r="C27" s="7">
        <v>178136</v>
      </c>
      <c r="D27" s="7">
        <v>4857</v>
      </c>
      <c r="E27" s="7">
        <v>2613</v>
      </c>
      <c r="F27" s="7">
        <v>3698</v>
      </c>
      <c r="G27" s="1"/>
    </row>
    <row r="28" spans="1:7" ht="12.95" customHeight="1">
      <c r="A28" s="202"/>
      <c r="B28" s="202" t="s">
        <v>68</v>
      </c>
      <c r="C28" s="7">
        <v>5342</v>
      </c>
      <c r="D28" s="7">
        <v>89</v>
      </c>
      <c r="E28" s="7">
        <v>13</v>
      </c>
      <c r="F28" s="7">
        <v>29</v>
      </c>
    </row>
    <row r="29" spans="1:7" ht="30" customHeight="1">
      <c r="A29" s="2" t="s">
        <v>77</v>
      </c>
      <c r="C29" s="7">
        <v>11669</v>
      </c>
      <c r="D29" s="7">
        <v>463</v>
      </c>
      <c r="E29" s="7">
        <v>9589</v>
      </c>
      <c r="F29" s="7">
        <v>393</v>
      </c>
    </row>
    <row r="30" spans="1:7" ht="18" customHeight="1">
      <c r="A30" s="2" t="s">
        <v>14</v>
      </c>
      <c r="C30" s="7"/>
      <c r="D30" s="227"/>
      <c r="E30" s="227"/>
      <c r="F30" s="227"/>
      <c r="G30" s="1"/>
    </row>
    <row r="31" spans="1:7" ht="12.95" customHeight="1">
      <c r="B31" s="2" t="s">
        <v>69</v>
      </c>
      <c r="C31" s="7">
        <v>2031</v>
      </c>
      <c r="D31" s="7">
        <v>80</v>
      </c>
      <c r="E31" s="7">
        <v>213</v>
      </c>
      <c r="F31" s="7">
        <v>74</v>
      </c>
      <c r="G31" s="1"/>
    </row>
    <row r="32" spans="1:7" ht="12.95" customHeight="1">
      <c r="B32" s="2" t="s">
        <v>70</v>
      </c>
      <c r="C32" s="7">
        <v>2048</v>
      </c>
      <c r="D32" s="7">
        <v>68</v>
      </c>
      <c r="E32" s="7">
        <v>1211</v>
      </c>
      <c r="F32" s="7">
        <v>49</v>
      </c>
      <c r="G32" s="1"/>
    </row>
    <row r="33" spans="1:7" ht="12.95" customHeight="1">
      <c r="B33" s="2" t="s">
        <v>71</v>
      </c>
      <c r="C33" s="7">
        <v>1229</v>
      </c>
      <c r="D33" s="7">
        <v>39</v>
      </c>
      <c r="E33" s="7">
        <v>2024</v>
      </c>
      <c r="F33" s="7">
        <v>29</v>
      </c>
      <c r="G33" s="1"/>
    </row>
    <row r="34" spans="1:7" ht="12.95" customHeight="1">
      <c r="B34" s="50" t="s">
        <v>72</v>
      </c>
      <c r="C34" s="7">
        <v>5743</v>
      </c>
      <c r="D34" s="7">
        <v>261</v>
      </c>
      <c r="E34" s="7">
        <v>5331</v>
      </c>
      <c r="F34" s="7">
        <v>231</v>
      </c>
    </row>
    <row r="35" spans="1:7" ht="18" customHeight="1">
      <c r="A35" s="48"/>
      <c r="B35" s="48" t="s">
        <v>62</v>
      </c>
      <c r="C35" s="7"/>
      <c r="D35" s="227"/>
      <c r="E35" s="227"/>
      <c r="F35" s="227"/>
      <c r="G35" s="1"/>
    </row>
    <row r="36" spans="1:7" ht="12.95" customHeight="1">
      <c r="B36" s="47" t="s">
        <v>162</v>
      </c>
      <c r="C36" s="7">
        <v>1172</v>
      </c>
      <c r="D36" s="7">
        <v>42</v>
      </c>
      <c r="E36" s="7">
        <v>1672</v>
      </c>
      <c r="F36" s="7">
        <v>16</v>
      </c>
    </row>
    <row r="37" spans="1:7" ht="12.95" customHeight="1">
      <c r="B37" s="2" t="s">
        <v>163</v>
      </c>
      <c r="C37" s="7">
        <v>3743</v>
      </c>
      <c r="D37" s="7">
        <v>212</v>
      </c>
      <c r="E37" s="7">
        <v>2918</v>
      </c>
      <c r="F37" s="7">
        <v>193</v>
      </c>
    </row>
    <row r="38" spans="1:7" ht="12.95" customHeight="1">
      <c r="B38" s="2" t="s">
        <v>164</v>
      </c>
      <c r="C38" s="7">
        <v>519</v>
      </c>
      <c r="D38" s="7">
        <v>3</v>
      </c>
      <c r="E38" s="7">
        <v>223</v>
      </c>
      <c r="F38" s="7">
        <v>19</v>
      </c>
      <c r="G38" s="1"/>
    </row>
    <row r="39" spans="1:7" ht="18" customHeight="1">
      <c r="B39" s="2" t="s">
        <v>76</v>
      </c>
      <c r="C39" s="7">
        <v>618</v>
      </c>
      <c r="D39" s="7">
        <v>15</v>
      </c>
      <c r="E39" s="7">
        <v>810</v>
      </c>
      <c r="F39" s="7">
        <v>10</v>
      </c>
      <c r="G39" s="1"/>
    </row>
    <row r="40" spans="1:7" ht="18" customHeight="1">
      <c r="A40" s="50" t="s">
        <v>62</v>
      </c>
      <c r="C40" s="7"/>
      <c r="D40" s="227"/>
      <c r="E40" s="227"/>
      <c r="F40" s="227"/>
    </row>
    <row r="41" spans="1:7" ht="12.95" customHeight="1">
      <c r="B41" s="2" t="s">
        <v>165</v>
      </c>
      <c r="C41" s="7">
        <v>2681</v>
      </c>
      <c r="D41" s="7">
        <v>95</v>
      </c>
      <c r="E41" s="7">
        <v>1166</v>
      </c>
      <c r="F41" s="7">
        <v>84</v>
      </c>
      <c r="G41" s="1"/>
    </row>
    <row r="42" spans="1:7" ht="18" customHeight="1">
      <c r="A42" s="357" t="s">
        <v>166</v>
      </c>
      <c r="B42" s="357"/>
      <c r="C42" s="7"/>
      <c r="D42" s="227"/>
      <c r="E42" s="227"/>
      <c r="F42" s="227"/>
      <c r="G42" s="1"/>
    </row>
    <row r="43" spans="1:7" ht="12.95" customHeight="1">
      <c r="B43" s="48" t="s">
        <v>15</v>
      </c>
      <c r="C43" s="7">
        <v>-7</v>
      </c>
      <c r="D43" s="7">
        <v>1</v>
      </c>
      <c r="E43" s="7">
        <v>204</v>
      </c>
      <c r="F43" s="7">
        <v>1</v>
      </c>
      <c r="G43" s="1"/>
    </row>
    <row r="44" spans="1:7" ht="12.95" customHeight="1">
      <c r="B44" s="48" t="s">
        <v>16</v>
      </c>
      <c r="C44" s="7">
        <v>7637</v>
      </c>
      <c r="D44" s="7">
        <v>367</v>
      </c>
      <c r="E44" s="7">
        <v>8605</v>
      </c>
      <c r="F44" s="7">
        <v>334</v>
      </c>
      <c r="G44" s="1"/>
    </row>
    <row r="45" spans="1:7" ht="15" customHeight="1">
      <c r="B45" s="2" t="s">
        <v>14</v>
      </c>
      <c r="C45" s="7"/>
      <c r="D45" s="227"/>
      <c r="E45" s="227"/>
      <c r="F45" s="227"/>
      <c r="G45" s="1"/>
    </row>
    <row r="46" spans="1:7" ht="12.95" customHeight="1">
      <c r="B46" s="202" t="s">
        <v>167</v>
      </c>
      <c r="C46" s="7"/>
      <c r="D46" s="7"/>
      <c r="E46" s="227"/>
      <c r="F46" s="227"/>
      <c r="G46" s="1"/>
    </row>
    <row r="47" spans="1:7" ht="12.95" customHeight="1">
      <c r="B47" s="202" t="s">
        <v>168</v>
      </c>
      <c r="C47" s="7">
        <v>832</v>
      </c>
      <c r="D47" s="7">
        <v>33</v>
      </c>
      <c r="E47" s="7">
        <v>2090</v>
      </c>
      <c r="F47" s="7">
        <v>30</v>
      </c>
      <c r="G47" s="1"/>
    </row>
    <row r="48" spans="1:7" ht="12.95" customHeight="1">
      <c r="B48" s="202" t="s">
        <v>169</v>
      </c>
      <c r="C48" s="7">
        <v>703</v>
      </c>
      <c r="D48" s="7">
        <v>25</v>
      </c>
      <c r="E48" s="7">
        <v>2478</v>
      </c>
      <c r="F48" s="7">
        <v>22</v>
      </c>
      <c r="G48" s="1"/>
    </row>
    <row r="49" spans="1:7" ht="12.95" customHeight="1">
      <c r="B49" s="228" t="s">
        <v>589</v>
      </c>
      <c r="C49" s="7"/>
      <c r="D49" s="227"/>
      <c r="E49" s="227"/>
      <c r="F49" s="227"/>
      <c r="G49" s="1"/>
    </row>
    <row r="50" spans="1:7" ht="12.95" customHeight="1">
      <c r="B50" s="50" t="s">
        <v>590</v>
      </c>
      <c r="C50" s="7"/>
      <c r="D50" s="227"/>
      <c r="E50" s="227"/>
      <c r="F50" s="227"/>
      <c r="G50" s="1"/>
    </row>
    <row r="51" spans="1:7" ht="12.95" customHeight="1">
      <c r="B51" s="50" t="s">
        <v>591</v>
      </c>
      <c r="C51" s="7">
        <v>6102</v>
      </c>
      <c r="D51" s="7">
        <v>309</v>
      </c>
      <c r="E51" s="7">
        <v>4038</v>
      </c>
      <c r="F51" s="7">
        <v>282</v>
      </c>
    </row>
    <row r="52" spans="1:7" ht="18" customHeight="1">
      <c r="B52" s="50" t="s">
        <v>592</v>
      </c>
      <c r="C52" s="7"/>
      <c r="D52" s="227"/>
      <c r="E52" s="227"/>
      <c r="F52" s="227"/>
    </row>
    <row r="53" spans="1:7" ht="15" customHeight="1">
      <c r="B53" s="48" t="s">
        <v>593</v>
      </c>
      <c r="C53" s="7">
        <v>176</v>
      </c>
      <c r="D53" s="7">
        <v>-1</v>
      </c>
      <c r="E53" s="7">
        <v>233</v>
      </c>
      <c r="F53" s="7">
        <v>1</v>
      </c>
      <c r="G53" s="1"/>
    </row>
    <row r="54" spans="1:7" ht="20.100000000000001" customHeight="1">
      <c r="B54" s="2" t="s">
        <v>175</v>
      </c>
      <c r="C54" s="7">
        <v>3172</v>
      </c>
      <c r="D54" s="7">
        <v>84</v>
      </c>
      <c r="E54" s="7">
        <v>530</v>
      </c>
      <c r="F54" s="7">
        <v>53</v>
      </c>
    </row>
    <row r="55" spans="1:7" ht="15" customHeight="1">
      <c r="B55" s="2" t="s">
        <v>68</v>
      </c>
      <c r="C55" s="7">
        <v>867</v>
      </c>
      <c r="D55" s="7">
        <v>11</v>
      </c>
      <c r="E55" s="7">
        <v>250</v>
      </c>
      <c r="F55" s="7">
        <v>5</v>
      </c>
    </row>
    <row r="56" spans="1:7" ht="30" customHeight="1">
      <c r="C56" s="7"/>
      <c r="D56" s="7"/>
      <c r="E56" s="7"/>
      <c r="F56" s="7"/>
    </row>
    <row r="57" spans="1:7" ht="15" customHeight="1">
      <c r="C57" s="7"/>
      <c r="D57" s="7"/>
      <c r="E57" s="7"/>
      <c r="F57" s="7"/>
    </row>
    <row r="58" spans="1:7" s="51" customFormat="1" ht="217.9" customHeight="1">
      <c r="A58" s="200" t="s">
        <v>486</v>
      </c>
    </row>
    <row r="59" spans="1:7" s="51" customFormat="1" ht="24.95" customHeight="1"/>
    <row r="60" spans="1:7" s="51" customFormat="1" ht="171.95" customHeight="1"/>
  </sheetData>
  <mergeCells count="12">
    <mergeCell ref="A9:F9"/>
    <mergeCell ref="A20:B20"/>
    <mergeCell ref="A42:B42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"/>
  <dimension ref="A1:AU60"/>
  <sheetViews>
    <sheetView showGridLines="0" zoomScaleNormal="100" workbookViewId="0">
      <selection sqref="A1:F1"/>
    </sheetView>
  </sheetViews>
  <sheetFormatPr baseColWidth="10" defaultColWidth="11.42578125" defaultRowHeight="15"/>
  <cols>
    <col min="1" max="1" width="1.7109375" style="2" customWidth="1"/>
    <col min="2" max="2" width="47.7109375" style="2" customWidth="1"/>
    <col min="3" max="6" width="21.7109375" style="2" customWidth="1"/>
    <col min="7" max="15" width="14.28515625" style="2" customWidth="1"/>
    <col min="16" max="16" width="8.140625" style="2" customWidth="1"/>
    <col min="17" max="256" width="11.42578125" style="2"/>
    <col min="257" max="257" width="1.7109375" style="2" customWidth="1"/>
    <col min="258" max="258" width="47.7109375" style="2" customWidth="1"/>
    <col min="259" max="262" width="21.7109375" style="2" customWidth="1"/>
    <col min="263" max="271" width="14.28515625" style="2" customWidth="1"/>
    <col min="272" max="272" width="8.140625" style="2" customWidth="1"/>
    <col min="273" max="512" width="11.42578125" style="2"/>
    <col min="513" max="513" width="1.7109375" style="2" customWidth="1"/>
    <col min="514" max="514" width="47.7109375" style="2" customWidth="1"/>
    <col min="515" max="518" width="21.7109375" style="2" customWidth="1"/>
    <col min="519" max="527" width="14.28515625" style="2" customWidth="1"/>
    <col min="528" max="528" width="8.140625" style="2" customWidth="1"/>
    <col min="529" max="768" width="11.42578125" style="2"/>
    <col min="769" max="769" width="1.7109375" style="2" customWidth="1"/>
    <col min="770" max="770" width="47.7109375" style="2" customWidth="1"/>
    <col min="771" max="774" width="21.7109375" style="2" customWidth="1"/>
    <col min="775" max="783" width="14.28515625" style="2" customWidth="1"/>
    <col min="784" max="784" width="8.140625" style="2" customWidth="1"/>
    <col min="785" max="1024" width="11.42578125" style="2"/>
    <col min="1025" max="1025" width="1.7109375" style="2" customWidth="1"/>
    <col min="1026" max="1026" width="47.7109375" style="2" customWidth="1"/>
    <col min="1027" max="1030" width="21.7109375" style="2" customWidth="1"/>
    <col min="1031" max="1039" width="14.28515625" style="2" customWidth="1"/>
    <col min="1040" max="1040" width="8.140625" style="2" customWidth="1"/>
    <col min="1041" max="1280" width="11.42578125" style="2"/>
    <col min="1281" max="1281" width="1.7109375" style="2" customWidth="1"/>
    <col min="1282" max="1282" width="47.7109375" style="2" customWidth="1"/>
    <col min="1283" max="1286" width="21.7109375" style="2" customWidth="1"/>
    <col min="1287" max="1295" width="14.28515625" style="2" customWidth="1"/>
    <col min="1296" max="1296" width="8.140625" style="2" customWidth="1"/>
    <col min="1297" max="1536" width="11.42578125" style="2"/>
    <col min="1537" max="1537" width="1.7109375" style="2" customWidth="1"/>
    <col min="1538" max="1538" width="47.7109375" style="2" customWidth="1"/>
    <col min="1539" max="1542" width="21.7109375" style="2" customWidth="1"/>
    <col min="1543" max="1551" width="14.28515625" style="2" customWidth="1"/>
    <col min="1552" max="1552" width="8.140625" style="2" customWidth="1"/>
    <col min="1553" max="1792" width="11.42578125" style="2"/>
    <col min="1793" max="1793" width="1.7109375" style="2" customWidth="1"/>
    <col min="1794" max="1794" width="47.7109375" style="2" customWidth="1"/>
    <col min="1795" max="1798" width="21.7109375" style="2" customWidth="1"/>
    <col min="1799" max="1807" width="14.28515625" style="2" customWidth="1"/>
    <col min="1808" max="1808" width="8.140625" style="2" customWidth="1"/>
    <col min="1809" max="2048" width="11.42578125" style="2"/>
    <col min="2049" max="2049" width="1.7109375" style="2" customWidth="1"/>
    <col min="2050" max="2050" width="47.7109375" style="2" customWidth="1"/>
    <col min="2051" max="2054" width="21.7109375" style="2" customWidth="1"/>
    <col min="2055" max="2063" width="14.28515625" style="2" customWidth="1"/>
    <col min="2064" max="2064" width="8.140625" style="2" customWidth="1"/>
    <col min="2065" max="2304" width="11.42578125" style="2"/>
    <col min="2305" max="2305" width="1.7109375" style="2" customWidth="1"/>
    <col min="2306" max="2306" width="47.7109375" style="2" customWidth="1"/>
    <col min="2307" max="2310" width="21.7109375" style="2" customWidth="1"/>
    <col min="2311" max="2319" width="14.28515625" style="2" customWidth="1"/>
    <col min="2320" max="2320" width="8.140625" style="2" customWidth="1"/>
    <col min="2321" max="2560" width="11.42578125" style="2"/>
    <col min="2561" max="2561" width="1.7109375" style="2" customWidth="1"/>
    <col min="2562" max="2562" width="47.7109375" style="2" customWidth="1"/>
    <col min="2563" max="2566" width="21.7109375" style="2" customWidth="1"/>
    <col min="2567" max="2575" width="14.28515625" style="2" customWidth="1"/>
    <col min="2576" max="2576" width="8.140625" style="2" customWidth="1"/>
    <col min="2577" max="2816" width="11.42578125" style="2"/>
    <col min="2817" max="2817" width="1.7109375" style="2" customWidth="1"/>
    <col min="2818" max="2818" width="47.7109375" style="2" customWidth="1"/>
    <col min="2819" max="2822" width="21.7109375" style="2" customWidth="1"/>
    <col min="2823" max="2831" width="14.28515625" style="2" customWidth="1"/>
    <col min="2832" max="2832" width="8.140625" style="2" customWidth="1"/>
    <col min="2833" max="3072" width="11.42578125" style="2"/>
    <col min="3073" max="3073" width="1.7109375" style="2" customWidth="1"/>
    <col min="3074" max="3074" width="47.7109375" style="2" customWidth="1"/>
    <col min="3075" max="3078" width="21.7109375" style="2" customWidth="1"/>
    <col min="3079" max="3087" width="14.28515625" style="2" customWidth="1"/>
    <col min="3088" max="3088" width="8.140625" style="2" customWidth="1"/>
    <col min="3089" max="3328" width="11.42578125" style="2"/>
    <col min="3329" max="3329" width="1.7109375" style="2" customWidth="1"/>
    <col min="3330" max="3330" width="47.7109375" style="2" customWidth="1"/>
    <col min="3331" max="3334" width="21.7109375" style="2" customWidth="1"/>
    <col min="3335" max="3343" width="14.28515625" style="2" customWidth="1"/>
    <col min="3344" max="3344" width="8.140625" style="2" customWidth="1"/>
    <col min="3345" max="3584" width="11.42578125" style="2"/>
    <col min="3585" max="3585" width="1.7109375" style="2" customWidth="1"/>
    <col min="3586" max="3586" width="47.7109375" style="2" customWidth="1"/>
    <col min="3587" max="3590" width="21.7109375" style="2" customWidth="1"/>
    <col min="3591" max="3599" width="14.28515625" style="2" customWidth="1"/>
    <col min="3600" max="3600" width="8.140625" style="2" customWidth="1"/>
    <col min="3601" max="3840" width="11.42578125" style="2"/>
    <col min="3841" max="3841" width="1.7109375" style="2" customWidth="1"/>
    <col min="3842" max="3842" width="47.7109375" style="2" customWidth="1"/>
    <col min="3843" max="3846" width="21.7109375" style="2" customWidth="1"/>
    <col min="3847" max="3855" width="14.28515625" style="2" customWidth="1"/>
    <col min="3856" max="3856" width="8.140625" style="2" customWidth="1"/>
    <col min="3857" max="4096" width="11.42578125" style="2"/>
    <col min="4097" max="4097" width="1.7109375" style="2" customWidth="1"/>
    <col min="4098" max="4098" width="47.7109375" style="2" customWidth="1"/>
    <col min="4099" max="4102" width="21.7109375" style="2" customWidth="1"/>
    <col min="4103" max="4111" width="14.28515625" style="2" customWidth="1"/>
    <col min="4112" max="4112" width="8.140625" style="2" customWidth="1"/>
    <col min="4113" max="4352" width="11.42578125" style="2"/>
    <col min="4353" max="4353" width="1.7109375" style="2" customWidth="1"/>
    <col min="4354" max="4354" width="47.7109375" style="2" customWidth="1"/>
    <col min="4355" max="4358" width="21.7109375" style="2" customWidth="1"/>
    <col min="4359" max="4367" width="14.28515625" style="2" customWidth="1"/>
    <col min="4368" max="4368" width="8.140625" style="2" customWidth="1"/>
    <col min="4369" max="4608" width="11.42578125" style="2"/>
    <col min="4609" max="4609" width="1.7109375" style="2" customWidth="1"/>
    <col min="4610" max="4610" width="47.7109375" style="2" customWidth="1"/>
    <col min="4611" max="4614" width="21.7109375" style="2" customWidth="1"/>
    <col min="4615" max="4623" width="14.28515625" style="2" customWidth="1"/>
    <col min="4624" max="4624" width="8.140625" style="2" customWidth="1"/>
    <col min="4625" max="4864" width="11.42578125" style="2"/>
    <col min="4865" max="4865" width="1.7109375" style="2" customWidth="1"/>
    <col min="4866" max="4866" width="47.7109375" style="2" customWidth="1"/>
    <col min="4867" max="4870" width="21.7109375" style="2" customWidth="1"/>
    <col min="4871" max="4879" width="14.28515625" style="2" customWidth="1"/>
    <col min="4880" max="4880" width="8.140625" style="2" customWidth="1"/>
    <col min="4881" max="5120" width="11.42578125" style="2"/>
    <col min="5121" max="5121" width="1.7109375" style="2" customWidth="1"/>
    <col min="5122" max="5122" width="47.7109375" style="2" customWidth="1"/>
    <col min="5123" max="5126" width="21.7109375" style="2" customWidth="1"/>
    <col min="5127" max="5135" width="14.28515625" style="2" customWidth="1"/>
    <col min="5136" max="5136" width="8.140625" style="2" customWidth="1"/>
    <col min="5137" max="5376" width="11.42578125" style="2"/>
    <col min="5377" max="5377" width="1.7109375" style="2" customWidth="1"/>
    <col min="5378" max="5378" width="47.7109375" style="2" customWidth="1"/>
    <col min="5379" max="5382" width="21.7109375" style="2" customWidth="1"/>
    <col min="5383" max="5391" width="14.28515625" style="2" customWidth="1"/>
    <col min="5392" max="5392" width="8.140625" style="2" customWidth="1"/>
    <col min="5393" max="5632" width="11.42578125" style="2"/>
    <col min="5633" max="5633" width="1.7109375" style="2" customWidth="1"/>
    <col min="5634" max="5634" width="47.7109375" style="2" customWidth="1"/>
    <col min="5635" max="5638" width="21.7109375" style="2" customWidth="1"/>
    <col min="5639" max="5647" width="14.28515625" style="2" customWidth="1"/>
    <col min="5648" max="5648" width="8.140625" style="2" customWidth="1"/>
    <col min="5649" max="5888" width="11.42578125" style="2"/>
    <col min="5889" max="5889" width="1.7109375" style="2" customWidth="1"/>
    <col min="5890" max="5890" width="47.7109375" style="2" customWidth="1"/>
    <col min="5891" max="5894" width="21.7109375" style="2" customWidth="1"/>
    <col min="5895" max="5903" width="14.28515625" style="2" customWidth="1"/>
    <col min="5904" max="5904" width="8.140625" style="2" customWidth="1"/>
    <col min="5905" max="6144" width="11.42578125" style="2"/>
    <col min="6145" max="6145" width="1.7109375" style="2" customWidth="1"/>
    <col min="6146" max="6146" width="47.7109375" style="2" customWidth="1"/>
    <col min="6147" max="6150" width="21.7109375" style="2" customWidth="1"/>
    <col min="6151" max="6159" width="14.28515625" style="2" customWidth="1"/>
    <col min="6160" max="6160" width="8.140625" style="2" customWidth="1"/>
    <col min="6161" max="6400" width="11.42578125" style="2"/>
    <col min="6401" max="6401" width="1.7109375" style="2" customWidth="1"/>
    <col min="6402" max="6402" width="47.7109375" style="2" customWidth="1"/>
    <col min="6403" max="6406" width="21.7109375" style="2" customWidth="1"/>
    <col min="6407" max="6415" width="14.28515625" style="2" customWidth="1"/>
    <col min="6416" max="6416" width="8.140625" style="2" customWidth="1"/>
    <col min="6417" max="6656" width="11.42578125" style="2"/>
    <col min="6657" max="6657" width="1.7109375" style="2" customWidth="1"/>
    <col min="6658" max="6658" width="47.7109375" style="2" customWidth="1"/>
    <col min="6659" max="6662" width="21.7109375" style="2" customWidth="1"/>
    <col min="6663" max="6671" width="14.28515625" style="2" customWidth="1"/>
    <col min="6672" max="6672" width="8.140625" style="2" customWidth="1"/>
    <col min="6673" max="6912" width="11.42578125" style="2"/>
    <col min="6913" max="6913" width="1.7109375" style="2" customWidth="1"/>
    <col min="6914" max="6914" width="47.7109375" style="2" customWidth="1"/>
    <col min="6915" max="6918" width="21.7109375" style="2" customWidth="1"/>
    <col min="6919" max="6927" width="14.28515625" style="2" customWidth="1"/>
    <col min="6928" max="6928" width="8.140625" style="2" customWidth="1"/>
    <col min="6929" max="7168" width="11.42578125" style="2"/>
    <col min="7169" max="7169" width="1.7109375" style="2" customWidth="1"/>
    <col min="7170" max="7170" width="47.7109375" style="2" customWidth="1"/>
    <col min="7171" max="7174" width="21.7109375" style="2" customWidth="1"/>
    <col min="7175" max="7183" width="14.28515625" style="2" customWidth="1"/>
    <col min="7184" max="7184" width="8.140625" style="2" customWidth="1"/>
    <col min="7185" max="7424" width="11.42578125" style="2"/>
    <col min="7425" max="7425" width="1.7109375" style="2" customWidth="1"/>
    <col min="7426" max="7426" width="47.7109375" style="2" customWidth="1"/>
    <col min="7427" max="7430" width="21.7109375" style="2" customWidth="1"/>
    <col min="7431" max="7439" width="14.28515625" style="2" customWidth="1"/>
    <col min="7440" max="7440" width="8.140625" style="2" customWidth="1"/>
    <col min="7441" max="7680" width="11.42578125" style="2"/>
    <col min="7681" max="7681" width="1.7109375" style="2" customWidth="1"/>
    <col min="7682" max="7682" width="47.7109375" style="2" customWidth="1"/>
    <col min="7683" max="7686" width="21.7109375" style="2" customWidth="1"/>
    <col min="7687" max="7695" width="14.28515625" style="2" customWidth="1"/>
    <col min="7696" max="7696" width="8.140625" style="2" customWidth="1"/>
    <col min="7697" max="7936" width="11.42578125" style="2"/>
    <col min="7937" max="7937" width="1.7109375" style="2" customWidth="1"/>
    <col min="7938" max="7938" width="47.7109375" style="2" customWidth="1"/>
    <col min="7939" max="7942" width="21.7109375" style="2" customWidth="1"/>
    <col min="7943" max="7951" width="14.28515625" style="2" customWidth="1"/>
    <col min="7952" max="7952" width="8.140625" style="2" customWidth="1"/>
    <col min="7953" max="8192" width="11.42578125" style="2"/>
    <col min="8193" max="8193" width="1.7109375" style="2" customWidth="1"/>
    <col min="8194" max="8194" width="47.7109375" style="2" customWidth="1"/>
    <col min="8195" max="8198" width="21.7109375" style="2" customWidth="1"/>
    <col min="8199" max="8207" width="14.28515625" style="2" customWidth="1"/>
    <col min="8208" max="8208" width="8.140625" style="2" customWidth="1"/>
    <col min="8209" max="8448" width="11.42578125" style="2"/>
    <col min="8449" max="8449" width="1.7109375" style="2" customWidth="1"/>
    <col min="8450" max="8450" width="47.7109375" style="2" customWidth="1"/>
    <col min="8451" max="8454" width="21.7109375" style="2" customWidth="1"/>
    <col min="8455" max="8463" width="14.28515625" style="2" customWidth="1"/>
    <col min="8464" max="8464" width="8.140625" style="2" customWidth="1"/>
    <col min="8465" max="8704" width="11.42578125" style="2"/>
    <col min="8705" max="8705" width="1.7109375" style="2" customWidth="1"/>
    <col min="8706" max="8706" width="47.7109375" style="2" customWidth="1"/>
    <col min="8707" max="8710" width="21.7109375" style="2" customWidth="1"/>
    <col min="8711" max="8719" width="14.28515625" style="2" customWidth="1"/>
    <col min="8720" max="8720" width="8.140625" style="2" customWidth="1"/>
    <col min="8721" max="8960" width="11.42578125" style="2"/>
    <col min="8961" max="8961" width="1.7109375" style="2" customWidth="1"/>
    <col min="8962" max="8962" width="47.7109375" style="2" customWidth="1"/>
    <col min="8963" max="8966" width="21.7109375" style="2" customWidth="1"/>
    <col min="8967" max="8975" width="14.28515625" style="2" customWidth="1"/>
    <col min="8976" max="8976" width="8.140625" style="2" customWidth="1"/>
    <col min="8977" max="9216" width="11.42578125" style="2"/>
    <col min="9217" max="9217" width="1.7109375" style="2" customWidth="1"/>
    <col min="9218" max="9218" width="47.7109375" style="2" customWidth="1"/>
    <col min="9219" max="9222" width="21.7109375" style="2" customWidth="1"/>
    <col min="9223" max="9231" width="14.28515625" style="2" customWidth="1"/>
    <col min="9232" max="9232" width="8.140625" style="2" customWidth="1"/>
    <col min="9233" max="9472" width="11.42578125" style="2"/>
    <col min="9473" max="9473" width="1.7109375" style="2" customWidth="1"/>
    <col min="9474" max="9474" width="47.7109375" style="2" customWidth="1"/>
    <col min="9475" max="9478" width="21.7109375" style="2" customWidth="1"/>
    <col min="9479" max="9487" width="14.28515625" style="2" customWidth="1"/>
    <col min="9488" max="9488" width="8.140625" style="2" customWidth="1"/>
    <col min="9489" max="9728" width="11.42578125" style="2"/>
    <col min="9729" max="9729" width="1.7109375" style="2" customWidth="1"/>
    <col min="9730" max="9730" width="47.7109375" style="2" customWidth="1"/>
    <col min="9731" max="9734" width="21.7109375" style="2" customWidth="1"/>
    <col min="9735" max="9743" width="14.28515625" style="2" customWidth="1"/>
    <col min="9744" max="9744" width="8.140625" style="2" customWidth="1"/>
    <col min="9745" max="9984" width="11.42578125" style="2"/>
    <col min="9985" max="9985" width="1.7109375" style="2" customWidth="1"/>
    <col min="9986" max="9986" width="47.7109375" style="2" customWidth="1"/>
    <col min="9987" max="9990" width="21.7109375" style="2" customWidth="1"/>
    <col min="9991" max="9999" width="14.28515625" style="2" customWidth="1"/>
    <col min="10000" max="10000" width="8.140625" style="2" customWidth="1"/>
    <col min="10001" max="10240" width="11.42578125" style="2"/>
    <col min="10241" max="10241" width="1.7109375" style="2" customWidth="1"/>
    <col min="10242" max="10242" width="47.7109375" style="2" customWidth="1"/>
    <col min="10243" max="10246" width="21.7109375" style="2" customWidth="1"/>
    <col min="10247" max="10255" width="14.28515625" style="2" customWidth="1"/>
    <col min="10256" max="10256" width="8.140625" style="2" customWidth="1"/>
    <col min="10257" max="10496" width="11.42578125" style="2"/>
    <col min="10497" max="10497" width="1.7109375" style="2" customWidth="1"/>
    <col min="10498" max="10498" width="47.7109375" style="2" customWidth="1"/>
    <col min="10499" max="10502" width="21.7109375" style="2" customWidth="1"/>
    <col min="10503" max="10511" width="14.28515625" style="2" customWidth="1"/>
    <col min="10512" max="10512" width="8.140625" style="2" customWidth="1"/>
    <col min="10513" max="10752" width="11.42578125" style="2"/>
    <col min="10753" max="10753" width="1.7109375" style="2" customWidth="1"/>
    <col min="10754" max="10754" width="47.7109375" style="2" customWidth="1"/>
    <col min="10755" max="10758" width="21.7109375" style="2" customWidth="1"/>
    <col min="10759" max="10767" width="14.28515625" style="2" customWidth="1"/>
    <col min="10768" max="10768" width="8.140625" style="2" customWidth="1"/>
    <col min="10769" max="11008" width="11.42578125" style="2"/>
    <col min="11009" max="11009" width="1.7109375" style="2" customWidth="1"/>
    <col min="11010" max="11010" width="47.7109375" style="2" customWidth="1"/>
    <col min="11011" max="11014" width="21.7109375" style="2" customWidth="1"/>
    <col min="11015" max="11023" width="14.28515625" style="2" customWidth="1"/>
    <col min="11024" max="11024" width="8.140625" style="2" customWidth="1"/>
    <col min="11025" max="11264" width="11.42578125" style="2"/>
    <col min="11265" max="11265" width="1.7109375" style="2" customWidth="1"/>
    <col min="11266" max="11266" width="47.7109375" style="2" customWidth="1"/>
    <col min="11267" max="11270" width="21.7109375" style="2" customWidth="1"/>
    <col min="11271" max="11279" width="14.28515625" style="2" customWidth="1"/>
    <col min="11280" max="11280" width="8.140625" style="2" customWidth="1"/>
    <col min="11281" max="11520" width="11.42578125" style="2"/>
    <col min="11521" max="11521" width="1.7109375" style="2" customWidth="1"/>
    <col min="11522" max="11522" width="47.7109375" style="2" customWidth="1"/>
    <col min="11523" max="11526" width="21.7109375" style="2" customWidth="1"/>
    <col min="11527" max="11535" width="14.28515625" style="2" customWidth="1"/>
    <col min="11536" max="11536" width="8.140625" style="2" customWidth="1"/>
    <col min="11537" max="11776" width="11.42578125" style="2"/>
    <col min="11777" max="11777" width="1.7109375" style="2" customWidth="1"/>
    <col min="11778" max="11778" width="47.7109375" style="2" customWidth="1"/>
    <col min="11779" max="11782" width="21.7109375" style="2" customWidth="1"/>
    <col min="11783" max="11791" width="14.28515625" style="2" customWidth="1"/>
    <col min="11792" max="11792" width="8.140625" style="2" customWidth="1"/>
    <col min="11793" max="12032" width="11.42578125" style="2"/>
    <col min="12033" max="12033" width="1.7109375" style="2" customWidth="1"/>
    <col min="12034" max="12034" width="47.7109375" style="2" customWidth="1"/>
    <col min="12035" max="12038" width="21.7109375" style="2" customWidth="1"/>
    <col min="12039" max="12047" width="14.28515625" style="2" customWidth="1"/>
    <col min="12048" max="12048" width="8.140625" style="2" customWidth="1"/>
    <col min="12049" max="12288" width="11.42578125" style="2"/>
    <col min="12289" max="12289" width="1.7109375" style="2" customWidth="1"/>
    <col min="12290" max="12290" width="47.7109375" style="2" customWidth="1"/>
    <col min="12291" max="12294" width="21.7109375" style="2" customWidth="1"/>
    <col min="12295" max="12303" width="14.28515625" style="2" customWidth="1"/>
    <col min="12304" max="12304" width="8.140625" style="2" customWidth="1"/>
    <col min="12305" max="12544" width="11.42578125" style="2"/>
    <col min="12545" max="12545" width="1.7109375" style="2" customWidth="1"/>
    <col min="12546" max="12546" width="47.7109375" style="2" customWidth="1"/>
    <col min="12547" max="12550" width="21.7109375" style="2" customWidth="1"/>
    <col min="12551" max="12559" width="14.28515625" style="2" customWidth="1"/>
    <col min="12560" max="12560" width="8.140625" style="2" customWidth="1"/>
    <col min="12561" max="12800" width="11.42578125" style="2"/>
    <col min="12801" max="12801" width="1.7109375" style="2" customWidth="1"/>
    <col min="12802" max="12802" width="47.7109375" style="2" customWidth="1"/>
    <col min="12803" max="12806" width="21.7109375" style="2" customWidth="1"/>
    <col min="12807" max="12815" width="14.28515625" style="2" customWidth="1"/>
    <col min="12816" max="12816" width="8.140625" style="2" customWidth="1"/>
    <col min="12817" max="13056" width="11.42578125" style="2"/>
    <col min="13057" max="13057" width="1.7109375" style="2" customWidth="1"/>
    <col min="13058" max="13058" width="47.7109375" style="2" customWidth="1"/>
    <col min="13059" max="13062" width="21.7109375" style="2" customWidth="1"/>
    <col min="13063" max="13071" width="14.28515625" style="2" customWidth="1"/>
    <col min="13072" max="13072" width="8.140625" style="2" customWidth="1"/>
    <col min="13073" max="13312" width="11.42578125" style="2"/>
    <col min="13313" max="13313" width="1.7109375" style="2" customWidth="1"/>
    <col min="13314" max="13314" width="47.7109375" style="2" customWidth="1"/>
    <col min="13315" max="13318" width="21.7109375" style="2" customWidth="1"/>
    <col min="13319" max="13327" width="14.28515625" style="2" customWidth="1"/>
    <col min="13328" max="13328" width="8.140625" style="2" customWidth="1"/>
    <col min="13329" max="13568" width="11.42578125" style="2"/>
    <col min="13569" max="13569" width="1.7109375" style="2" customWidth="1"/>
    <col min="13570" max="13570" width="47.7109375" style="2" customWidth="1"/>
    <col min="13571" max="13574" width="21.7109375" style="2" customWidth="1"/>
    <col min="13575" max="13583" width="14.28515625" style="2" customWidth="1"/>
    <col min="13584" max="13584" width="8.140625" style="2" customWidth="1"/>
    <col min="13585" max="13824" width="11.42578125" style="2"/>
    <col min="13825" max="13825" width="1.7109375" style="2" customWidth="1"/>
    <col min="13826" max="13826" width="47.7109375" style="2" customWidth="1"/>
    <col min="13827" max="13830" width="21.7109375" style="2" customWidth="1"/>
    <col min="13831" max="13839" width="14.28515625" style="2" customWidth="1"/>
    <col min="13840" max="13840" width="8.140625" style="2" customWidth="1"/>
    <col min="13841" max="14080" width="11.42578125" style="2"/>
    <col min="14081" max="14081" width="1.7109375" style="2" customWidth="1"/>
    <col min="14082" max="14082" width="47.7109375" style="2" customWidth="1"/>
    <col min="14083" max="14086" width="21.7109375" style="2" customWidth="1"/>
    <col min="14087" max="14095" width="14.28515625" style="2" customWidth="1"/>
    <col min="14096" max="14096" width="8.140625" style="2" customWidth="1"/>
    <col min="14097" max="14336" width="11.42578125" style="2"/>
    <col min="14337" max="14337" width="1.7109375" style="2" customWidth="1"/>
    <col min="14338" max="14338" width="47.7109375" style="2" customWidth="1"/>
    <col min="14339" max="14342" width="21.7109375" style="2" customWidth="1"/>
    <col min="14343" max="14351" width="14.28515625" style="2" customWidth="1"/>
    <col min="14352" max="14352" width="8.140625" style="2" customWidth="1"/>
    <col min="14353" max="14592" width="11.42578125" style="2"/>
    <col min="14593" max="14593" width="1.7109375" style="2" customWidth="1"/>
    <col min="14594" max="14594" width="47.7109375" style="2" customWidth="1"/>
    <col min="14595" max="14598" width="21.7109375" style="2" customWidth="1"/>
    <col min="14599" max="14607" width="14.28515625" style="2" customWidth="1"/>
    <col min="14608" max="14608" width="8.140625" style="2" customWidth="1"/>
    <col min="14609" max="14848" width="11.42578125" style="2"/>
    <col min="14849" max="14849" width="1.7109375" style="2" customWidth="1"/>
    <col min="14850" max="14850" width="47.7109375" style="2" customWidth="1"/>
    <col min="14851" max="14854" width="21.7109375" style="2" customWidth="1"/>
    <col min="14855" max="14863" width="14.28515625" style="2" customWidth="1"/>
    <col min="14864" max="14864" width="8.140625" style="2" customWidth="1"/>
    <col min="14865" max="15104" width="11.42578125" style="2"/>
    <col min="15105" max="15105" width="1.7109375" style="2" customWidth="1"/>
    <col min="15106" max="15106" width="47.7109375" style="2" customWidth="1"/>
    <col min="15107" max="15110" width="21.7109375" style="2" customWidth="1"/>
    <col min="15111" max="15119" width="14.28515625" style="2" customWidth="1"/>
    <col min="15120" max="15120" width="8.140625" style="2" customWidth="1"/>
    <col min="15121" max="15360" width="11.42578125" style="2"/>
    <col min="15361" max="15361" width="1.7109375" style="2" customWidth="1"/>
    <col min="15362" max="15362" width="47.7109375" style="2" customWidth="1"/>
    <col min="15363" max="15366" width="21.7109375" style="2" customWidth="1"/>
    <col min="15367" max="15375" width="14.28515625" style="2" customWidth="1"/>
    <col min="15376" max="15376" width="8.140625" style="2" customWidth="1"/>
    <col min="15377" max="15616" width="11.42578125" style="2"/>
    <col min="15617" max="15617" width="1.7109375" style="2" customWidth="1"/>
    <col min="15618" max="15618" width="47.7109375" style="2" customWidth="1"/>
    <col min="15619" max="15622" width="21.7109375" style="2" customWidth="1"/>
    <col min="15623" max="15631" width="14.28515625" style="2" customWidth="1"/>
    <col min="15632" max="15632" width="8.140625" style="2" customWidth="1"/>
    <col min="15633" max="15872" width="11.42578125" style="2"/>
    <col min="15873" max="15873" width="1.7109375" style="2" customWidth="1"/>
    <col min="15874" max="15874" width="47.7109375" style="2" customWidth="1"/>
    <col min="15875" max="15878" width="21.7109375" style="2" customWidth="1"/>
    <col min="15879" max="15887" width="14.28515625" style="2" customWidth="1"/>
    <col min="15888" max="15888" width="8.140625" style="2" customWidth="1"/>
    <col min="15889" max="16128" width="11.42578125" style="2"/>
    <col min="16129" max="16129" width="1.7109375" style="2" customWidth="1"/>
    <col min="16130" max="16130" width="47.7109375" style="2" customWidth="1"/>
    <col min="16131" max="16134" width="21.7109375" style="2" customWidth="1"/>
    <col min="16135" max="16143" width="14.28515625" style="2" customWidth="1"/>
    <col min="16144" max="16144" width="8.140625" style="2" customWidth="1"/>
    <col min="16145" max="16384" width="11.42578125" style="2"/>
  </cols>
  <sheetData>
    <row r="1" spans="1:47" ht="20.100000000000001" customHeight="1">
      <c r="A1" s="352" t="s">
        <v>580</v>
      </c>
      <c r="B1" s="352"/>
      <c r="C1" s="352"/>
      <c r="D1" s="352"/>
      <c r="E1" s="352"/>
      <c r="F1" s="352"/>
    </row>
    <row r="2" spans="1:47" ht="20.100000000000001" customHeight="1">
      <c r="A2" s="352" t="s">
        <v>581</v>
      </c>
      <c r="B2" s="352"/>
      <c r="C2" s="352"/>
      <c r="D2" s="352"/>
      <c r="E2" s="352"/>
      <c r="F2" s="352"/>
    </row>
    <row r="3" spans="1:47" ht="24.95" customHeight="1">
      <c r="A3" s="410" t="s">
        <v>41</v>
      </c>
      <c r="B3" s="410"/>
      <c r="C3" s="410"/>
      <c r="D3" s="410"/>
      <c r="E3" s="410"/>
      <c r="F3" s="410"/>
    </row>
    <row r="4" spans="1:47" ht="5.0999999999999996" customHeight="1">
      <c r="A4" s="226"/>
      <c r="B4" s="226"/>
      <c r="C4" s="226"/>
      <c r="D4" s="226"/>
      <c r="E4" s="226"/>
      <c r="F4" s="226"/>
    </row>
    <row r="5" spans="1:47" s="35" customFormat="1" ht="34.9" customHeight="1">
      <c r="A5" s="338" t="s">
        <v>582</v>
      </c>
      <c r="B5" s="339"/>
      <c r="C5" s="45" t="s">
        <v>583</v>
      </c>
      <c r="D5" s="338" t="s">
        <v>584</v>
      </c>
      <c r="E5" s="338"/>
      <c r="F5" s="338"/>
    </row>
    <row r="6" spans="1:47" s="35" customFormat="1" ht="17.100000000000001" customHeight="1">
      <c r="A6" s="340"/>
      <c r="B6" s="341"/>
      <c r="C6" s="318" t="s">
        <v>5</v>
      </c>
      <c r="D6" s="318" t="s">
        <v>5</v>
      </c>
      <c r="E6" s="392" t="s">
        <v>291</v>
      </c>
      <c r="F6" s="411"/>
    </row>
    <row r="7" spans="1:47" s="35" customFormat="1" ht="50.1" customHeight="1">
      <c r="A7" s="340"/>
      <c r="B7" s="341"/>
      <c r="C7" s="320"/>
      <c r="D7" s="320"/>
      <c r="E7" s="5" t="s">
        <v>212</v>
      </c>
      <c r="F7" s="204" t="s">
        <v>5</v>
      </c>
      <c r="G7" s="54"/>
    </row>
    <row r="8" spans="1:47" s="35" customFormat="1" ht="17.100000000000001" customHeight="1">
      <c r="A8" s="342"/>
      <c r="B8" s="343"/>
      <c r="C8" s="392" t="s">
        <v>1</v>
      </c>
      <c r="D8" s="411"/>
      <c r="E8" s="45" t="s">
        <v>150</v>
      </c>
      <c r="F8" s="204" t="s">
        <v>1</v>
      </c>
      <c r="G8" s="54"/>
    </row>
    <row r="9" spans="1:47" ht="30" customHeight="1">
      <c r="A9" s="356"/>
      <c r="B9" s="356"/>
      <c r="C9" s="356"/>
      <c r="D9" s="356"/>
      <c r="E9" s="356"/>
      <c r="F9" s="356"/>
      <c r="G9" s="1"/>
    </row>
    <row r="10" spans="1:47" ht="23.1" customHeight="1">
      <c r="A10" s="2" t="s">
        <v>152</v>
      </c>
      <c r="C10" s="7">
        <v>89003</v>
      </c>
      <c r="D10" s="7">
        <v>3839</v>
      </c>
      <c r="E10" s="7">
        <v>4263</v>
      </c>
      <c r="F10" s="7">
        <v>2354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2" t="s">
        <v>61</v>
      </c>
      <c r="C11" s="7">
        <v>86547</v>
      </c>
      <c r="D11" s="7">
        <v>3772</v>
      </c>
      <c r="E11" s="7">
        <v>1203</v>
      </c>
      <c r="F11" s="7">
        <v>2327</v>
      </c>
    </row>
    <row r="12" spans="1:47" ht="18" customHeight="1">
      <c r="A12" s="2" t="s">
        <v>14</v>
      </c>
      <c r="C12" s="7"/>
      <c r="D12" s="227"/>
      <c r="E12" s="227"/>
      <c r="F12" s="227"/>
      <c r="G12" s="1"/>
    </row>
    <row r="13" spans="1:47" ht="12.95" customHeight="1">
      <c r="B13" s="2" t="s">
        <v>153</v>
      </c>
      <c r="C13" s="7" t="s">
        <v>292</v>
      </c>
      <c r="D13" s="7" t="s">
        <v>292</v>
      </c>
      <c r="E13" s="7">
        <v>437</v>
      </c>
      <c r="F13" s="7">
        <v>590</v>
      </c>
      <c r="G13" s="1"/>
    </row>
    <row r="14" spans="1:47" ht="12.95" customHeight="1">
      <c r="B14" s="2" t="s">
        <v>154</v>
      </c>
      <c r="C14" s="7" t="s">
        <v>292</v>
      </c>
      <c r="D14" s="7" t="s">
        <v>292</v>
      </c>
      <c r="E14" s="7">
        <v>69</v>
      </c>
      <c r="F14" s="7">
        <v>130</v>
      </c>
      <c r="G14" s="1"/>
    </row>
    <row r="15" spans="1:47" ht="12.95" customHeight="1">
      <c r="B15" s="202" t="s">
        <v>155</v>
      </c>
      <c r="C15" s="7"/>
      <c r="D15" s="7"/>
      <c r="E15" s="227"/>
      <c r="F15" s="227"/>
      <c r="G15" s="1"/>
    </row>
    <row r="16" spans="1:47" ht="11.1" customHeight="1">
      <c r="B16" s="201" t="s">
        <v>585</v>
      </c>
      <c r="C16" s="7" t="s">
        <v>292</v>
      </c>
      <c r="D16" s="7" t="s">
        <v>292</v>
      </c>
      <c r="E16" s="7">
        <v>653</v>
      </c>
      <c r="F16" s="7">
        <v>1376</v>
      </c>
      <c r="G16" s="1"/>
    </row>
    <row r="17" spans="1:7" ht="12.95" customHeight="1">
      <c r="B17" s="2" t="s">
        <v>60</v>
      </c>
      <c r="C17" s="7">
        <v>4265</v>
      </c>
      <c r="D17" s="7">
        <v>295</v>
      </c>
      <c r="E17" s="7">
        <v>45</v>
      </c>
      <c r="F17" s="7">
        <v>231</v>
      </c>
    </row>
    <row r="18" spans="1:7" ht="18" customHeight="1">
      <c r="A18" s="2" t="s">
        <v>62</v>
      </c>
      <c r="C18" s="7"/>
      <c r="D18" s="227"/>
      <c r="E18" s="227"/>
      <c r="F18" s="227"/>
    </row>
    <row r="19" spans="1:7" ht="12.95" customHeight="1">
      <c r="A19" s="47"/>
      <c r="B19" s="202" t="s">
        <v>157</v>
      </c>
      <c r="C19" s="7">
        <v>27486</v>
      </c>
      <c r="D19" s="7">
        <v>532</v>
      </c>
      <c r="E19" s="7">
        <v>213</v>
      </c>
      <c r="F19" s="7">
        <v>373</v>
      </c>
      <c r="G19" s="1"/>
    </row>
    <row r="20" spans="1:7" ht="18" customHeight="1">
      <c r="A20" s="357" t="s">
        <v>158</v>
      </c>
      <c r="B20" s="357"/>
      <c r="C20" s="7"/>
      <c r="D20" s="227"/>
      <c r="E20" s="227"/>
      <c r="F20" s="227"/>
      <c r="G20" s="1"/>
    </row>
    <row r="21" spans="1:7" ht="12.95" customHeight="1">
      <c r="A21" s="48"/>
      <c r="B21" s="48" t="s">
        <v>15</v>
      </c>
      <c r="C21" s="7">
        <v>2040</v>
      </c>
      <c r="D21" s="7">
        <v>25</v>
      </c>
      <c r="E21" s="7">
        <v>4</v>
      </c>
      <c r="F21" s="7">
        <v>5</v>
      </c>
      <c r="G21" s="1"/>
    </row>
    <row r="22" spans="1:7" ht="12.95" customHeight="1">
      <c r="A22" s="43"/>
      <c r="B22" s="48" t="s">
        <v>16</v>
      </c>
      <c r="C22" s="7">
        <v>45807</v>
      </c>
      <c r="D22" s="7">
        <v>2152</v>
      </c>
      <c r="E22" s="7">
        <v>701</v>
      </c>
      <c r="F22" s="7">
        <v>1512</v>
      </c>
      <c r="G22" s="1"/>
    </row>
    <row r="23" spans="1:7" ht="18" customHeight="1">
      <c r="A23" s="43"/>
      <c r="B23" s="48" t="s">
        <v>14</v>
      </c>
      <c r="C23" s="7"/>
      <c r="D23" s="227"/>
      <c r="E23" s="227"/>
      <c r="F23" s="227"/>
      <c r="G23" s="1"/>
    </row>
    <row r="24" spans="1:7" ht="12.95" customHeight="1">
      <c r="A24" s="49"/>
      <c r="B24" s="50" t="s">
        <v>586</v>
      </c>
      <c r="C24" s="7">
        <v>27841</v>
      </c>
      <c r="D24" s="7">
        <v>1256</v>
      </c>
      <c r="E24" s="7">
        <v>517</v>
      </c>
      <c r="F24" s="7">
        <v>1157</v>
      </c>
    </row>
    <row r="25" spans="1:7" ht="12.95" customHeight="1">
      <c r="A25" s="48"/>
      <c r="B25" s="48" t="s">
        <v>587</v>
      </c>
      <c r="C25" s="7">
        <v>2737</v>
      </c>
      <c r="D25" s="7">
        <v>177</v>
      </c>
      <c r="E25" s="7">
        <v>73</v>
      </c>
      <c r="F25" s="7">
        <v>129</v>
      </c>
      <c r="G25" s="1"/>
    </row>
    <row r="26" spans="1:7" ht="12.95" customHeight="1">
      <c r="A26" s="48"/>
      <c r="B26" s="47" t="s">
        <v>588</v>
      </c>
      <c r="C26" s="7">
        <v>15229</v>
      </c>
      <c r="D26" s="7">
        <v>719</v>
      </c>
      <c r="E26" s="7">
        <v>111</v>
      </c>
      <c r="F26" s="7">
        <v>226</v>
      </c>
      <c r="G26" s="1"/>
    </row>
    <row r="27" spans="1:7" ht="18" customHeight="1">
      <c r="A27" s="48"/>
      <c r="B27" s="48" t="s">
        <v>21</v>
      </c>
      <c r="C27" s="7">
        <v>36169</v>
      </c>
      <c r="D27" s="7">
        <v>1140</v>
      </c>
      <c r="E27" s="7">
        <v>487</v>
      </c>
      <c r="F27" s="7">
        <v>787</v>
      </c>
      <c r="G27" s="1"/>
    </row>
    <row r="28" spans="1:7" ht="12.95" customHeight="1">
      <c r="A28" s="202"/>
      <c r="B28" s="202" t="s">
        <v>68</v>
      </c>
      <c r="C28" s="7">
        <v>2531</v>
      </c>
      <c r="D28" s="7">
        <v>455</v>
      </c>
      <c r="E28" s="7">
        <v>11</v>
      </c>
      <c r="F28" s="7">
        <v>23</v>
      </c>
    </row>
    <row r="29" spans="1:7" ht="30" customHeight="1">
      <c r="A29" s="2" t="s">
        <v>77</v>
      </c>
      <c r="C29" s="7">
        <v>2456</v>
      </c>
      <c r="D29" s="7">
        <v>67</v>
      </c>
      <c r="E29" s="7">
        <v>3060</v>
      </c>
      <c r="F29" s="7">
        <v>27</v>
      </c>
    </row>
    <row r="30" spans="1:7" ht="18" customHeight="1">
      <c r="A30" s="2" t="s">
        <v>14</v>
      </c>
      <c r="C30" s="7"/>
      <c r="D30" s="227"/>
      <c r="E30" s="227"/>
      <c r="F30" s="227"/>
      <c r="G30" s="1"/>
    </row>
    <row r="31" spans="1:7" ht="12.95" customHeight="1">
      <c r="B31" s="2" t="s">
        <v>69</v>
      </c>
      <c r="C31" s="7">
        <v>666</v>
      </c>
      <c r="D31" s="7">
        <v>29</v>
      </c>
      <c r="E31" s="7">
        <v>7</v>
      </c>
      <c r="F31" s="7" t="s">
        <v>42</v>
      </c>
      <c r="G31" s="1"/>
    </row>
    <row r="32" spans="1:7" ht="12.95" customHeight="1">
      <c r="B32" s="2" t="s">
        <v>70</v>
      </c>
      <c r="C32" s="7">
        <v>460</v>
      </c>
      <c r="D32" s="7" t="s">
        <v>42</v>
      </c>
      <c r="E32" s="7">
        <v>298</v>
      </c>
      <c r="F32" s="7">
        <v>1</v>
      </c>
      <c r="G32" s="1"/>
    </row>
    <row r="33" spans="1:7" ht="12.95" customHeight="1">
      <c r="B33" s="2" t="s">
        <v>71</v>
      </c>
      <c r="C33" s="7">
        <v>147</v>
      </c>
      <c r="D33" s="7">
        <v>5</v>
      </c>
      <c r="E33" s="7">
        <v>217</v>
      </c>
      <c r="F33" s="7" t="s">
        <v>42</v>
      </c>
      <c r="G33" s="1"/>
    </row>
    <row r="34" spans="1:7" ht="12.95" customHeight="1">
      <c r="B34" s="50" t="s">
        <v>72</v>
      </c>
      <c r="C34" s="7">
        <v>593</v>
      </c>
      <c r="D34" s="7">
        <v>46</v>
      </c>
      <c r="E34" s="7">
        <v>2425</v>
      </c>
      <c r="F34" s="7">
        <v>26</v>
      </c>
    </row>
    <row r="35" spans="1:7" ht="18" customHeight="1">
      <c r="A35" s="48"/>
      <c r="B35" s="48" t="s">
        <v>62</v>
      </c>
      <c r="C35" s="7"/>
      <c r="D35" s="227"/>
      <c r="E35" s="227"/>
      <c r="F35" s="227"/>
      <c r="G35" s="1"/>
    </row>
    <row r="36" spans="1:7" ht="12.95" customHeight="1">
      <c r="B36" s="47" t="s">
        <v>162</v>
      </c>
      <c r="C36" s="7">
        <v>204</v>
      </c>
      <c r="D36" s="7">
        <v>7</v>
      </c>
      <c r="E36" s="7">
        <v>614</v>
      </c>
      <c r="F36" s="7">
        <v>4</v>
      </c>
    </row>
    <row r="37" spans="1:7" ht="12.95" customHeight="1">
      <c r="B37" s="2" t="s">
        <v>163</v>
      </c>
      <c r="C37" s="7">
        <v>299</v>
      </c>
      <c r="D37" s="7">
        <v>64</v>
      </c>
      <c r="E37" s="7">
        <v>1438</v>
      </c>
      <c r="F37" s="7">
        <v>21</v>
      </c>
    </row>
    <row r="38" spans="1:7" ht="12.95" customHeight="1">
      <c r="B38" s="2" t="s">
        <v>164</v>
      </c>
      <c r="C38" s="7">
        <v>71</v>
      </c>
      <c r="D38" s="7">
        <v>-27</v>
      </c>
      <c r="E38" s="7">
        <v>204</v>
      </c>
      <c r="F38" s="7" t="s">
        <v>42</v>
      </c>
      <c r="G38" s="1"/>
    </row>
    <row r="39" spans="1:7" ht="18" customHeight="1">
      <c r="B39" s="2" t="s">
        <v>76</v>
      </c>
      <c r="C39" s="7">
        <v>590</v>
      </c>
      <c r="D39" s="7">
        <v>-13</v>
      </c>
      <c r="E39" s="7">
        <v>112</v>
      </c>
      <c r="F39" s="7" t="s">
        <v>42</v>
      </c>
      <c r="G39" s="1"/>
    </row>
    <row r="40" spans="1:7" ht="18" customHeight="1">
      <c r="A40" s="50" t="s">
        <v>62</v>
      </c>
      <c r="C40" s="7"/>
      <c r="D40" s="227"/>
      <c r="E40" s="227"/>
      <c r="F40" s="227"/>
    </row>
    <row r="41" spans="1:7" ht="12.95" customHeight="1">
      <c r="B41" s="2" t="s">
        <v>165</v>
      </c>
      <c r="C41" s="7">
        <v>1364</v>
      </c>
      <c r="D41" s="7">
        <v>14</v>
      </c>
      <c r="E41" s="7">
        <v>319</v>
      </c>
      <c r="F41" s="7" t="s">
        <v>42</v>
      </c>
      <c r="G41" s="1"/>
    </row>
    <row r="42" spans="1:7" ht="18" customHeight="1">
      <c r="A42" s="357" t="s">
        <v>166</v>
      </c>
      <c r="B42" s="357"/>
      <c r="C42" s="7"/>
      <c r="D42" s="227"/>
      <c r="E42" s="227"/>
      <c r="F42" s="227"/>
      <c r="G42" s="1"/>
    </row>
    <row r="43" spans="1:7" ht="12.95" customHeight="1">
      <c r="B43" s="48" t="s">
        <v>15</v>
      </c>
      <c r="C43" s="7">
        <v>101</v>
      </c>
      <c r="D43" s="7">
        <v>-7</v>
      </c>
      <c r="E43" s="7">
        <v>61</v>
      </c>
      <c r="F43" s="7" t="s">
        <v>42</v>
      </c>
      <c r="G43" s="1"/>
    </row>
    <row r="44" spans="1:7" ht="12.95" customHeight="1">
      <c r="B44" s="48" t="s">
        <v>16</v>
      </c>
      <c r="C44" s="7">
        <v>1453</v>
      </c>
      <c r="D44" s="7">
        <v>54</v>
      </c>
      <c r="E44" s="7">
        <v>2892</v>
      </c>
      <c r="F44" s="7">
        <v>25</v>
      </c>
      <c r="G44" s="1"/>
    </row>
    <row r="45" spans="1:7" ht="15" customHeight="1">
      <c r="B45" s="2" t="s">
        <v>14</v>
      </c>
      <c r="C45" s="7"/>
      <c r="D45" s="227"/>
      <c r="E45" s="227"/>
      <c r="F45" s="227"/>
      <c r="G45" s="1"/>
    </row>
    <row r="46" spans="1:7" ht="12.95" customHeight="1">
      <c r="B46" s="202" t="s">
        <v>167</v>
      </c>
      <c r="C46" s="7"/>
      <c r="D46" s="7"/>
      <c r="E46" s="227"/>
      <c r="F46" s="227"/>
      <c r="G46" s="1"/>
    </row>
    <row r="47" spans="1:7" ht="12.95" customHeight="1">
      <c r="B47" s="202" t="s">
        <v>168</v>
      </c>
      <c r="C47" s="7">
        <v>74</v>
      </c>
      <c r="D47" s="7">
        <v>-5</v>
      </c>
      <c r="E47" s="7">
        <v>244</v>
      </c>
      <c r="F47" s="7">
        <v>1</v>
      </c>
      <c r="G47" s="1"/>
    </row>
    <row r="48" spans="1:7" ht="12.95" customHeight="1">
      <c r="B48" s="202" t="s">
        <v>169</v>
      </c>
      <c r="C48" s="7">
        <v>33</v>
      </c>
      <c r="D48" s="7">
        <v>-3</v>
      </c>
      <c r="E48" s="7">
        <v>886</v>
      </c>
      <c r="F48" s="7">
        <v>2</v>
      </c>
      <c r="G48" s="1"/>
    </row>
    <row r="49" spans="1:7" ht="12.95" customHeight="1">
      <c r="B49" s="228" t="s">
        <v>589</v>
      </c>
      <c r="C49" s="7"/>
      <c r="D49" s="227"/>
      <c r="E49" s="227"/>
      <c r="F49" s="227"/>
      <c r="G49" s="1"/>
    </row>
    <row r="50" spans="1:7" ht="12.95" customHeight="1">
      <c r="B50" s="50" t="s">
        <v>590</v>
      </c>
      <c r="C50" s="7"/>
      <c r="D50" s="227"/>
      <c r="E50" s="227"/>
      <c r="F50" s="227"/>
      <c r="G50" s="1"/>
    </row>
    <row r="51" spans="1:7" ht="12.95" customHeight="1">
      <c r="B51" s="50" t="s">
        <v>591</v>
      </c>
      <c r="C51" s="7">
        <v>1346</v>
      </c>
      <c r="D51" s="7">
        <v>62</v>
      </c>
      <c r="E51" s="7">
        <v>1762</v>
      </c>
      <c r="F51" s="7">
        <v>22</v>
      </c>
    </row>
    <row r="52" spans="1:7" ht="18" customHeight="1">
      <c r="B52" s="50" t="s">
        <v>592</v>
      </c>
      <c r="C52" s="7"/>
      <c r="D52" s="227"/>
      <c r="E52" s="227"/>
      <c r="F52" s="227"/>
    </row>
    <row r="53" spans="1:7" ht="15" customHeight="1">
      <c r="B53" s="48" t="s">
        <v>593</v>
      </c>
      <c r="C53" s="7">
        <v>40</v>
      </c>
      <c r="D53" s="7">
        <v>-7</v>
      </c>
      <c r="E53" s="7">
        <v>37</v>
      </c>
      <c r="F53" s="7" t="s">
        <v>42</v>
      </c>
      <c r="G53" s="1"/>
    </row>
    <row r="54" spans="1:7" ht="20.100000000000001" customHeight="1">
      <c r="B54" s="2" t="s">
        <v>175</v>
      </c>
      <c r="C54" s="7">
        <v>416</v>
      </c>
      <c r="D54" s="7">
        <v>14</v>
      </c>
      <c r="E54" s="7">
        <v>65</v>
      </c>
      <c r="F54" s="7">
        <v>2</v>
      </c>
    </row>
    <row r="55" spans="1:7" ht="15" customHeight="1">
      <c r="B55" s="2" t="s">
        <v>68</v>
      </c>
      <c r="C55" s="7">
        <v>486</v>
      </c>
      <c r="D55" s="7">
        <v>6</v>
      </c>
      <c r="E55" s="7">
        <v>42</v>
      </c>
      <c r="F55" s="7" t="s">
        <v>42</v>
      </c>
    </row>
    <row r="56" spans="1:7" ht="30" customHeight="1">
      <c r="C56" s="7"/>
      <c r="D56" s="7"/>
      <c r="E56" s="7"/>
      <c r="F56" s="7"/>
    </row>
    <row r="57" spans="1:7" ht="15" customHeight="1">
      <c r="C57" s="7"/>
      <c r="D57" s="7"/>
      <c r="E57" s="7"/>
      <c r="F57" s="7"/>
    </row>
    <row r="58" spans="1:7" s="51" customFormat="1" ht="217.9" customHeight="1">
      <c r="A58" s="200" t="s">
        <v>486</v>
      </c>
    </row>
    <row r="59" spans="1:7" s="51" customFormat="1" ht="24.95" customHeight="1"/>
    <row r="60" spans="1:7" s="51" customFormat="1" ht="171.95" customHeight="1"/>
  </sheetData>
  <mergeCells count="12">
    <mergeCell ref="A9:F9"/>
    <mergeCell ref="A20:B20"/>
    <mergeCell ref="A42:B42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"/>
  <dimension ref="A1:AW70"/>
  <sheetViews>
    <sheetView showGridLines="0" zoomScaleNormal="100" workbookViewId="0">
      <selection sqref="A1:H1"/>
    </sheetView>
  </sheetViews>
  <sheetFormatPr baseColWidth="10" defaultColWidth="11.42578125" defaultRowHeight="15"/>
  <cols>
    <col min="1" max="1" width="1.7109375" style="2" customWidth="1"/>
    <col min="2" max="2" width="46.28515625" style="2" customWidth="1"/>
    <col min="3" max="8" width="14.7109375" style="2" customWidth="1"/>
    <col min="9" max="17" width="14.28515625" style="2" customWidth="1"/>
    <col min="18" max="18" width="8.140625" style="2" customWidth="1"/>
    <col min="19" max="256" width="11.42578125" style="2"/>
    <col min="257" max="257" width="1.7109375" style="2" customWidth="1"/>
    <col min="258" max="258" width="46.28515625" style="2" customWidth="1"/>
    <col min="259" max="264" width="14.7109375" style="2" customWidth="1"/>
    <col min="265" max="273" width="14.28515625" style="2" customWidth="1"/>
    <col min="274" max="274" width="8.140625" style="2" customWidth="1"/>
    <col min="275" max="512" width="11.42578125" style="2"/>
    <col min="513" max="513" width="1.7109375" style="2" customWidth="1"/>
    <col min="514" max="514" width="46.28515625" style="2" customWidth="1"/>
    <col min="515" max="520" width="14.7109375" style="2" customWidth="1"/>
    <col min="521" max="529" width="14.28515625" style="2" customWidth="1"/>
    <col min="530" max="530" width="8.140625" style="2" customWidth="1"/>
    <col min="531" max="768" width="11.42578125" style="2"/>
    <col min="769" max="769" width="1.7109375" style="2" customWidth="1"/>
    <col min="770" max="770" width="46.28515625" style="2" customWidth="1"/>
    <col min="771" max="776" width="14.7109375" style="2" customWidth="1"/>
    <col min="777" max="785" width="14.28515625" style="2" customWidth="1"/>
    <col min="786" max="786" width="8.140625" style="2" customWidth="1"/>
    <col min="787" max="1024" width="11.42578125" style="2"/>
    <col min="1025" max="1025" width="1.7109375" style="2" customWidth="1"/>
    <col min="1026" max="1026" width="46.28515625" style="2" customWidth="1"/>
    <col min="1027" max="1032" width="14.7109375" style="2" customWidth="1"/>
    <col min="1033" max="1041" width="14.28515625" style="2" customWidth="1"/>
    <col min="1042" max="1042" width="8.140625" style="2" customWidth="1"/>
    <col min="1043" max="1280" width="11.42578125" style="2"/>
    <col min="1281" max="1281" width="1.7109375" style="2" customWidth="1"/>
    <col min="1282" max="1282" width="46.28515625" style="2" customWidth="1"/>
    <col min="1283" max="1288" width="14.7109375" style="2" customWidth="1"/>
    <col min="1289" max="1297" width="14.28515625" style="2" customWidth="1"/>
    <col min="1298" max="1298" width="8.140625" style="2" customWidth="1"/>
    <col min="1299" max="1536" width="11.42578125" style="2"/>
    <col min="1537" max="1537" width="1.7109375" style="2" customWidth="1"/>
    <col min="1538" max="1538" width="46.28515625" style="2" customWidth="1"/>
    <col min="1539" max="1544" width="14.7109375" style="2" customWidth="1"/>
    <col min="1545" max="1553" width="14.28515625" style="2" customWidth="1"/>
    <col min="1554" max="1554" width="8.140625" style="2" customWidth="1"/>
    <col min="1555" max="1792" width="11.42578125" style="2"/>
    <col min="1793" max="1793" width="1.7109375" style="2" customWidth="1"/>
    <col min="1794" max="1794" width="46.28515625" style="2" customWidth="1"/>
    <col min="1795" max="1800" width="14.7109375" style="2" customWidth="1"/>
    <col min="1801" max="1809" width="14.28515625" style="2" customWidth="1"/>
    <col min="1810" max="1810" width="8.140625" style="2" customWidth="1"/>
    <col min="1811" max="2048" width="11.42578125" style="2"/>
    <col min="2049" max="2049" width="1.7109375" style="2" customWidth="1"/>
    <col min="2050" max="2050" width="46.28515625" style="2" customWidth="1"/>
    <col min="2051" max="2056" width="14.7109375" style="2" customWidth="1"/>
    <col min="2057" max="2065" width="14.28515625" style="2" customWidth="1"/>
    <col min="2066" max="2066" width="8.140625" style="2" customWidth="1"/>
    <col min="2067" max="2304" width="11.42578125" style="2"/>
    <col min="2305" max="2305" width="1.7109375" style="2" customWidth="1"/>
    <col min="2306" max="2306" width="46.28515625" style="2" customWidth="1"/>
    <col min="2307" max="2312" width="14.7109375" style="2" customWidth="1"/>
    <col min="2313" max="2321" width="14.28515625" style="2" customWidth="1"/>
    <col min="2322" max="2322" width="8.140625" style="2" customWidth="1"/>
    <col min="2323" max="2560" width="11.42578125" style="2"/>
    <col min="2561" max="2561" width="1.7109375" style="2" customWidth="1"/>
    <col min="2562" max="2562" width="46.28515625" style="2" customWidth="1"/>
    <col min="2563" max="2568" width="14.7109375" style="2" customWidth="1"/>
    <col min="2569" max="2577" width="14.28515625" style="2" customWidth="1"/>
    <col min="2578" max="2578" width="8.140625" style="2" customWidth="1"/>
    <col min="2579" max="2816" width="11.42578125" style="2"/>
    <col min="2817" max="2817" width="1.7109375" style="2" customWidth="1"/>
    <col min="2818" max="2818" width="46.28515625" style="2" customWidth="1"/>
    <col min="2819" max="2824" width="14.7109375" style="2" customWidth="1"/>
    <col min="2825" max="2833" width="14.28515625" style="2" customWidth="1"/>
    <col min="2834" max="2834" width="8.140625" style="2" customWidth="1"/>
    <col min="2835" max="3072" width="11.42578125" style="2"/>
    <col min="3073" max="3073" width="1.7109375" style="2" customWidth="1"/>
    <col min="3074" max="3074" width="46.28515625" style="2" customWidth="1"/>
    <col min="3075" max="3080" width="14.7109375" style="2" customWidth="1"/>
    <col min="3081" max="3089" width="14.28515625" style="2" customWidth="1"/>
    <col min="3090" max="3090" width="8.140625" style="2" customWidth="1"/>
    <col min="3091" max="3328" width="11.42578125" style="2"/>
    <col min="3329" max="3329" width="1.7109375" style="2" customWidth="1"/>
    <col min="3330" max="3330" width="46.28515625" style="2" customWidth="1"/>
    <col min="3331" max="3336" width="14.7109375" style="2" customWidth="1"/>
    <col min="3337" max="3345" width="14.28515625" style="2" customWidth="1"/>
    <col min="3346" max="3346" width="8.140625" style="2" customWidth="1"/>
    <col min="3347" max="3584" width="11.42578125" style="2"/>
    <col min="3585" max="3585" width="1.7109375" style="2" customWidth="1"/>
    <col min="3586" max="3586" width="46.28515625" style="2" customWidth="1"/>
    <col min="3587" max="3592" width="14.7109375" style="2" customWidth="1"/>
    <col min="3593" max="3601" width="14.28515625" style="2" customWidth="1"/>
    <col min="3602" max="3602" width="8.140625" style="2" customWidth="1"/>
    <col min="3603" max="3840" width="11.42578125" style="2"/>
    <col min="3841" max="3841" width="1.7109375" style="2" customWidth="1"/>
    <col min="3842" max="3842" width="46.28515625" style="2" customWidth="1"/>
    <col min="3843" max="3848" width="14.7109375" style="2" customWidth="1"/>
    <col min="3849" max="3857" width="14.28515625" style="2" customWidth="1"/>
    <col min="3858" max="3858" width="8.140625" style="2" customWidth="1"/>
    <col min="3859" max="4096" width="11.42578125" style="2"/>
    <col min="4097" max="4097" width="1.7109375" style="2" customWidth="1"/>
    <col min="4098" max="4098" width="46.28515625" style="2" customWidth="1"/>
    <col min="4099" max="4104" width="14.7109375" style="2" customWidth="1"/>
    <col min="4105" max="4113" width="14.28515625" style="2" customWidth="1"/>
    <col min="4114" max="4114" width="8.140625" style="2" customWidth="1"/>
    <col min="4115" max="4352" width="11.42578125" style="2"/>
    <col min="4353" max="4353" width="1.7109375" style="2" customWidth="1"/>
    <col min="4354" max="4354" width="46.28515625" style="2" customWidth="1"/>
    <col min="4355" max="4360" width="14.7109375" style="2" customWidth="1"/>
    <col min="4361" max="4369" width="14.28515625" style="2" customWidth="1"/>
    <col min="4370" max="4370" width="8.140625" style="2" customWidth="1"/>
    <col min="4371" max="4608" width="11.42578125" style="2"/>
    <col min="4609" max="4609" width="1.7109375" style="2" customWidth="1"/>
    <col min="4610" max="4610" width="46.28515625" style="2" customWidth="1"/>
    <col min="4611" max="4616" width="14.7109375" style="2" customWidth="1"/>
    <col min="4617" max="4625" width="14.28515625" style="2" customWidth="1"/>
    <col min="4626" max="4626" width="8.140625" style="2" customWidth="1"/>
    <col min="4627" max="4864" width="11.42578125" style="2"/>
    <col min="4865" max="4865" width="1.7109375" style="2" customWidth="1"/>
    <col min="4866" max="4866" width="46.28515625" style="2" customWidth="1"/>
    <col min="4867" max="4872" width="14.7109375" style="2" customWidth="1"/>
    <col min="4873" max="4881" width="14.28515625" style="2" customWidth="1"/>
    <col min="4882" max="4882" width="8.140625" style="2" customWidth="1"/>
    <col min="4883" max="5120" width="11.42578125" style="2"/>
    <col min="5121" max="5121" width="1.7109375" style="2" customWidth="1"/>
    <col min="5122" max="5122" width="46.28515625" style="2" customWidth="1"/>
    <col min="5123" max="5128" width="14.7109375" style="2" customWidth="1"/>
    <col min="5129" max="5137" width="14.28515625" style="2" customWidth="1"/>
    <col min="5138" max="5138" width="8.140625" style="2" customWidth="1"/>
    <col min="5139" max="5376" width="11.42578125" style="2"/>
    <col min="5377" max="5377" width="1.7109375" style="2" customWidth="1"/>
    <col min="5378" max="5378" width="46.28515625" style="2" customWidth="1"/>
    <col min="5379" max="5384" width="14.7109375" style="2" customWidth="1"/>
    <col min="5385" max="5393" width="14.28515625" style="2" customWidth="1"/>
    <col min="5394" max="5394" width="8.140625" style="2" customWidth="1"/>
    <col min="5395" max="5632" width="11.42578125" style="2"/>
    <col min="5633" max="5633" width="1.7109375" style="2" customWidth="1"/>
    <col min="5634" max="5634" width="46.28515625" style="2" customWidth="1"/>
    <col min="5635" max="5640" width="14.7109375" style="2" customWidth="1"/>
    <col min="5641" max="5649" width="14.28515625" style="2" customWidth="1"/>
    <col min="5650" max="5650" width="8.140625" style="2" customWidth="1"/>
    <col min="5651" max="5888" width="11.42578125" style="2"/>
    <col min="5889" max="5889" width="1.7109375" style="2" customWidth="1"/>
    <col min="5890" max="5890" width="46.28515625" style="2" customWidth="1"/>
    <col min="5891" max="5896" width="14.7109375" style="2" customWidth="1"/>
    <col min="5897" max="5905" width="14.28515625" style="2" customWidth="1"/>
    <col min="5906" max="5906" width="8.140625" style="2" customWidth="1"/>
    <col min="5907" max="6144" width="11.42578125" style="2"/>
    <col min="6145" max="6145" width="1.7109375" style="2" customWidth="1"/>
    <col min="6146" max="6146" width="46.28515625" style="2" customWidth="1"/>
    <col min="6147" max="6152" width="14.7109375" style="2" customWidth="1"/>
    <col min="6153" max="6161" width="14.28515625" style="2" customWidth="1"/>
    <col min="6162" max="6162" width="8.140625" style="2" customWidth="1"/>
    <col min="6163" max="6400" width="11.42578125" style="2"/>
    <col min="6401" max="6401" width="1.7109375" style="2" customWidth="1"/>
    <col min="6402" max="6402" width="46.28515625" style="2" customWidth="1"/>
    <col min="6403" max="6408" width="14.7109375" style="2" customWidth="1"/>
    <col min="6409" max="6417" width="14.28515625" style="2" customWidth="1"/>
    <col min="6418" max="6418" width="8.140625" style="2" customWidth="1"/>
    <col min="6419" max="6656" width="11.42578125" style="2"/>
    <col min="6657" max="6657" width="1.7109375" style="2" customWidth="1"/>
    <col min="6658" max="6658" width="46.28515625" style="2" customWidth="1"/>
    <col min="6659" max="6664" width="14.7109375" style="2" customWidth="1"/>
    <col min="6665" max="6673" width="14.28515625" style="2" customWidth="1"/>
    <col min="6674" max="6674" width="8.140625" style="2" customWidth="1"/>
    <col min="6675" max="6912" width="11.42578125" style="2"/>
    <col min="6913" max="6913" width="1.7109375" style="2" customWidth="1"/>
    <col min="6914" max="6914" width="46.28515625" style="2" customWidth="1"/>
    <col min="6915" max="6920" width="14.7109375" style="2" customWidth="1"/>
    <col min="6921" max="6929" width="14.28515625" style="2" customWidth="1"/>
    <col min="6930" max="6930" width="8.140625" style="2" customWidth="1"/>
    <col min="6931" max="7168" width="11.42578125" style="2"/>
    <col min="7169" max="7169" width="1.7109375" style="2" customWidth="1"/>
    <col min="7170" max="7170" width="46.28515625" style="2" customWidth="1"/>
    <col min="7171" max="7176" width="14.7109375" style="2" customWidth="1"/>
    <col min="7177" max="7185" width="14.28515625" style="2" customWidth="1"/>
    <col min="7186" max="7186" width="8.140625" style="2" customWidth="1"/>
    <col min="7187" max="7424" width="11.42578125" style="2"/>
    <col min="7425" max="7425" width="1.7109375" style="2" customWidth="1"/>
    <col min="7426" max="7426" width="46.28515625" style="2" customWidth="1"/>
    <col min="7427" max="7432" width="14.7109375" style="2" customWidth="1"/>
    <col min="7433" max="7441" width="14.28515625" style="2" customWidth="1"/>
    <col min="7442" max="7442" width="8.140625" style="2" customWidth="1"/>
    <col min="7443" max="7680" width="11.42578125" style="2"/>
    <col min="7681" max="7681" width="1.7109375" style="2" customWidth="1"/>
    <col min="7682" max="7682" width="46.28515625" style="2" customWidth="1"/>
    <col min="7683" max="7688" width="14.7109375" style="2" customWidth="1"/>
    <col min="7689" max="7697" width="14.28515625" style="2" customWidth="1"/>
    <col min="7698" max="7698" width="8.140625" style="2" customWidth="1"/>
    <col min="7699" max="7936" width="11.42578125" style="2"/>
    <col min="7937" max="7937" width="1.7109375" style="2" customWidth="1"/>
    <col min="7938" max="7938" width="46.28515625" style="2" customWidth="1"/>
    <col min="7939" max="7944" width="14.7109375" style="2" customWidth="1"/>
    <col min="7945" max="7953" width="14.28515625" style="2" customWidth="1"/>
    <col min="7954" max="7954" width="8.140625" style="2" customWidth="1"/>
    <col min="7955" max="8192" width="11.42578125" style="2"/>
    <col min="8193" max="8193" width="1.7109375" style="2" customWidth="1"/>
    <col min="8194" max="8194" width="46.28515625" style="2" customWidth="1"/>
    <col min="8195" max="8200" width="14.7109375" style="2" customWidth="1"/>
    <col min="8201" max="8209" width="14.28515625" style="2" customWidth="1"/>
    <col min="8210" max="8210" width="8.140625" style="2" customWidth="1"/>
    <col min="8211" max="8448" width="11.42578125" style="2"/>
    <col min="8449" max="8449" width="1.7109375" style="2" customWidth="1"/>
    <col min="8450" max="8450" width="46.28515625" style="2" customWidth="1"/>
    <col min="8451" max="8456" width="14.7109375" style="2" customWidth="1"/>
    <col min="8457" max="8465" width="14.28515625" style="2" customWidth="1"/>
    <col min="8466" max="8466" width="8.140625" style="2" customWidth="1"/>
    <col min="8467" max="8704" width="11.42578125" style="2"/>
    <col min="8705" max="8705" width="1.7109375" style="2" customWidth="1"/>
    <col min="8706" max="8706" width="46.28515625" style="2" customWidth="1"/>
    <col min="8707" max="8712" width="14.7109375" style="2" customWidth="1"/>
    <col min="8713" max="8721" width="14.28515625" style="2" customWidth="1"/>
    <col min="8722" max="8722" width="8.140625" style="2" customWidth="1"/>
    <col min="8723" max="8960" width="11.42578125" style="2"/>
    <col min="8961" max="8961" width="1.7109375" style="2" customWidth="1"/>
    <col min="8962" max="8962" width="46.28515625" style="2" customWidth="1"/>
    <col min="8963" max="8968" width="14.7109375" style="2" customWidth="1"/>
    <col min="8969" max="8977" width="14.28515625" style="2" customWidth="1"/>
    <col min="8978" max="8978" width="8.140625" style="2" customWidth="1"/>
    <col min="8979" max="9216" width="11.42578125" style="2"/>
    <col min="9217" max="9217" width="1.7109375" style="2" customWidth="1"/>
    <col min="9218" max="9218" width="46.28515625" style="2" customWidth="1"/>
    <col min="9219" max="9224" width="14.7109375" style="2" customWidth="1"/>
    <col min="9225" max="9233" width="14.28515625" style="2" customWidth="1"/>
    <col min="9234" max="9234" width="8.140625" style="2" customWidth="1"/>
    <col min="9235" max="9472" width="11.42578125" style="2"/>
    <col min="9473" max="9473" width="1.7109375" style="2" customWidth="1"/>
    <col min="9474" max="9474" width="46.28515625" style="2" customWidth="1"/>
    <col min="9475" max="9480" width="14.7109375" style="2" customWidth="1"/>
    <col min="9481" max="9489" width="14.28515625" style="2" customWidth="1"/>
    <col min="9490" max="9490" width="8.140625" style="2" customWidth="1"/>
    <col min="9491" max="9728" width="11.42578125" style="2"/>
    <col min="9729" max="9729" width="1.7109375" style="2" customWidth="1"/>
    <col min="9730" max="9730" width="46.28515625" style="2" customWidth="1"/>
    <col min="9731" max="9736" width="14.7109375" style="2" customWidth="1"/>
    <col min="9737" max="9745" width="14.28515625" style="2" customWidth="1"/>
    <col min="9746" max="9746" width="8.140625" style="2" customWidth="1"/>
    <col min="9747" max="9984" width="11.42578125" style="2"/>
    <col min="9985" max="9985" width="1.7109375" style="2" customWidth="1"/>
    <col min="9986" max="9986" width="46.28515625" style="2" customWidth="1"/>
    <col min="9987" max="9992" width="14.7109375" style="2" customWidth="1"/>
    <col min="9993" max="10001" width="14.28515625" style="2" customWidth="1"/>
    <col min="10002" max="10002" width="8.140625" style="2" customWidth="1"/>
    <col min="10003" max="10240" width="11.42578125" style="2"/>
    <col min="10241" max="10241" width="1.7109375" style="2" customWidth="1"/>
    <col min="10242" max="10242" width="46.28515625" style="2" customWidth="1"/>
    <col min="10243" max="10248" width="14.7109375" style="2" customWidth="1"/>
    <col min="10249" max="10257" width="14.28515625" style="2" customWidth="1"/>
    <col min="10258" max="10258" width="8.140625" style="2" customWidth="1"/>
    <col min="10259" max="10496" width="11.42578125" style="2"/>
    <col min="10497" max="10497" width="1.7109375" style="2" customWidth="1"/>
    <col min="10498" max="10498" width="46.28515625" style="2" customWidth="1"/>
    <col min="10499" max="10504" width="14.7109375" style="2" customWidth="1"/>
    <col min="10505" max="10513" width="14.28515625" style="2" customWidth="1"/>
    <col min="10514" max="10514" width="8.140625" style="2" customWidth="1"/>
    <col min="10515" max="10752" width="11.42578125" style="2"/>
    <col min="10753" max="10753" width="1.7109375" style="2" customWidth="1"/>
    <col min="10754" max="10754" width="46.28515625" style="2" customWidth="1"/>
    <col min="10755" max="10760" width="14.7109375" style="2" customWidth="1"/>
    <col min="10761" max="10769" width="14.28515625" style="2" customWidth="1"/>
    <col min="10770" max="10770" width="8.140625" style="2" customWidth="1"/>
    <col min="10771" max="11008" width="11.42578125" style="2"/>
    <col min="11009" max="11009" width="1.7109375" style="2" customWidth="1"/>
    <col min="11010" max="11010" width="46.28515625" style="2" customWidth="1"/>
    <col min="11011" max="11016" width="14.7109375" style="2" customWidth="1"/>
    <col min="11017" max="11025" width="14.28515625" style="2" customWidth="1"/>
    <col min="11026" max="11026" width="8.140625" style="2" customWidth="1"/>
    <col min="11027" max="11264" width="11.42578125" style="2"/>
    <col min="11265" max="11265" width="1.7109375" style="2" customWidth="1"/>
    <col min="11266" max="11266" width="46.28515625" style="2" customWidth="1"/>
    <col min="11267" max="11272" width="14.7109375" style="2" customWidth="1"/>
    <col min="11273" max="11281" width="14.28515625" style="2" customWidth="1"/>
    <col min="11282" max="11282" width="8.140625" style="2" customWidth="1"/>
    <col min="11283" max="11520" width="11.42578125" style="2"/>
    <col min="11521" max="11521" width="1.7109375" style="2" customWidth="1"/>
    <col min="11522" max="11522" width="46.28515625" style="2" customWidth="1"/>
    <col min="11523" max="11528" width="14.7109375" style="2" customWidth="1"/>
    <col min="11529" max="11537" width="14.28515625" style="2" customWidth="1"/>
    <col min="11538" max="11538" width="8.140625" style="2" customWidth="1"/>
    <col min="11539" max="11776" width="11.42578125" style="2"/>
    <col min="11777" max="11777" width="1.7109375" style="2" customWidth="1"/>
    <col min="11778" max="11778" width="46.28515625" style="2" customWidth="1"/>
    <col min="11779" max="11784" width="14.7109375" style="2" customWidth="1"/>
    <col min="11785" max="11793" width="14.28515625" style="2" customWidth="1"/>
    <col min="11794" max="11794" width="8.140625" style="2" customWidth="1"/>
    <col min="11795" max="12032" width="11.42578125" style="2"/>
    <col min="12033" max="12033" width="1.7109375" style="2" customWidth="1"/>
    <col min="12034" max="12034" width="46.28515625" style="2" customWidth="1"/>
    <col min="12035" max="12040" width="14.7109375" style="2" customWidth="1"/>
    <col min="12041" max="12049" width="14.28515625" style="2" customWidth="1"/>
    <col min="12050" max="12050" width="8.140625" style="2" customWidth="1"/>
    <col min="12051" max="12288" width="11.42578125" style="2"/>
    <col min="12289" max="12289" width="1.7109375" style="2" customWidth="1"/>
    <col min="12290" max="12290" width="46.28515625" style="2" customWidth="1"/>
    <col min="12291" max="12296" width="14.7109375" style="2" customWidth="1"/>
    <col min="12297" max="12305" width="14.28515625" style="2" customWidth="1"/>
    <col min="12306" max="12306" width="8.140625" style="2" customWidth="1"/>
    <col min="12307" max="12544" width="11.42578125" style="2"/>
    <col min="12545" max="12545" width="1.7109375" style="2" customWidth="1"/>
    <col min="12546" max="12546" width="46.28515625" style="2" customWidth="1"/>
    <col min="12547" max="12552" width="14.7109375" style="2" customWidth="1"/>
    <col min="12553" max="12561" width="14.28515625" style="2" customWidth="1"/>
    <col min="12562" max="12562" width="8.140625" style="2" customWidth="1"/>
    <col min="12563" max="12800" width="11.42578125" style="2"/>
    <col min="12801" max="12801" width="1.7109375" style="2" customWidth="1"/>
    <col min="12802" max="12802" width="46.28515625" style="2" customWidth="1"/>
    <col min="12803" max="12808" width="14.7109375" style="2" customWidth="1"/>
    <col min="12809" max="12817" width="14.28515625" style="2" customWidth="1"/>
    <col min="12818" max="12818" width="8.140625" style="2" customWidth="1"/>
    <col min="12819" max="13056" width="11.42578125" style="2"/>
    <col min="13057" max="13057" width="1.7109375" style="2" customWidth="1"/>
    <col min="13058" max="13058" width="46.28515625" style="2" customWidth="1"/>
    <col min="13059" max="13064" width="14.7109375" style="2" customWidth="1"/>
    <col min="13065" max="13073" width="14.28515625" style="2" customWidth="1"/>
    <col min="13074" max="13074" width="8.140625" style="2" customWidth="1"/>
    <col min="13075" max="13312" width="11.42578125" style="2"/>
    <col min="13313" max="13313" width="1.7109375" style="2" customWidth="1"/>
    <col min="13314" max="13314" width="46.28515625" style="2" customWidth="1"/>
    <col min="13315" max="13320" width="14.7109375" style="2" customWidth="1"/>
    <col min="13321" max="13329" width="14.28515625" style="2" customWidth="1"/>
    <col min="13330" max="13330" width="8.140625" style="2" customWidth="1"/>
    <col min="13331" max="13568" width="11.42578125" style="2"/>
    <col min="13569" max="13569" width="1.7109375" style="2" customWidth="1"/>
    <col min="13570" max="13570" width="46.28515625" style="2" customWidth="1"/>
    <col min="13571" max="13576" width="14.7109375" style="2" customWidth="1"/>
    <col min="13577" max="13585" width="14.28515625" style="2" customWidth="1"/>
    <col min="13586" max="13586" width="8.140625" style="2" customWidth="1"/>
    <col min="13587" max="13824" width="11.42578125" style="2"/>
    <col min="13825" max="13825" width="1.7109375" style="2" customWidth="1"/>
    <col min="13826" max="13826" width="46.28515625" style="2" customWidth="1"/>
    <col min="13827" max="13832" width="14.7109375" style="2" customWidth="1"/>
    <col min="13833" max="13841" width="14.28515625" style="2" customWidth="1"/>
    <col min="13842" max="13842" width="8.140625" style="2" customWidth="1"/>
    <col min="13843" max="14080" width="11.42578125" style="2"/>
    <col min="14081" max="14081" width="1.7109375" style="2" customWidth="1"/>
    <col min="14082" max="14082" width="46.28515625" style="2" customWidth="1"/>
    <col min="14083" max="14088" width="14.7109375" style="2" customWidth="1"/>
    <col min="14089" max="14097" width="14.28515625" style="2" customWidth="1"/>
    <col min="14098" max="14098" width="8.140625" style="2" customWidth="1"/>
    <col min="14099" max="14336" width="11.42578125" style="2"/>
    <col min="14337" max="14337" width="1.7109375" style="2" customWidth="1"/>
    <col min="14338" max="14338" width="46.28515625" style="2" customWidth="1"/>
    <col min="14339" max="14344" width="14.7109375" style="2" customWidth="1"/>
    <col min="14345" max="14353" width="14.28515625" style="2" customWidth="1"/>
    <col min="14354" max="14354" width="8.140625" style="2" customWidth="1"/>
    <col min="14355" max="14592" width="11.42578125" style="2"/>
    <col min="14593" max="14593" width="1.7109375" style="2" customWidth="1"/>
    <col min="14594" max="14594" width="46.28515625" style="2" customWidth="1"/>
    <col min="14595" max="14600" width="14.7109375" style="2" customWidth="1"/>
    <col min="14601" max="14609" width="14.28515625" style="2" customWidth="1"/>
    <col min="14610" max="14610" width="8.140625" style="2" customWidth="1"/>
    <col min="14611" max="14848" width="11.42578125" style="2"/>
    <col min="14849" max="14849" width="1.7109375" style="2" customWidth="1"/>
    <col min="14850" max="14850" width="46.28515625" style="2" customWidth="1"/>
    <col min="14851" max="14856" width="14.7109375" style="2" customWidth="1"/>
    <col min="14857" max="14865" width="14.28515625" style="2" customWidth="1"/>
    <col min="14866" max="14866" width="8.140625" style="2" customWidth="1"/>
    <col min="14867" max="15104" width="11.42578125" style="2"/>
    <col min="15105" max="15105" width="1.7109375" style="2" customWidth="1"/>
    <col min="15106" max="15106" width="46.28515625" style="2" customWidth="1"/>
    <col min="15107" max="15112" width="14.7109375" style="2" customWidth="1"/>
    <col min="15113" max="15121" width="14.28515625" style="2" customWidth="1"/>
    <col min="15122" max="15122" width="8.140625" style="2" customWidth="1"/>
    <col min="15123" max="15360" width="11.42578125" style="2"/>
    <col min="15361" max="15361" width="1.7109375" style="2" customWidth="1"/>
    <col min="15362" max="15362" width="46.28515625" style="2" customWidth="1"/>
    <col min="15363" max="15368" width="14.7109375" style="2" customWidth="1"/>
    <col min="15369" max="15377" width="14.28515625" style="2" customWidth="1"/>
    <col min="15378" max="15378" width="8.140625" style="2" customWidth="1"/>
    <col min="15379" max="15616" width="11.42578125" style="2"/>
    <col min="15617" max="15617" width="1.7109375" style="2" customWidth="1"/>
    <col min="15618" max="15618" width="46.28515625" style="2" customWidth="1"/>
    <col min="15619" max="15624" width="14.7109375" style="2" customWidth="1"/>
    <col min="15625" max="15633" width="14.28515625" style="2" customWidth="1"/>
    <col min="15634" max="15634" width="8.140625" style="2" customWidth="1"/>
    <col min="15635" max="15872" width="11.42578125" style="2"/>
    <col min="15873" max="15873" width="1.7109375" style="2" customWidth="1"/>
    <col min="15874" max="15874" width="46.28515625" style="2" customWidth="1"/>
    <col min="15875" max="15880" width="14.7109375" style="2" customWidth="1"/>
    <col min="15881" max="15889" width="14.28515625" style="2" customWidth="1"/>
    <col min="15890" max="15890" width="8.140625" style="2" customWidth="1"/>
    <col min="15891" max="16128" width="11.42578125" style="2"/>
    <col min="16129" max="16129" width="1.7109375" style="2" customWidth="1"/>
    <col min="16130" max="16130" width="46.28515625" style="2" customWidth="1"/>
    <col min="16131" max="16136" width="14.7109375" style="2" customWidth="1"/>
    <col min="16137" max="16145" width="14.28515625" style="2" customWidth="1"/>
    <col min="16146" max="16146" width="8.140625" style="2" customWidth="1"/>
    <col min="16147" max="16384" width="11.42578125" style="2"/>
  </cols>
  <sheetData>
    <row r="1" spans="1:9" ht="20.100000000000001" customHeight="1">
      <c r="A1" s="352" t="s">
        <v>580</v>
      </c>
      <c r="B1" s="352"/>
      <c r="C1" s="352"/>
      <c r="D1" s="352"/>
      <c r="E1" s="352"/>
      <c r="F1" s="352"/>
      <c r="G1" s="352"/>
      <c r="H1" s="352"/>
    </row>
    <row r="2" spans="1:9" ht="20.100000000000001" customHeight="1">
      <c r="A2" s="352" t="s">
        <v>594</v>
      </c>
      <c r="B2" s="352"/>
      <c r="C2" s="352"/>
      <c r="D2" s="352"/>
      <c r="E2" s="352"/>
      <c r="F2" s="352"/>
      <c r="G2" s="352"/>
      <c r="H2" s="352"/>
    </row>
    <row r="3" spans="1:9" ht="24.95" customHeight="1">
      <c r="A3" s="353" t="s">
        <v>0</v>
      </c>
      <c r="B3" s="353"/>
      <c r="C3" s="353"/>
      <c r="D3" s="353"/>
      <c r="E3" s="353"/>
      <c r="F3" s="353"/>
      <c r="G3" s="353"/>
      <c r="H3" s="353"/>
      <c r="I3" s="230"/>
    </row>
    <row r="4" spans="1:9" ht="5.0999999999999996" customHeight="1">
      <c r="A4" s="43"/>
      <c r="B4" s="43"/>
      <c r="C4" s="44"/>
      <c r="D4" s="44"/>
      <c r="E4" s="44"/>
      <c r="F4" s="44"/>
      <c r="G4" s="44"/>
      <c r="H4" s="44"/>
    </row>
    <row r="5" spans="1:9" ht="12" customHeight="1">
      <c r="A5" s="338" t="s">
        <v>595</v>
      </c>
      <c r="B5" s="310"/>
      <c r="C5" s="315" t="s">
        <v>596</v>
      </c>
      <c r="D5" s="338"/>
      <c r="E5" s="349" t="s">
        <v>194</v>
      </c>
      <c r="F5" s="309"/>
      <c r="G5" s="309"/>
      <c r="H5" s="309"/>
    </row>
    <row r="6" spans="1:9" ht="12" customHeight="1">
      <c r="A6" s="311"/>
      <c r="B6" s="312"/>
      <c r="C6" s="316"/>
      <c r="D6" s="340"/>
      <c r="E6" s="350"/>
      <c r="F6" s="311"/>
      <c r="G6" s="311"/>
      <c r="H6" s="311"/>
    </row>
    <row r="7" spans="1:9" ht="12" customHeight="1">
      <c r="A7" s="311"/>
      <c r="B7" s="312"/>
      <c r="C7" s="317"/>
      <c r="D7" s="342"/>
      <c r="E7" s="351"/>
      <c r="F7" s="313"/>
      <c r="G7" s="313"/>
      <c r="H7" s="313"/>
    </row>
    <row r="8" spans="1:9" ht="8.1" customHeight="1">
      <c r="A8" s="311"/>
      <c r="B8" s="312"/>
      <c r="C8" s="318" t="s">
        <v>212</v>
      </c>
      <c r="D8" s="318" t="s">
        <v>5</v>
      </c>
      <c r="E8" s="315" t="s">
        <v>597</v>
      </c>
      <c r="F8" s="338"/>
      <c r="G8" s="315" t="s">
        <v>598</v>
      </c>
      <c r="H8" s="338"/>
    </row>
    <row r="9" spans="1:9" ht="8.1" customHeight="1">
      <c r="A9" s="311"/>
      <c r="B9" s="312"/>
      <c r="C9" s="319"/>
      <c r="D9" s="319"/>
      <c r="E9" s="316"/>
      <c r="F9" s="340"/>
      <c r="G9" s="316"/>
      <c r="H9" s="340"/>
    </row>
    <row r="10" spans="1:9" ht="8.1" customHeight="1">
      <c r="A10" s="311"/>
      <c r="B10" s="312"/>
      <c r="C10" s="319"/>
      <c r="D10" s="319"/>
      <c r="E10" s="316"/>
      <c r="F10" s="340"/>
      <c r="G10" s="316"/>
      <c r="H10" s="340"/>
      <c r="I10" s="1"/>
    </row>
    <row r="11" spans="1:9" ht="8.1" customHeight="1">
      <c r="A11" s="311"/>
      <c r="B11" s="312"/>
      <c r="C11" s="319"/>
      <c r="D11" s="319"/>
      <c r="E11" s="317"/>
      <c r="F11" s="342"/>
      <c r="G11" s="316"/>
      <c r="H11" s="340"/>
      <c r="I11" s="1"/>
    </row>
    <row r="12" spans="1:9" ht="8.1" customHeight="1">
      <c r="A12" s="311"/>
      <c r="B12" s="312"/>
      <c r="C12" s="319"/>
      <c r="D12" s="319"/>
      <c r="E12" s="318" t="s">
        <v>212</v>
      </c>
      <c r="F12" s="318" t="s">
        <v>5</v>
      </c>
      <c r="G12" s="318" t="s">
        <v>212</v>
      </c>
      <c r="H12" s="315" t="s">
        <v>5</v>
      </c>
      <c r="I12" s="1"/>
    </row>
    <row r="13" spans="1:9" ht="8.1" customHeight="1">
      <c r="A13" s="311"/>
      <c r="B13" s="312"/>
      <c r="C13" s="319"/>
      <c r="D13" s="319"/>
      <c r="E13" s="319"/>
      <c r="F13" s="319"/>
      <c r="G13" s="319"/>
      <c r="H13" s="316"/>
      <c r="I13" s="1"/>
    </row>
    <row r="14" spans="1:9" ht="8.1" customHeight="1">
      <c r="A14" s="311"/>
      <c r="B14" s="312"/>
      <c r="C14" s="319"/>
      <c r="D14" s="319"/>
      <c r="E14" s="319"/>
      <c r="F14" s="319"/>
      <c r="G14" s="319"/>
      <c r="H14" s="316"/>
      <c r="I14" s="1"/>
    </row>
    <row r="15" spans="1:9" ht="8.1" customHeight="1">
      <c r="A15" s="311"/>
      <c r="B15" s="312"/>
      <c r="C15" s="319"/>
      <c r="D15" s="319"/>
      <c r="E15" s="319"/>
      <c r="F15" s="319"/>
      <c r="G15" s="319"/>
      <c r="H15" s="316"/>
      <c r="I15" s="1"/>
    </row>
    <row r="16" spans="1:9" ht="8.1" customHeight="1">
      <c r="A16" s="311"/>
      <c r="B16" s="312"/>
      <c r="C16" s="319"/>
      <c r="D16" s="319"/>
      <c r="E16" s="319"/>
      <c r="F16" s="319"/>
      <c r="G16" s="319"/>
      <c r="H16" s="316"/>
      <c r="I16" s="1"/>
    </row>
    <row r="17" spans="1:49" ht="8.1" customHeight="1">
      <c r="A17" s="311"/>
      <c r="B17" s="312"/>
      <c r="C17" s="320"/>
      <c r="D17" s="320"/>
      <c r="E17" s="320"/>
      <c r="F17" s="320"/>
      <c r="G17" s="320"/>
      <c r="H17" s="317"/>
      <c r="I17" s="1"/>
    </row>
    <row r="18" spans="1:49" ht="24" customHeight="1">
      <c r="A18" s="313"/>
      <c r="B18" s="314"/>
      <c r="C18" s="45" t="s">
        <v>150</v>
      </c>
      <c r="D18" s="204" t="s">
        <v>1</v>
      </c>
      <c r="E18" s="45" t="s">
        <v>150</v>
      </c>
      <c r="F18" s="204" t="s">
        <v>1</v>
      </c>
      <c r="G18" s="45" t="s">
        <v>150</v>
      </c>
      <c r="H18" s="204" t="s">
        <v>1</v>
      </c>
      <c r="I18" s="1"/>
    </row>
    <row r="19" spans="1:49" ht="30" customHeight="1">
      <c r="A19" s="356"/>
      <c r="B19" s="356"/>
      <c r="C19" s="356"/>
      <c r="D19" s="356"/>
      <c r="E19" s="356"/>
      <c r="F19" s="356"/>
      <c r="G19" s="356"/>
      <c r="H19" s="356"/>
      <c r="I19" s="1"/>
    </row>
    <row r="20" spans="1:49" ht="24.95" customHeight="1">
      <c r="A20" s="2" t="s">
        <v>152</v>
      </c>
      <c r="C20" s="7">
        <v>583540</v>
      </c>
      <c r="D20" s="7">
        <v>403572</v>
      </c>
      <c r="E20" s="7">
        <v>234103</v>
      </c>
      <c r="F20" s="7">
        <v>162262</v>
      </c>
      <c r="G20" s="7">
        <v>214564</v>
      </c>
      <c r="H20" s="7">
        <v>139984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2" t="s">
        <v>61</v>
      </c>
      <c r="C21" s="7">
        <v>223846</v>
      </c>
      <c r="D21" s="7">
        <v>393307</v>
      </c>
      <c r="E21" s="7">
        <v>86645</v>
      </c>
      <c r="F21" s="7">
        <v>157860</v>
      </c>
      <c r="G21" s="7">
        <v>83968</v>
      </c>
      <c r="H21" s="7">
        <v>136456</v>
      </c>
    </row>
    <row r="22" spans="1:49" ht="20.100000000000001" customHeight="1">
      <c r="A22" s="2" t="s">
        <v>14</v>
      </c>
      <c r="C22" s="7"/>
      <c r="D22" s="7"/>
      <c r="E22" s="7"/>
      <c r="F22" s="7"/>
      <c r="G22" s="227"/>
      <c r="H22" s="227"/>
      <c r="I22" s="1"/>
    </row>
    <row r="23" spans="1:49" ht="15" customHeight="1">
      <c r="B23" s="2" t="s">
        <v>153</v>
      </c>
      <c r="C23" s="7">
        <v>101119</v>
      </c>
      <c r="D23" s="7">
        <v>119103</v>
      </c>
      <c r="E23" s="7">
        <v>37557</v>
      </c>
      <c r="F23" s="7">
        <v>46139</v>
      </c>
      <c r="G23" s="7">
        <v>42494</v>
      </c>
      <c r="H23" s="7">
        <v>47435</v>
      </c>
      <c r="I23" s="1"/>
    </row>
    <row r="24" spans="1:49" ht="15" customHeight="1">
      <c r="B24" s="2" t="s">
        <v>154</v>
      </c>
      <c r="C24" s="7">
        <v>19351</v>
      </c>
      <c r="D24" s="7">
        <v>31286</v>
      </c>
      <c r="E24" s="7">
        <v>7080</v>
      </c>
      <c r="F24" s="7">
        <v>11578</v>
      </c>
      <c r="G24" s="7">
        <v>8658</v>
      </c>
      <c r="H24" s="7">
        <v>13718</v>
      </c>
      <c r="I24" s="1"/>
    </row>
    <row r="25" spans="1:49" ht="15" customHeight="1">
      <c r="B25" s="202" t="s">
        <v>155</v>
      </c>
      <c r="E25" s="7"/>
      <c r="F25" s="7"/>
      <c r="G25" s="227"/>
      <c r="H25" s="227"/>
      <c r="I25" s="1"/>
    </row>
    <row r="26" spans="1:49" ht="12.95" customHeight="1">
      <c r="B26" s="201" t="s">
        <v>585</v>
      </c>
      <c r="C26" s="7">
        <v>100422</v>
      </c>
      <c r="D26" s="7">
        <v>226123</v>
      </c>
      <c r="E26" s="7">
        <v>40655</v>
      </c>
      <c r="F26" s="7">
        <v>92923</v>
      </c>
      <c r="G26" s="7">
        <v>32029</v>
      </c>
      <c r="H26" s="7">
        <v>70967</v>
      </c>
      <c r="I26" s="1"/>
    </row>
    <row r="27" spans="1:49" ht="15" customHeight="1">
      <c r="B27" s="2" t="s">
        <v>60</v>
      </c>
      <c r="C27" s="7">
        <v>2954</v>
      </c>
      <c r="D27" s="7">
        <v>16795</v>
      </c>
      <c r="E27" s="7">
        <v>1354</v>
      </c>
      <c r="F27" s="7">
        <v>7220</v>
      </c>
      <c r="G27" s="7">
        <v>786</v>
      </c>
      <c r="H27" s="7">
        <v>4336</v>
      </c>
    </row>
    <row r="28" spans="1:49" ht="20.100000000000001" customHeight="1">
      <c r="A28" s="2" t="s">
        <v>62</v>
      </c>
      <c r="C28" s="7"/>
      <c r="D28" s="7"/>
      <c r="E28" s="7"/>
      <c r="F28" s="7"/>
      <c r="G28" s="227"/>
      <c r="H28" s="227"/>
    </row>
    <row r="29" spans="1:49" ht="15" customHeight="1">
      <c r="A29" s="47"/>
      <c r="B29" s="202" t="s">
        <v>157</v>
      </c>
      <c r="C29" s="7">
        <v>61176</v>
      </c>
      <c r="D29" s="7">
        <v>129741</v>
      </c>
      <c r="E29" s="7">
        <v>24401</v>
      </c>
      <c r="F29" s="7">
        <v>52085</v>
      </c>
      <c r="G29" s="7">
        <v>19374</v>
      </c>
      <c r="H29" s="7">
        <v>40808</v>
      </c>
      <c r="I29" s="1"/>
    </row>
    <row r="30" spans="1:49" ht="20.100000000000001" customHeight="1">
      <c r="A30" s="357" t="s">
        <v>158</v>
      </c>
      <c r="B30" s="357"/>
      <c r="C30" s="7"/>
      <c r="D30" s="7"/>
      <c r="E30" s="7"/>
      <c r="F30" s="7"/>
      <c r="G30" s="227"/>
      <c r="H30" s="227"/>
      <c r="I30" s="1"/>
    </row>
    <row r="31" spans="1:49" ht="15" customHeight="1">
      <c r="A31" s="48"/>
      <c r="B31" s="48" t="s">
        <v>15</v>
      </c>
      <c r="C31" s="7">
        <v>2358</v>
      </c>
      <c r="D31" s="7">
        <v>7189</v>
      </c>
      <c r="E31" s="7">
        <v>831</v>
      </c>
      <c r="F31" s="7">
        <v>2403</v>
      </c>
      <c r="G31" s="7">
        <v>587</v>
      </c>
      <c r="H31" s="7">
        <v>1706</v>
      </c>
      <c r="I31" s="1"/>
    </row>
    <row r="32" spans="1:49" ht="15" customHeight="1">
      <c r="A32" s="43"/>
      <c r="B32" s="48" t="s">
        <v>16</v>
      </c>
      <c r="C32" s="7">
        <v>93611</v>
      </c>
      <c r="D32" s="7">
        <v>202953</v>
      </c>
      <c r="E32" s="7">
        <v>38529</v>
      </c>
      <c r="F32" s="7">
        <v>84684</v>
      </c>
      <c r="G32" s="7">
        <v>29344</v>
      </c>
      <c r="H32" s="7">
        <v>61805</v>
      </c>
      <c r="I32" s="1"/>
    </row>
    <row r="33" spans="1:9" ht="20.100000000000001" customHeight="1">
      <c r="A33" s="43"/>
      <c r="B33" s="48" t="s">
        <v>14</v>
      </c>
      <c r="C33" s="7"/>
      <c r="D33" s="7"/>
      <c r="E33" s="7"/>
      <c r="F33" s="7"/>
      <c r="G33" s="227"/>
      <c r="H33" s="227"/>
      <c r="I33" s="1"/>
    </row>
    <row r="34" spans="1:9" ht="15" customHeight="1">
      <c r="A34" s="49"/>
      <c r="B34" s="50" t="s">
        <v>586</v>
      </c>
      <c r="C34" s="7">
        <v>76739</v>
      </c>
      <c r="D34" s="7">
        <v>167192</v>
      </c>
      <c r="E34" s="7">
        <v>31449</v>
      </c>
      <c r="F34" s="7">
        <v>69498</v>
      </c>
      <c r="G34" s="7">
        <v>23700</v>
      </c>
      <c r="H34" s="7">
        <v>50645</v>
      </c>
    </row>
    <row r="35" spans="1:9" ht="15" customHeight="1">
      <c r="A35" s="48"/>
      <c r="B35" s="48" t="s">
        <v>587</v>
      </c>
      <c r="C35" s="7">
        <v>2051</v>
      </c>
      <c r="D35" s="7">
        <v>4728</v>
      </c>
      <c r="E35" s="7">
        <v>819</v>
      </c>
      <c r="F35" s="7">
        <v>2083</v>
      </c>
      <c r="G35" s="7">
        <v>436</v>
      </c>
      <c r="H35" s="7">
        <v>1041</v>
      </c>
      <c r="I35" s="1"/>
    </row>
    <row r="36" spans="1:9" ht="15" customHeight="1">
      <c r="A36" s="48"/>
      <c r="B36" s="47" t="s">
        <v>588</v>
      </c>
      <c r="C36" s="7">
        <v>14821</v>
      </c>
      <c r="D36" s="7">
        <v>31033</v>
      </c>
      <c r="E36" s="7">
        <v>6261</v>
      </c>
      <c r="F36" s="7">
        <v>13103</v>
      </c>
      <c r="G36" s="7">
        <v>5209</v>
      </c>
      <c r="H36" s="7">
        <v>10119</v>
      </c>
      <c r="I36" s="1"/>
    </row>
    <row r="37" spans="1:9" ht="20.100000000000001" customHeight="1">
      <c r="A37" s="48"/>
      <c r="B37" s="48" t="s">
        <v>21</v>
      </c>
      <c r="C37" s="7">
        <v>125557</v>
      </c>
      <c r="D37" s="7">
        <v>176696</v>
      </c>
      <c r="E37" s="7">
        <v>46325</v>
      </c>
      <c r="F37" s="7">
        <v>68261</v>
      </c>
      <c r="G37" s="7">
        <v>53234</v>
      </c>
      <c r="H37" s="7">
        <v>70779</v>
      </c>
      <c r="I37" s="1"/>
    </row>
    <row r="38" spans="1:9" ht="15" customHeight="1">
      <c r="A38" s="231"/>
      <c r="B38" s="202" t="s">
        <v>68</v>
      </c>
      <c r="C38" s="7">
        <v>2319</v>
      </c>
      <c r="D38" s="7">
        <v>6469</v>
      </c>
      <c r="E38" s="7">
        <v>960</v>
      </c>
      <c r="F38" s="7">
        <v>2512</v>
      </c>
      <c r="G38" s="7">
        <v>802</v>
      </c>
      <c r="H38" s="7">
        <v>2166</v>
      </c>
    </row>
    <row r="39" spans="1:9" ht="39.950000000000003" customHeight="1">
      <c r="A39" s="2" t="s">
        <v>77</v>
      </c>
      <c r="C39" s="7">
        <v>359694</v>
      </c>
      <c r="D39" s="7">
        <v>10265</v>
      </c>
      <c r="E39" s="7">
        <v>147458</v>
      </c>
      <c r="F39" s="7">
        <v>4402</v>
      </c>
      <c r="G39" s="7">
        <v>130597</v>
      </c>
      <c r="H39" s="7">
        <v>3528</v>
      </c>
    </row>
    <row r="40" spans="1:9" ht="20.100000000000001" customHeight="1">
      <c r="A40" s="2" t="s">
        <v>14</v>
      </c>
      <c r="C40" s="7"/>
      <c r="D40" s="7"/>
      <c r="E40" s="7"/>
      <c r="F40" s="7"/>
      <c r="G40" s="227"/>
      <c r="H40" s="227"/>
      <c r="I40" s="1"/>
    </row>
    <row r="41" spans="1:9" ht="15" customHeight="1">
      <c r="B41" s="2" t="s">
        <v>69</v>
      </c>
      <c r="C41" s="7">
        <v>12659</v>
      </c>
      <c r="D41" s="7">
        <v>2168</v>
      </c>
      <c r="E41" s="7">
        <v>3414</v>
      </c>
      <c r="F41" s="7">
        <v>957</v>
      </c>
      <c r="G41" s="7">
        <v>5131</v>
      </c>
      <c r="H41" s="7">
        <v>683</v>
      </c>
      <c r="I41" s="1"/>
    </row>
    <row r="42" spans="1:9" ht="15" customHeight="1">
      <c r="B42" s="2" t="s">
        <v>70</v>
      </c>
      <c r="C42" s="7">
        <v>35953</v>
      </c>
      <c r="D42" s="7">
        <v>1687</v>
      </c>
      <c r="E42" s="7">
        <v>13755</v>
      </c>
      <c r="F42" s="7">
        <v>707</v>
      </c>
      <c r="G42" s="7">
        <v>13650</v>
      </c>
      <c r="H42" s="7">
        <v>570</v>
      </c>
      <c r="I42" s="1"/>
    </row>
    <row r="43" spans="1:9" ht="15" customHeight="1">
      <c r="B43" s="2" t="s">
        <v>71</v>
      </c>
      <c r="C43" s="7">
        <v>64814</v>
      </c>
      <c r="D43" s="7">
        <v>439</v>
      </c>
      <c r="E43" s="7">
        <v>33425</v>
      </c>
      <c r="F43" s="7">
        <v>189</v>
      </c>
      <c r="G43" s="7">
        <v>19630</v>
      </c>
      <c r="H43" s="7">
        <v>165</v>
      </c>
      <c r="I43" s="1"/>
    </row>
    <row r="44" spans="1:9" ht="15" customHeight="1">
      <c r="B44" s="50" t="s">
        <v>72</v>
      </c>
      <c r="C44" s="7">
        <v>217484</v>
      </c>
      <c r="D44" s="7">
        <v>4795</v>
      </c>
      <c r="E44" s="7">
        <v>87356</v>
      </c>
      <c r="F44" s="7">
        <v>2169</v>
      </c>
      <c r="G44" s="7">
        <v>80831</v>
      </c>
      <c r="H44" s="7">
        <v>1686</v>
      </c>
    </row>
    <row r="45" spans="1:9" ht="20.100000000000001" customHeight="1">
      <c r="B45" s="48" t="s">
        <v>62</v>
      </c>
      <c r="C45" s="7"/>
      <c r="D45" s="7"/>
      <c r="E45" s="7"/>
      <c r="F45" s="7"/>
      <c r="G45" s="227"/>
      <c r="H45" s="227"/>
      <c r="I45" s="1"/>
    </row>
    <row r="46" spans="1:9" ht="15" customHeight="1">
      <c r="B46" s="47" t="s">
        <v>599</v>
      </c>
      <c r="C46" s="7">
        <v>71496</v>
      </c>
      <c r="D46" s="7">
        <v>781</v>
      </c>
      <c r="E46" s="7">
        <v>28361</v>
      </c>
      <c r="F46" s="7">
        <v>280</v>
      </c>
      <c r="G46" s="7">
        <v>28675</v>
      </c>
      <c r="H46" s="7">
        <v>346</v>
      </c>
    </row>
    <row r="47" spans="1:9" ht="15" customHeight="1">
      <c r="B47" s="2" t="s">
        <v>600</v>
      </c>
      <c r="C47" s="7">
        <v>120737</v>
      </c>
      <c r="D47" s="7">
        <v>3038</v>
      </c>
      <c r="E47" s="7">
        <v>46743</v>
      </c>
      <c r="F47" s="7">
        <v>1284</v>
      </c>
      <c r="G47" s="7">
        <v>45211</v>
      </c>
      <c r="H47" s="7">
        <v>1074</v>
      </c>
    </row>
    <row r="48" spans="1:9" ht="15" customHeight="1">
      <c r="B48" s="2" t="s">
        <v>601</v>
      </c>
      <c r="C48" s="7">
        <v>8107</v>
      </c>
      <c r="D48" s="7">
        <v>699</v>
      </c>
      <c r="E48" s="7">
        <v>4637</v>
      </c>
      <c r="F48" s="7">
        <v>470</v>
      </c>
      <c r="G48" s="7">
        <v>2029</v>
      </c>
      <c r="H48" s="7">
        <v>177</v>
      </c>
      <c r="I48" s="1"/>
    </row>
    <row r="49" spans="1:9" ht="20.100000000000001" customHeight="1">
      <c r="B49" s="2" t="s">
        <v>76</v>
      </c>
      <c r="C49" s="7">
        <v>28785</v>
      </c>
      <c r="D49" s="7">
        <v>1176</v>
      </c>
      <c r="E49" s="7">
        <v>9508</v>
      </c>
      <c r="F49" s="7">
        <v>380</v>
      </c>
      <c r="G49" s="7">
        <v>11356</v>
      </c>
      <c r="H49" s="7">
        <v>424</v>
      </c>
      <c r="I49" s="1"/>
    </row>
    <row r="50" spans="1:9" ht="20.100000000000001" customHeight="1">
      <c r="A50" s="232" t="s">
        <v>62</v>
      </c>
      <c r="C50" s="7"/>
      <c r="D50" s="7"/>
      <c r="E50" s="7"/>
      <c r="F50" s="7"/>
      <c r="G50" s="227"/>
      <c r="H50" s="227"/>
    </row>
    <row r="51" spans="1:9" ht="15" customHeight="1">
      <c r="B51" s="2" t="s">
        <v>165</v>
      </c>
      <c r="C51" s="7">
        <v>45432</v>
      </c>
      <c r="D51" s="7">
        <v>3322</v>
      </c>
      <c r="E51" s="7">
        <v>14610</v>
      </c>
      <c r="F51" s="7">
        <v>1319</v>
      </c>
      <c r="G51" s="7">
        <v>18034</v>
      </c>
      <c r="H51" s="7">
        <v>1112</v>
      </c>
      <c r="I51" s="1"/>
    </row>
    <row r="52" spans="1:9" ht="20.100000000000001" customHeight="1">
      <c r="A52" s="357" t="s">
        <v>166</v>
      </c>
      <c r="B52" s="357"/>
      <c r="C52" s="7"/>
      <c r="D52" s="7"/>
      <c r="E52" s="7"/>
      <c r="F52" s="7"/>
      <c r="G52" s="227"/>
      <c r="H52" s="227"/>
      <c r="I52" s="1"/>
    </row>
    <row r="53" spans="1:9" ht="15" customHeight="1">
      <c r="B53" s="48" t="s">
        <v>15</v>
      </c>
      <c r="C53" s="7">
        <v>28222</v>
      </c>
      <c r="D53" s="7">
        <v>461</v>
      </c>
      <c r="E53" s="7">
        <v>7706</v>
      </c>
      <c r="F53" s="7">
        <v>231</v>
      </c>
      <c r="G53" s="7">
        <v>12017</v>
      </c>
      <c r="H53" s="7">
        <v>161</v>
      </c>
      <c r="I53" s="1"/>
    </row>
    <row r="54" spans="1:9" ht="15" customHeight="1">
      <c r="B54" s="48" t="s">
        <v>16</v>
      </c>
      <c r="C54" s="7">
        <v>302122</v>
      </c>
      <c r="D54" s="7">
        <v>6640</v>
      </c>
      <c r="E54" s="7">
        <v>127864</v>
      </c>
      <c r="F54" s="7">
        <v>3062</v>
      </c>
      <c r="G54" s="7">
        <v>107380</v>
      </c>
      <c r="H54" s="7">
        <v>2190</v>
      </c>
      <c r="I54" s="1"/>
    </row>
    <row r="55" spans="1:9" ht="15" customHeight="1">
      <c r="B55" s="2" t="s">
        <v>14</v>
      </c>
      <c r="C55" s="7"/>
      <c r="D55" s="7"/>
      <c r="E55" s="7"/>
      <c r="F55" s="7"/>
      <c r="G55" s="227"/>
      <c r="H55" s="227"/>
      <c r="I55" s="1"/>
    </row>
    <row r="56" spans="1:9" ht="15" customHeight="1">
      <c r="B56" s="202" t="s">
        <v>167</v>
      </c>
      <c r="E56" s="7"/>
      <c r="F56" s="7"/>
      <c r="G56" s="227"/>
      <c r="H56" s="227"/>
      <c r="I56" s="1"/>
    </row>
    <row r="57" spans="1:9" ht="12.95" customHeight="1">
      <c r="B57" s="202" t="s">
        <v>168</v>
      </c>
      <c r="C57" s="7">
        <v>64851</v>
      </c>
      <c r="D57" s="7">
        <v>433</v>
      </c>
      <c r="E57" s="7">
        <v>34037</v>
      </c>
      <c r="F57" s="7">
        <v>181</v>
      </c>
      <c r="G57" s="7">
        <v>19167</v>
      </c>
      <c r="H57" s="7">
        <v>159</v>
      </c>
      <c r="I57" s="1"/>
    </row>
    <row r="58" spans="1:9" ht="12.95" customHeight="1">
      <c r="B58" s="202" t="s">
        <v>169</v>
      </c>
      <c r="C58" s="7">
        <v>98160</v>
      </c>
      <c r="D58" s="7">
        <v>599</v>
      </c>
      <c r="E58" s="7">
        <v>37443</v>
      </c>
      <c r="F58" s="7">
        <v>251</v>
      </c>
      <c r="G58" s="7">
        <v>38600</v>
      </c>
      <c r="H58" s="7">
        <v>215</v>
      </c>
      <c r="I58" s="1"/>
    </row>
    <row r="59" spans="1:9" ht="15" customHeight="1">
      <c r="B59" s="50" t="s">
        <v>602</v>
      </c>
      <c r="C59" s="7"/>
      <c r="D59" s="7"/>
      <c r="E59" s="7"/>
      <c r="F59" s="7"/>
      <c r="G59" s="227"/>
      <c r="H59" s="227"/>
      <c r="I59" s="1"/>
    </row>
    <row r="60" spans="1:9" ht="12.95" customHeight="1">
      <c r="B60" s="203" t="s">
        <v>590</v>
      </c>
      <c r="E60" s="7"/>
      <c r="F60" s="7"/>
      <c r="G60" s="227"/>
      <c r="H60" s="227"/>
      <c r="I60" s="1"/>
    </row>
    <row r="61" spans="1:9" ht="12.95" customHeight="1">
      <c r="B61" s="50" t="s">
        <v>591</v>
      </c>
      <c r="C61" s="7">
        <v>139111</v>
      </c>
      <c r="D61" s="7">
        <v>5608</v>
      </c>
      <c r="E61" s="7">
        <v>56385</v>
      </c>
      <c r="F61" s="7">
        <v>2630</v>
      </c>
      <c r="G61" s="7">
        <v>49612</v>
      </c>
      <c r="H61" s="7">
        <v>1816</v>
      </c>
    </row>
    <row r="62" spans="1:9" ht="20.100000000000001" customHeight="1">
      <c r="B62" s="50" t="s">
        <v>592</v>
      </c>
      <c r="C62" s="7"/>
      <c r="D62" s="7"/>
      <c r="E62" s="7"/>
      <c r="F62" s="7"/>
      <c r="G62" s="227"/>
      <c r="H62" s="227"/>
    </row>
    <row r="63" spans="1:9" ht="17.45" customHeight="1">
      <c r="B63" s="48" t="s">
        <v>593</v>
      </c>
      <c r="C63" s="7">
        <v>5045</v>
      </c>
      <c r="D63" s="7">
        <v>94</v>
      </c>
      <c r="E63" s="7">
        <v>2232</v>
      </c>
      <c r="F63" s="7">
        <v>50</v>
      </c>
      <c r="G63" s="7">
        <v>1497</v>
      </c>
      <c r="H63" s="7">
        <v>40</v>
      </c>
      <c r="I63" s="1"/>
    </row>
    <row r="64" spans="1:9" ht="20.100000000000001" customHeight="1">
      <c r="B64" s="2" t="s">
        <v>175</v>
      </c>
      <c r="C64" s="7">
        <v>19681</v>
      </c>
      <c r="D64" s="7">
        <v>1969</v>
      </c>
      <c r="E64" s="7">
        <v>8963</v>
      </c>
      <c r="F64" s="7">
        <v>778</v>
      </c>
      <c r="G64" s="7">
        <v>6917</v>
      </c>
      <c r="H64" s="7">
        <v>715</v>
      </c>
    </row>
    <row r="65" spans="1:8" ht="17.45" customHeight="1">
      <c r="B65" s="2" t="s">
        <v>68</v>
      </c>
      <c r="C65" s="7">
        <v>9669</v>
      </c>
      <c r="D65" s="7">
        <v>1195</v>
      </c>
      <c r="E65" s="7">
        <v>2925</v>
      </c>
      <c r="F65" s="7">
        <v>331</v>
      </c>
      <c r="G65" s="7">
        <v>4284</v>
      </c>
      <c r="H65" s="7">
        <v>462</v>
      </c>
    </row>
    <row r="66" spans="1:8" ht="30" customHeight="1">
      <c r="C66" s="7"/>
      <c r="D66" s="7"/>
      <c r="E66" s="7"/>
      <c r="F66" s="7"/>
      <c r="G66" s="7"/>
      <c r="H66" s="7"/>
    </row>
    <row r="67" spans="1:8" ht="15" customHeight="1">
      <c r="C67" s="7"/>
      <c r="D67" s="7"/>
      <c r="E67" s="7"/>
      <c r="F67" s="7"/>
      <c r="G67" s="7"/>
      <c r="H67" s="7"/>
    </row>
    <row r="68" spans="1:8" s="51" customFormat="1" ht="102" customHeight="1">
      <c r="A68" s="233" t="s">
        <v>486</v>
      </c>
    </row>
    <row r="69" spans="1:8" s="51" customFormat="1" ht="24.95" customHeight="1"/>
    <row r="70" spans="1:8" s="51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2:B52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3"/>
  <dimension ref="A1:AW70"/>
  <sheetViews>
    <sheetView showGridLines="0" zoomScaleNormal="100" workbookViewId="0">
      <selection sqref="A1:H1"/>
    </sheetView>
  </sheetViews>
  <sheetFormatPr baseColWidth="10" defaultColWidth="11.42578125" defaultRowHeight="15"/>
  <cols>
    <col min="1" max="1" width="1.7109375" style="2" customWidth="1"/>
    <col min="2" max="2" width="46.28515625" style="2" customWidth="1"/>
    <col min="3" max="8" width="14.7109375" style="2" customWidth="1"/>
    <col min="9" max="17" width="14.28515625" style="2" customWidth="1"/>
    <col min="18" max="18" width="8.140625" style="2" customWidth="1"/>
    <col min="19" max="256" width="11.42578125" style="2"/>
    <col min="257" max="257" width="1.7109375" style="2" customWidth="1"/>
    <col min="258" max="258" width="46.28515625" style="2" customWidth="1"/>
    <col min="259" max="264" width="14.7109375" style="2" customWidth="1"/>
    <col min="265" max="273" width="14.28515625" style="2" customWidth="1"/>
    <col min="274" max="274" width="8.140625" style="2" customWidth="1"/>
    <col min="275" max="512" width="11.42578125" style="2"/>
    <col min="513" max="513" width="1.7109375" style="2" customWidth="1"/>
    <col min="514" max="514" width="46.28515625" style="2" customWidth="1"/>
    <col min="515" max="520" width="14.7109375" style="2" customWidth="1"/>
    <col min="521" max="529" width="14.28515625" style="2" customWidth="1"/>
    <col min="530" max="530" width="8.140625" style="2" customWidth="1"/>
    <col min="531" max="768" width="11.42578125" style="2"/>
    <col min="769" max="769" width="1.7109375" style="2" customWidth="1"/>
    <col min="770" max="770" width="46.28515625" style="2" customWidth="1"/>
    <col min="771" max="776" width="14.7109375" style="2" customWidth="1"/>
    <col min="777" max="785" width="14.28515625" style="2" customWidth="1"/>
    <col min="786" max="786" width="8.140625" style="2" customWidth="1"/>
    <col min="787" max="1024" width="11.42578125" style="2"/>
    <col min="1025" max="1025" width="1.7109375" style="2" customWidth="1"/>
    <col min="1026" max="1026" width="46.28515625" style="2" customWidth="1"/>
    <col min="1027" max="1032" width="14.7109375" style="2" customWidth="1"/>
    <col min="1033" max="1041" width="14.28515625" style="2" customWidth="1"/>
    <col min="1042" max="1042" width="8.140625" style="2" customWidth="1"/>
    <col min="1043" max="1280" width="11.42578125" style="2"/>
    <col min="1281" max="1281" width="1.7109375" style="2" customWidth="1"/>
    <col min="1282" max="1282" width="46.28515625" style="2" customWidth="1"/>
    <col min="1283" max="1288" width="14.7109375" style="2" customWidth="1"/>
    <col min="1289" max="1297" width="14.28515625" style="2" customWidth="1"/>
    <col min="1298" max="1298" width="8.140625" style="2" customWidth="1"/>
    <col min="1299" max="1536" width="11.42578125" style="2"/>
    <col min="1537" max="1537" width="1.7109375" style="2" customWidth="1"/>
    <col min="1538" max="1538" width="46.28515625" style="2" customWidth="1"/>
    <col min="1539" max="1544" width="14.7109375" style="2" customWidth="1"/>
    <col min="1545" max="1553" width="14.28515625" style="2" customWidth="1"/>
    <col min="1554" max="1554" width="8.140625" style="2" customWidth="1"/>
    <col min="1555" max="1792" width="11.42578125" style="2"/>
    <col min="1793" max="1793" width="1.7109375" style="2" customWidth="1"/>
    <col min="1794" max="1794" width="46.28515625" style="2" customWidth="1"/>
    <col min="1795" max="1800" width="14.7109375" style="2" customWidth="1"/>
    <col min="1801" max="1809" width="14.28515625" style="2" customWidth="1"/>
    <col min="1810" max="1810" width="8.140625" style="2" customWidth="1"/>
    <col min="1811" max="2048" width="11.42578125" style="2"/>
    <col min="2049" max="2049" width="1.7109375" style="2" customWidth="1"/>
    <col min="2050" max="2050" width="46.28515625" style="2" customWidth="1"/>
    <col min="2051" max="2056" width="14.7109375" style="2" customWidth="1"/>
    <col min="2057" max="2065" width="14.28515625" style="2" customWidth="1"/>
    <col min="2066" max="2066" width="8.140625" style="2" customWidth="1"/>
    <col min="2067" max="2304" width="11.42578125" style="2"/>
    <col min="2305" max="2305" width="1.7109375" style="2" customWidth="1"/>
    <col min="2306" max="2306" width="46.28515625" style="2" customWidth="1"/>
    <col min="2307" max="2312" width="14.7109375" style="2" customWidth="1"/>
    <col min="2313" max="2321" width="14.28515625" style="2" customWidth="1"/>
    <col min="2322" max="2322" width="8.140625" style="2" customWidth="1"/>
    <col min="2323" max="2560" width="11.42578125" style="2"/>
    <col min="2561" max="2561" width="1.7109375" style="2" customWidth="1"/>
    <col min="2562" max="2562" width="46.28515625" style="2" customWidth="1"/>
    <col min="2563" max="2568" width="14.7109375" style="2" customWidth="1"/>
    <col min="2569" max="2577" width="14.28515625" style="2" customWidth="1"/>
    <col min="2578" max="2578" width="8.140625" style="2" customWidth="1"/>
    <col min="2579" max="2816" width="11.42578125" style="2"/>
    <col min="2817" max="2817" width="1.7109375" style="2" customWidth="1"/>
    <col min="2818" max="2818" width="46.28515625" style="2" customWidth="1"/>
    <col min="2819" max="2824" width="14.7109375" style="2" customWidth="1"/>
    <col min="2825" max="2833" width="14.28515625" style="2" customWidth="1"/>
    <col min="2834" max="2834" width="8.140625" style="2" customWidth="1"/>
    <col min="2835" max="3072" width="11.42578125" style="2"/>
    <col min="3073" max="3073" width="1.7109375" style="2" customWidth="1"/>
    <col min="3074" max="3074" width="46.28515625" style="2" customWidth="1"/>
    <col min="3075" max="3080" width="14.7109375" style="2" customWidth="1"/>
    <col min="3081" max="3089" width="14.28515625" style="2" customWidth="1"/>
    <col min="3090" max="3090" width="8.140625" style="2" customWidth="1"/>
    <col min="3091" max="3328" width="11.42578125" style="2"/>
    <col min="3329" max="3329" width="1.7109375" style="2" customWidth="1"/>
    <col min="3330" max="3330" width="46.28515625" style="2" customWidth="1"/>
    <col min="3331" max="3336" width="14.7109375" style="2" customWidth="1"/>
    <col min="3337" max="3345" width="14.28515625" style="2" customWidth="1"/>
    <col min="3346" max="3346" width="8.140625" style="2" customWidth="1"/>
    <col min="3347" max="3584" width="11.42578125" style="2"/>
    <col min="3585" max="3585" width="1.7109375" style="2" customWidth="1"/>
    <col min="3586" max="3586" width="46.28515625" style="2" customWidth="1"/>
    <col min="3587" max="3592" width="14.7109375" style="2" customWidth="1"/>
    <col min="3593" max="3601" width="14.28515625" style="2" customWidth="1"/>
    <col min="3602" max="3602" width="8.140625" style="2" customWidth="1"/>
    <col min="3603" max="3840" width="11.42578125" style="2"/>
    <col min="3841" max="3841" width="1.7109375" style="2" customWidth="1"/>
    <col min="3842" max="3842" width="46.28515625" style="2" customWidth="1"/>
    <col min="3843" max="3848" width="14.7109375" style="2" customWidth="1"/>
    <col min="3849" max="3857" width="14.28515625" style="2" customWidth="1"/>
    <col min="3858" max="3858" width="8.140625" style="2" customWidth="1"/>
    <col min="3859" max="4096" width="11.42578125" style="2"/>
    <col min="4097" max="4097" width="1.7109375" style="2" customWidth="1"/>
    <col min="4098" max="4098" width="46.28515625" style="2" customWidth="1"/>
    <col min="4099" max="4104" width="14.7109375" style="2" customWidth="1"/>
    <col min="4105" max="4113" width="14.28515625" style="2" customWidth="1"/>
    <col min="4114" max="4114" width="8.140625" style="2" customWidth="1"/>
    <col min="4115" max="4352" width="11.42578125" style="2"/>
    <col min="4353" max="4353" width="1.7109375" style="2" customWidth="1"/>
    <col min="4354" max="4354" width="46.28515625" style="2" customWidth="1"/>
    <col min="4355" max="4360" width="14.7109375" style="2" customWidth="1"/>
    <col min="4361" max="4369" width="14.28515625" style="2" customWidth="1"/>
    <col min="4370" max="4370" width="8.140625" style="2" customWidth="1"/>
    <col min="4371" max="4608" width="11.42578125" style="2"/>
    <col min="4609" max="4609" width="1.7109375" style="2" customWidth="1"/>
    <col min="4610" max="4610" width="46.28515625" style="2" customWidth="1"/>
    <col min="4611" max="4616" width="14.7109375" style="2" customWidth="1"/>
    <col min="4617" max="4625" width="14.28515625" style="2" customWidth="1"/>
    <col min="4626" max="4626" width="8.140625" style="2" customWidth="1"/>
    <col min="4627" max="4864" width="11.42578125" style="2"/>
    <col min="4865" max="4865" width="1.7109375" style="2" customWidth="1"/>
    <col min="4866" max="4866" width="46.28515625" style="2" customWidth="1"/>
    <col min="4867" max="4872" width="14.7109375" style="2" customWidth="1"/>
    <col min="4873" max="4881" width="14.28515625" style="2" customWidth="1"/>
    <col min="4882" max="4882" width="8.140625" style="2" customWidth="1"/>
    <col min="4883" max="5120" width="11.42578125" style="2"/>
    <col min="5121" max="5121" width="1.7109375" style="2" customWidth="1"/>
    <col min="5122" max="5122" width="46.28515625" style="2" customWidth="1"/>
    <col min="5123" max="5128" width="14.7109375" style="2" customWidth="1"/>
    <col min="5129" max="5137" width="14.28515625" style="2" customWidth="1"/>
    <col min="5138" max="5138" width="8.140625" style="2" customWidth="1"/>
    <col min="5139" max="5376" width="11.42578125" style="2"/>
    <col min="5377" max="5377" width="1.7109375" style="2" customWidth="1"/>
    <col min="5378" max="5378" width="46.28515625" style="2" customWidth="1"/>
    <col min="5379" max="5384" width="14.7109375" style="2" customWidth="1"/>
    <col min="5385" max="5393" width="14.28515625" style="2" customWidth="1"/>
    <col min="5394" max="5394" width="8.140625" style="2" customWidth="1"/>
    <col min="5395" max="5632" width="11.42578125" style="2"/>
    <col min="5633" max="5633" width="1.7109375" style="2" customWidth="1"/>
    <col min="5634" max="5634" width="46.28515625" style="2" customWidth="1"/>
    <col min="5635" max="5640" width="14.7109375" style="2" customWidth="1"/>
    <col min="5641" max="5649" width="14.28515625" style="2" customWidth="1"/>
    <col min="5650" max="5650" width="8.140625" style="2" customWidth="1"/>
    <col min="5651" max="5888" width="11.42578125" style="2"/>
    <col min="5889" max="5889" width="1.7109375" style="2" customWidth="1"/>
    <col min="5890" max="5890" width="46.28515625" style="2" customWidth="1"/>
    <col min="5891" max="5896" width="14.7109375" style="2" customWidth="1"/>
    <col min="5897" max="5905" width="14.28515625" style="2" customWidth="1"/>
    <col min="5906" max="5906" width="8.140625" style="2" customWidth="1"/>
    <col min="5907" max="6144" width="11.42578125" style="2"/>
    <col min="6145" max="6145" width="1.7109375" style="2" customWidth="1"/>
    <col min="6146" max="6146" width="46.28515625" style="2" customWidth="1"/>
    <col min="6147" max="6152" width="14.7109375" style="2" customWidth="1"/>
    <col min="6153" max="6161" width="14.28515625" style="2" customWidth="1"/>
    <col min="6162" max="6162" width="8.140625" style="2" customWidth="1"/>
    <col min="6163" max="6400" width="11.42578125" style="2"/>
    <col min="6401" max="6401" width="1.7109375" style="2" customWidth="1"/>
    <col min="6402" max="6402" width="46.28515625" style="2" customWidth="1"/>
    <col min="6403" max="6408" width="14.7109375" style="2" customWidth="1"/>
    <col min="6409" max="6417" width="14.28515625" style="2" customWidth="1"/>
    <col min="6418" max="6418" width="8.140625" style="2" customWidth="1"/>
    <col min="6419" max="6656" width="11.42578125" style="2"/>
    <col min="6657" max="6657" width="1.7109375" style="2" customWidth="1"/>
    <col min="6658" max="6658" width="46.28515625" style="2" customWidth="1"/>
    <col min="6659" max="6664" width="14.7109375" style="2" customWidth="1"/>
    <col min="6665" max="6673" width="14.28515625" style="2" customWidth="1"/>
    <col min="6674" max="6674" width="8.140625" style="2" customWidth="1"/>
    <col min="6675" max="6912" width="11.42578125" style="2"/>
    <col min="6913" max="6913" width="1.7109375" style="2" customWidth="1"/>
    <col min="6914" max="6914" width="46.28515625" style="2" customWidth="1"/>
    <col min="6915" max="6920" width="14.7109375" style="2" customWidth="1"/>
    <col min="6921" max="6929" width="14.28515625" style="2" customWidth="1"/>
    <col min="6930" max="6930" width="8.140625" style="2" customWidth="1"/>
    <col min="6931" max="7168" width="11.42578125" style="2"/>
    <col min="7169" max="7169" width="1.7109375" style="2" customWidth="1"/>
    <col min="7170" max="7170" width="46.28515625" style="2" customWidth="1"/>
    <col min="7171" max="7176" width="14.7109375" style="2" customWidth="1"/>
    <col min="7177" max="7185" width="14.28515625" style="2" customWidth="1"/>
    <col min="7186" max="7186" width="8.140625" style="2" customWidth="1"/>
    <col min="7187" max="7424" width="11.42578125" style="2"/>
    <col min="7425" max="7425" width="1.7109375" style="2" customWidth="1"/>
    <col min="7426" max="7426" width="46.28515625" style="2" customWidth="1"/>
    <col min="7427" max="7432" width="14.7109375" style="2" customWidth="1"/>
    <col min="7433" max="7441" width="14.28515625" style="2" customWidth="1"/>
    <col min="7442" max="7442" width="8.140625" style="2" customWidth="1"/>
    <col min="7443" max="7680" width="11.42578125" style="2"/>
    <col min="7681" max="7681" width="1.7109375" style="2" customWidth="1"/>
    <col min="7682" max="7682" width="46.28515625" style="2" customWidth="1"/>
    <col min="7683" max="7688" width="14.7109375" style="2" customWidth="1"/>
    <col min="7689" max="7697" width="14.28515625" style="2" customWidth="1"/>
    <col min="7698" max="7698" width="8.140625" style="2" customWidth="1"/>
    <col min="7699" max="7936" width="11.42578125" style="2"/>
    <col min="7937" max="7937" width="1.7109375" style="2" customWidth="1"/>
    <col min="7938" max="7938" width="46.28515625" style="2" customWidth="1"/>
    <col min="7939" max="7944" width="14.7109375" style="2" customWidth="1"/>
    <col min="7945" max="7953" width="14.28515625" style="2" customWidth="1"/>
    <col min="7954" max="7954" width="8.140625" style="2" customWidth="1"/>
    <col min="7955" max="8192" width="11.42578125" style="2"/>
    <col min="8193" max="8193" width="1.7109375" style="2" customWidth="1"/>
    <col min="8194" max="8194" width="46.28515625" style="2" customWidth="1"/>
    <col min="8195" max="8200" width="14.7109375" style="2" customWidth="1"/>
    <col min="8201" max="8209" width="14.28515625" style="2" customWidth="1"/>
    <col min="8210" max="8210" width="8.140625" style="2" customWidth="1"/>
    <col min="8211" max="8448" width="11.42578125" style="2"/>
    <col min="8449" max="8449" width="1.7109375" style="2" customWidth="1"/>
    <col min="8450" max="8450" width="46.28515625" style="2" customWidth="1"/>
    <col min="8451" max="8456" width="14.7109375" style="2" customWidth="1"/>
    <col min="8457" max="8465" width="14.28515625" style="2" customWidth="1"/>
    <col min="8466" max="8466" width="8.140625" style="2" customWidth="1"/>
    <col min="8467" max="8704" width="11.42578125" style="2"/>
    <col min="8705" max="8705" width="1.7109375" style="2" customWidth="1"/>
    <col min="8706" max="8706" width="46.28515625" style="2" customWidth="1"/>
    <col min="8707" max="8712" width="14.7109375" style="2" customWidth="1"/>
    <col min="8713" max="8721" width="14.28515625" style="2" customWidth="1"/>
    <col min="8722" max="8722" width="8.140625" style="2" customWidth="1"/>
    <col min="8723" max="8960" width="11.42578125" style="2"/>
    <col min="8961" max="8961" width="1.7109375" style="2" customWidth="1"/>
    <col min="8962" max="8962" width="46.28515625" style="2" customWidth="1"/>
    <col min="8963" max="8968" width="14.7109375" style="2" customWidth="1"/>
    <col min="8969" max="8977" width="14.28515625" style="2" customWidth="1"/>
    <col min="8978" max="8978" width="8.140625" style="2" customWidth="1"/>
    <col min="8979" max="9216" width="11.42578125" style="2"/>
    <col min="9217" max="9217" width="1.7109375" style="2" customWidth="1"/>
    <col min="9218" max="9218" width="46.28515625" style="2" customWidth="1"/>
    <col min="9219" max="9224" width="14.7109375" style="2" customWidth="1"/>
    <col min="9225" max="9233" width="14.28515625" style="2" customWidth="1"/>
    <col min="9234" max="9234" width="8.140625" style="2" customWidth="1"/>
    <col min="9235" max="9472" width="11.42578125" style="2"/>
    <col min="9473" max="9473" width="1.7109375" style="2" customWidth="1"/>
    <col min="9474" max="9474" width="46.28515625" style="2" customWidth="1"/>
    <col min="9475" max="9480" width="14.7109375" style="2" customWidth="1"/>
    <col min="9481" max="9489" width="14.28515625" style="2" customWidth="1"/>
    <col min="9490" max="9490" width="8.140625" style="2" customWidth="1"/>
    <col min="9491" max="9728" width="11.42578125" style="2"/>
    <col min="9729" max="9729" width="1.7109375" style="2" customWidth="1"/>
    <col min="9730" max="9730" width="46.28515625" style="2" customWidth="1"/>
    <col min="9731" max="9736" width="14.7109375" style="2" customWidth="1"/>
    <col min="9737" max="9745" width="14.28515625" style="2" customWidth="1"/>
    <col min="9746" max="9746" width="8.140625" style="2" customWidth="1"/>
    <col min="9747" max="9984" width="11.42578125" style="2"/>
    <col min="9985" max="9985" width="1.7109375" style="2" customWidth="1"/>
    <col min="9986" max="9986" width="46.28515625" style="2" customWidth="1"/>
    <col min="9987" max="9992" width="14.7109375" style="2" customWidth="1"/>
    <col min="9993" max="10001" width="14.28515625" style="2" customWidth="1"/>
    <col min="10002" max="10002" width="8.140625" style="2" customWidth="1"/>
    <col min="10003" max="10240" width="11.42578125" style="2"/>
    <col min="10241" max="10241" width="1.7109375" style="2" customWidth="1"/>
    <col min="10242" max="10242" width="46.28515625" style="2" customWidth="1"/>
    <col min="10243" max="10248" width="14.7109375" style="2" customWidth="1"/>
    <col min="10249" max="10257" width="14.28515625" style="2" customWidth="1"/>
    <col min="10258" max="10258" width="8.140625" style="2" customWidth="1"/>
    <col min="10259" max="10496" width="11.42578125" style="2"/>
    <col min="10497" max="10497" width="1.7109375" style="2" customWidth="1"/>
    <col min="10498" max="10498" width="46.28515625" style="2" customWidth="1"/>
    <col min="10499" max="10504" width="14.7109375" style="2" customWidth="1"/>
    <col min="10505" max="10513" width="14.28515625" style="2" customWidth="1"/>
    <col min="10514" max="10514" width="8.140625" style="2" customWidth="1"/>
    <col min="10515" max="10752" width="11.42578125" style="2"/>
    <col min="10753" max="10753" width="1.7109375" style="2" customWidth="1"/>
    <col min="10754" max="10754" width="46.28515625" style="2" customWidth="1"/>
    <col min="10755" max="10760" width="14.7109375" style="2" customWidth="1"/>
    <col min="10761" max="10769" width="14.28515625" style="2" customWidth="1"/>
    <col min="10770" max="10770" width="8.140625" style="2" customWidth="1"/>
    <col min="10771" max="11008" width="11.42578125" style="2"/>
    <col min="11009" max="11009" width="1.7109375" style="2" customWidth="1"/>
    <col min="11010" max="11010" width="46.28515625" style="2" customWidth="1"/>
    <col min="11011" max="11016" width="14.7109375" style="2" customWidth="1"/>
    <col min="11017" max="11025" width="14.28515625" style="2" customWidth="1"/>
    <col min="11026" max="11026" width="8.140625" style="2" customWidth="1"/>
    <col min="11027" max="11264" width="11.42578125" style="2"/>
    <col min="11265" max="11265" width="1.7109375" style="2" customWidth="1"/>
    <col min="11266" max="11266" width="46.28515625" style="2" customWidth="1"/>
    <col min="11267" max="11272" width="14.7109375" style="2" customWidth="1"/>
    <col min="11273" max="11281" width="14.28515625" style="2" customWidth="1"/>
    <col min="11282" max="11282" width="8.140625" style="2" customWidth="1"/>
    <col min="11283" max="11520" width="11.42578125" style="2"/>
    <col min="11521" max="11521" width="1.7109375" style="2" customWidth="1"/>
    <col min="11522" max="11522" width="46.28515625" style="2" customWidth="1"/>
    <col min="11523" max="11528" width="14.7109375" style="2" customWidth="1"/>
    <col min="11529" max="11537" width="14.28515625" style="2" customWidth="1"/>
    <col min="11538" max="11538" width="8.140625" style="2" customWidth="1"/>
    <col min="11539" max="11776" width="11.42578125" style="2"/>
    <col min="11777" max="11777" width="1.7109375" style="2" customWidth="1"/>
    <col min="11778" max="11778" width="46.28515625" style="2" customWidth="1"/>
    <col min="11779" max="11784" width="14.7109375" style="2" customWidth="1"/>
    <col min="11785" max="11793" width="14.28515625" style="2" customWidth="1"/>
    <col min="11794" max="11794" width="8.140625" style="2" customWidth="1"/>
    <col min="11795" max="12032" width="11.42578125" style="2"/>
    <col min="12033" max="12033" width="1.7109375" style="2" customWidth="1"/>
    <col min="12034" max="12034" width="46.28515625" style="2" customWidth="1"/>
    <col min="12035" max="12040" width="14.7109375" style="2" customWidth="1"/>
    <col min="12041" max="12049" width="14.28515625" style="2" customWidth="1"/>
    <col min="12050" max="12050" width="8.140625" style="2" customWidth="1"/>
    <col min="12051" max="12288" width="11.42578125" style="2"/>
    <col min="12289" max="12289" width="1.7109375" style="2" customWidth="1"/>
    <col min="12290" max="12290" width="46.28515625" style="2" customWidth="1"/>
    <col min="12291" max="12296" width="14.7109375" style="2" customWidth="1"/>
    <col min="12297" max="12305" width="14.28515625" style="2" customWidth="1"/>
    <col min="12306" max="12306" width="8.140625" style="2" customWidth="1"/>
    <col min="12307" max="12544" width="11.42578125" style="2"/>
    <col min="12545" max="12545" width="1.7109375" style="2" customWidth="1"/>
    <col min="12546" max="12546" width="46.28515625" style="2" customWidth="1"/>
    <col min="12547" max="12552" width="14.7109375" style="2" customWidth="1"/>
    <col min="12553" max="12561" width="14.28515625" style="2" customWidth="1"/>
    <col min="12562" max="12562" width="8.140625" style="2" customWidth="1"/>
    <col min="12563" max="12800" width="11.42578125" style="2"/>
    <col min="12801" max="12801" width="1.7109375" style="2" customWidth="1"/>
    <col min="12802" max="12802" width="46.28515625" style="2" customWidth="1"/>
    <col min="12803" max="12808" width="14.7109375" style="2" customWidth="1"/>
    <col min="12809" max="12817" width="14.28515625" style="2" customWidth="1"/>
    <col min="12818" max="12818" width="8.140625" style="2" customWidth="1"/>
    <col min="12819" max="13056" width="11.42578125" style="2"/>
    <col min="13057" max="13057" width="1.7109375" style="2" customWidth="1"/>
    <col min="13058" max="13058" width="46.28515625" style="2" customWidth="1"/>
    <col min="13059" max="13064" width="14.7109375" style="2" customWidth="1"/>
    <col min="13065" max="13073" width="14.28515625" style="2" customWidth="1"/>
    <col min="13074" max="13074" width="8.140625" style="2" customWidth="1"/>
    <col min="13075" max="13312" width="11.42578125" style="2"/>
    <col min="13313" max="13313" width="1.7109375" style="2" customWidth="1"/>
    <col min="13314" max="13314" width="46.28515625" style="2" customWidth="1"/>
    <col min="13315" max="13320" width="14.7109375" style="2" customWidth="1"/>
    <col min="13321" max="13329" width="14.28515625" style="2" customWidth="1"/>
    <col min="13330" max="13330" width="8.140625" style="2" customWidth="1"/>
    <col min="13331" max="13568" width="11.42578125" style="2"/>
    <col min="13569" max="13569" width="1.7109375" style="2" customWidth="1"/>
    <col min="13570" max="13570" width="46.28515625" style="2" customWidth="1"/>
    <col min="13571" max="13576" width="14.7109375" style="2" customWidth="1"/>
    <col min="13577" max="13585" width="14.28515625" style="2" customWidth="1"/>
    <col min="13586" max="13586" width="8.140625" style="2" customWidth="1"/>
    <col min="13587" max="13824" width="11.42578125" style="2"/>
    <col min="13825" max="13825" width="1.7109375" style="2" customWidth="1"/>
    <col min="13826" max="13826" width="46.28515625" style="2" customWidth="1"/>
    <col min="13827" max="13832" width="14.7109375" style="2" customWidth="1"/>
    <col min="13833" max="13841" width="14.28515625" style="2" customWidth="1"/>
    <col min="13842" max="13842" width="8.140625" style="2" customWidth="1"/>
    <col min="13843" max="14080" width="11.42578125" style="2"/>
    <col min="14081" max="14081" width="1.7109375" style="2" customWidth="1"/>
    <col min="14082" max="14082" width="46.28515625" style="2" customWidth="1"/>
    <col min="14083" max="14088" width="14.7109375" style="2" customWidth="1"/>
    <col min="14089" max="14097" width="14.28515625" style="2" customWidth="1"/>
    <col min="14098" max="14098" width="8.140625" style="2" customWidth="1"/>
    <col min="14099" max="14336" width="11.42578125" style="2"/>
    <col min="14337" max="14337" width="1.7109375" style="2" customWidth="1"/>
    <col min="14338" max="14338" width="46.28515625" style="2" customWidth="1"/>
    <col min="14339" max="14344" width="14.7109375" style="2" customWidth="1"/>
    <col min="14345" max="14353" width="14.28515625" style="2" customWidth="1"/>
    <col min="14354" max="14354" width="8.140625" style="2" customWidth="1"/>
    <col min="14355" max="14592" width="11.42578125" style="2"/>
    <col min="14593" max="14593" width="1.7109375" style="2" customWidth="1"/>
    <col min="14594" max="14594" width="46.28515625" style="2" customWidth="1"/>
    <col min="14595" max="14600" width="14.7109375" style="2" customWidth="1"/>
    <col min="14601" max="14609" width="14.28515625" style="2" customWidth="1"/>
    <col min="14610" max="14610" width="8.140625" style="2" customWidth="1"/>
    <col min="14611" max="14848" width="11.42578125" style="2"/>
    <col min="14849" max="14849" width="1.7109375" style="2" customWidth="1"/>
    <col min="14850" max="14850" width="46.28515625" style="2" customWidth="1"/>
    <col min="14851" max="14856" width="14.7109375" style="2" customWidth="1"/>
    <col min="14857" max="14865" width="14.28515625" style="2" customWidth="1"/>
    <col min="14866" max="14866" width="8.140625" style="2" customWidth="1"/>
    <col min="14867" max="15104" width="11.42578125" style="2"/>
    <col min="15105" max="15105" width="1.7109375" style="2" customWidth="1"/>
    <col min="15106" max="15106" width="46.28515625" style="2" customWidth="1"/>
    <col min="15107" max="15112" width="14.7109375" style="2" customWidth="1"/>
    <col min="15113" max="15121" width="14.28515625" style="2" customWidth="1"/>
    <col min="15122" max="15122" width="8.140625" style="2" customWidth="1"/>
    <col min="15123" max="15360" width="11.42578125" style="2"/>
    <col min="15361" max="15361" width="1.7109375" style="2" customWidth="1"/>
    <col min="15362" max="15362" width="46.28515625" style="2" customWidth="1"/>
    <col min="15363" max="15368" width="14.7109375" style="2" customWidth="1"/>
    <col min="15369" max="15377" width="14.28515625" style="2" customWidth="1"/>
    <col min="15378" max="15378" width="8.140625" style="2" customWidth="1"/>
    <col min="15379" max="15616" width="11.42578125" style="2"/>
    <col min="15617" max="15617" width="1.7109375" style="2" customWidth="1"/>
    <col min="15618" max="15618" width="46.28515625" style="2" customWidth="1"/>
    <col min="15619" max="15624" width="14.7109375" style="2" customWidth="1"/>
    <col min="15625" max="15633" width="14.28515625" style="2" customWidth="1"/>
    <col min="15634" max="15634" width="8.140625" style="2" customWidth="1"/>
    <col min="15635" max="15872" width="11.42578125" style="2"/>
    <col min="15873" max="15873" width="1.7109375" style="2" customWidth="1"/>
    <col min="15874" max="15874" width="46.28515625" style="2" customWidth="1"/>
    <col min="15875" max="15880" width="14.7109375" style="2" customWidth="1"/>
    <col min="15881" max="15889" width="14.28515625" style="2" customWidth="1"/>
    <col min="15890" max="15890" width="8.140625" style="2" customWidth="1"/>
    <col min="15891" max="16128" width="11.42578125" style="2"/>
    <col min="16129" max="16129" width="1.7109375" style="2" customWidth="1"/>
    <col min="16130" max="16130" width="46.28515625" style="2" customWidth="1"/>
    <col min="16131" max="16136" width="14.7109375" style="2" customWidth="1"/>
    <col min="16137" max="16145" width="14.28515625" style="2" customWidth="1"/>
    <col min="16146" max="16146" width="8.140625" style="2" customWidth="1"/>
    <col min="16147" max="16384" width="11.42578125" style="2"/>
  </cols>
  <sheetData>
    <row r="1" spans="1:9" ht="20.100000000000001" customHeight="1">
      <c r="A1" s="352" t="s">
        <v>580</v>
      </c>
      <c r="B1" s="352"/>
      <c r="C1" s="352"/>
      <c r="D1" s="352"/>
      <c r="E1" s="352"/>
      <c r="F1" s="352"/>
      <c r="G1" s="352"/>
      <c r="H1" s="352"/>
    </row>
    <row r="2" spans="1:9" ht="20.100000000000001" customHeight="1">
      <c r="A2" s="352" t="s">
        <v>594</v>
      </c>
      <c r="B2" s="352"/>
      <c r="C2" s="352"/>
      <c r="D2" s="352"/>
      <c r="E2" s="352"/>
      <c r="F2" s="352"/>
      <c r="G2" s="352"/>
      <c r="H2" s="352"/>
    </row>
    <row r="3" spans="1:9" ht="24.95" customHeight="1">
      <c r="A3" s="353" t="s">
        <v>38</v>
      </c>
      <c r="B3" s="353"/>
      <c r="C3" s="353"/>
      <c r="D3" s="353"/>
      <c r="E3" s="353"/>
      <c r="F3" s="353"/>
      <c r="G3" s="353"/>
      <c r="H3" s="353"/>
      <c r="I3" s="230"/>
    </row>
    <row r="4" spans="1:9" ht="5.0999999999999996" customHeight="1">
      <c r="A4" s="43"/>
      <c r="B4" s="43"/>
      <c r="C4" s="44"/>
      <c r="D4" s="44"/>
      <c r="E4" s="44"/>
      <c r="F4" s="44"/>
      <c r="G4" s="44"/>
      <c r="H4" s="44"/>
    </row>
    <row r="5" spans="1:9" ht="12" customHeight="1">
      <c r="A5" s="338" t="s">
        <v>595</v>
      </c>
      <c r="B5" s="310"/>
      <c r="C5" s="315" t="s">
        <v>596</v>
      </c>
      <c r="D5" s="338"/>
      <c r="E5" s="349" t="s">
        <v>194</v>
      </c>
      <c r="F5" s="309"/>
      <c r="G5" s="309"/>
      <c r="H5" s="309"/>
    </row>
    <row r="6" spans="1:9" ht="12" customHeight="1">
      <c r="A6" s="311"/>
      <c r="B6" s="312"/>
      <c r="C6" s="316"/>
      <c r="D6" s="340"/>
      <c r="E6" s="350"/>
      <c r="F6" s="311"/>
      <c r="G6" s="311"/>
      <c r="H6" s="311"/>
    </row>
    <row r="7" spans="1:9" ht="12" customHeight="1">
      <c r="A7" s="311"/>
      <c r="B7" s="312"/>
      <c r="C7" s="317"/>
      <c r="D7" s="342"/>
      <c r="E7" s="351"/>
      <c r="F7" s="313"/>
      <c r="G7" s="313"/>
      <c r="H7" s="313"/>
    </row>
    <row r="8" spans="1:9" ht="8.1" customHeight="1">
      <c r="A8" s="311"/>
      <c r="B8" s="312"/>
      <c r="C8" s="318" t="s">
        <v>212</v>
      </c>
      <c r="D8" s="318" t="s">
        <v>5</v>
      </c>
      <c r="E8" s="315" t="s">
        <v>597</v>
      </c>
      <c r="F8" s="338"/>
      <c r="G8" s="315" t="s">
        <v>598</v>
      </c>
      <c r="H8" s="338"/>
    </row>
    <row r="9" spans="1:9" ht="8.1" customHeight="1">
      <c r="A9" s="311"/>
      <c r="B9" s="312"/>
      <c r="C9" s="319"/>
      <c r="D9" s="319"/>
      <c r="E9" s="316"/>
      <c r="F9" s="340"/>
      <c r="G9" s="316"/>
      <c r="H9" s="340"/>
    </row>
    <row r="10" spans="1:9" ht="8.1" customHeight="1">
      <c r="A10" s="311"/>
      <c r="B10" s="312"/>
      <c r="C10" s="319"/>
      <c r="D10" s="319"/>
      <c r="E10" s="316"/>
      <c r="F10" s="340"/>
      <c r="G10" s="316"/>
      <c r="H10" s="340"/>
      <c r="I10" s="1"/>
    </row>
    <row r="11" spans="1:9" ht="8.1" customHeight="1">
      <c r="A11" s="311"/>
      <c r="B11" s="312"/>
      <c r="C11" s="319"/>
      <c r="D11" s="319"/>
      <c r="E11" s="317"/>
      <c r="F11" s="342"/>
      <c r="G11" s="316"/>
      <c r="H11" s="340"/>
      <c r="I11" s="1"/>
    </row>
    <row r="12" spans="1:9" ht="8.1" customHeight="1">
      <c r="A12" s="311"/>
      <c r="B12" s="312"/>
      <c r="C12" s="319"/>
      <c r="D12" s="319"/>
      <c r="E12" s="318" t="s">
        <v>212</v>
      </c>
      <c r="F12" s="318" t="s">
        <v>5</v>
      </c>
      <c r="G12" s="318" t="s">
        <v>212</v>
      </c>
      <c r="H12" s="315" t="s">
        <v>5</v>
      </c>
      <c r="I12" s="1"/>
    </row>
    <row r="13" spans="1:9" ht="8.1" customHeight="1">
      <c r="A13" s="311"/>
      <c r="B13" s="312"/>
      <c r="C13" s="319"/>
      <c r="D13" s="319"/>
      <c r="E13" s="319"/>
      <c r="F13" s="319"/>
      <c r="G13" s="319"/>
      <c r="H13" s="316"/>
      <c r="I13" s="1"/>
    </row>
    <row r="14" spans="1:9" ht="8.1" customHeight="1">
      <c r="A14" s="311"/>
      <c r="B14" s="312"/>
      <c r="C14" s="319"/>
      <c r="D14" s="319"/>
      <c r="E14" s="319"/>
      <c r="F14" s="319"/>
      <c r="G14" s="319"/>
      <c r="H14" s="316"/>
      <c r="I14" s="1"/>
    </row>
    <row r="15" spans="1:9" ht="8.1" customHeight="1">
      <c r="A15" s="311"/>
      <c r="B15" s="312"/>
      <c r="C15" s="319"/>
      <c r="D15" s="319"/>
      <c r="E15" s="319"/>
      <c r="F15" s="319"/>
      <c r="G15" s="319"/>
      <c r="H15" s="316"/>
      <c r="I15" s="1"/>
    </row>
    <row r="16" spans="1:9" ht="8.1" customHeight="1">
      <c r="A16" s="311"/>
      <c r="B16" s="312"/>
      <c r="C16" s="319"/>
      <c r="D16" s="319"/>
      <c r="E16" s="319"/>
      <c r="F16" s="319"/>
      <c r="G16" s="319"/>
      <c r="H16" s="316"/>
      <c r="I16" s="1"/>
    </row>
    <row r="17" spans="1:49" ht="8.1" customHeight="1">
      <c r="A17" s="311"/>
      <c r="B17" s="312"/>
      <c r="C17" s="320"/>
      <c r="D17" s="320"/>
      <c r="E17" s="320"/>
      <c r="F17" s="320"/>
      <c r="G17" s="320"/>
      <c r="H17" s="317"/>
      <c r="I17" s="1"/>
    </row>
    <row r="18" spans="1:49" ht="24" customHeight="1">
      <c r="A18" s="313"/>
      <c r="B18" s="314"/>
      <c r="C18" s="45" t="s">
        <v>150</v>
      </c>
      <c r="D18" s="204" t="s">
        <v>1</v>
      </c>
      <c r="E18" s="45" t="s">
        <v>150</v>
      </c>
      <c r="F18" s="204" t="s">
        <v>1</v>
      </c>
      <c r="G18" s="45" t="s">
        <v>150</v>
      </c>
      <c r="H18" s="204" t="s">
        <v>1</v>
      </c>
      <c r="I18" s="1"/>
    </row>
    <row r="19" spans="1:49" ht="30" customHeight="1">
      <c r="A19" s="356"/>
      <c r="B19" s="356"/>
      <c r="C19" s="356"/>
      <c r="D19" s="356"/>
      <c r="E19" s="356"/>
      <c r="F19" s="356"/>
      <c r="G19" s="356"/>
      <c r="H19" s="356"/>
      <c r="I19" s="1"/>
    </row>
    <row r="20" spans="1:49" ht="24.95" customHeight="1">
      <c r="A20" s="2" t="s">
        <v>152</v>
      </c>
      <c r="C20" s="7">
        <v>496472</v>
      </c>
      <c r="D20" s="7">
        <v>334162</v>
      </c>
      <c r="E20" s="7">
        <v>199961</v>
      </c>
      <c r="F20" s="7">
        <v>135097</v>
      </c>
      <c r="G20" s="7">
        <v>189615</v>
      </c>
      <c r="H20" s="7">
        <v>121710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2" t="s">
        <v>61</v>
      </c>
      <c r="C21" s="7">
        <v>189038</v>
      </c>
      <c r="D21" s="7">
        <v>325769</v>
      </c>
      <c r="E21" s="7">
        <v>73710</v>
      </c>
      <c r="F21" s="7">
        <v>131600</v>
      </c>
      <c r="G21" s="7">
        <v>74406</v>
      </c>
      <c r="H21" s="7">
        <v>118676</v>
      </c>
    </row>
    <row r="22" spans="1:49" ht="20.100000000000001" customHeight="1">
      <c r="A22" s="2" t="s">
        <v>14</v>
      </c>
      <c r="C22" s="7"/>
      <c r="D22" s="7"/>
      <c r="E22" s="7"/>
      <c r="F22" s="7"/>
      <c r="G22" s="227"/>
      <c r="H22" s="227"/>
      <c r="I22" s="1"/>
    </row>
    <row r="23" spans="1:49" ht="15" customHeight="1">
      <c r="B23" s="2" t="s">
        <v>153</v>
      </c>
      <c r="C23" s="7">
        <v>86308</v>
      </c>
      <c r="D23" s="7">
        <v>98769</v>
      </c>
      <c r="E23" s="7">
        <v>32569</v>
      </c>
      <c r="F23" s="7">
        <v>39063</v>
      </c>
      <c r="G23" s="7">
        <v>38460</v>
      </c>
      <c r="H23" s="7">
        <v>42090</v>
      </c>
      <c r="I23" s="1"/>
    </row>
    <row r="24" spans="1:49" ht="15" customHeight="1">
      <c r="B24" s="2" t="s">
        <v>154</v>
      </c>
      <c r="C24" s="7">
        <v>17654</v>
      </c>
      <c r="D24" s="7">
        <v>28138</v>
      </c>
      <c r="E24" s="7">
        <v>6429</v>
      </c>
      <c r="F24" s="7">
        <v>10438</v>
      </c>
      <c r="G24" s="7">
        <v>8242</v>
      </c>
      <c r="H24" s="7">
        <v>12950</v>
      </c>
      <c r="I24" s="1"/>
    </row>
    <row r="25" spans="1:49" ht="15" customHeight="1">
      <c r="B25" s="202" t="s">
        <v>155</v>
      </c>
      <c r="E25" s="7"/>
      <c r="F25" s="7"/>
      <c r="G25" s="227"/>
      <c r="H25" s="227"/>
      <c r="I25" s="1"/>
    </row>
    <row r="26" spans="1:49" ht="12.95" customHeight="1">
      <c r="B26" s="201" t="s">
        <v>585</v>
      </c>
      <c r="C26" s="7">
        <v>82686</v>
      </c>
      <c r="D26" s="7">
        <v>185211</v>
      </c>
      <c r="E26" s="7">
        <v>33681</v>
      </c>
      <c r="F26" s="7">
        <v>76682</v>
      </c>
      <c r="G26" s="7">
        <v>27032</v>
      </c>
      <c r="H26" s="7">
        <v>59799</v>
      </c>
      <c r="I26" s="1"/>
    </row>
    <row r="27" spans="1:49" ht="15" customHeight="1">
      <c r="B27" s="2" t="s">
        <v>60</v>
      </c>
      <c r="C27" s="7">
        <v>2391</v>
      </c>
      <c r="D27" s="7">
        <v>13651</v>
      </c>
      <c r="E27" s="7">
        <v>1032</v>
      </c>
      <c r="F27" s="7">
        <v>5417</v>
      </c>
      <c r="G27" s="7">
        <v>673</v>
      </c>
      <c r="H27" s="7">
        <v>3837</v>
      </c>
    </row>
    <row r="28" spans="1:49" ht="20.100000000000001" customHeight="1">
      <c r="A28" s="2" t="s">
        <v>62</v>
      </c>
      <c r="C28" s="7"/>
      <c r="D28" s="7"/>
      <c r="E28" s="7"/>
      <c r="F28" s="7"/>
      <c r="G28" s="227"/>
      <c r="H28" s="227"/>
    </row>
    <row r="29" spans="1:49" ht="15" customHeight="1">
      <c r="A29" s="47"/>
      <c r="B29" s="202" t="s">
        <v>157</v>
      </c>
      <c r="C29" s="7">
        <v>50950</v>
      </c>
      <c r="D29" s="7">
        <v>108381</v>
      </c>
      <c r="E29" s="7">
        <v>20278</v>
      </c>
      <c r="F29" s="7">
        <v>43376</v>
      </c>
      <c r="G29" s="7">
        <v>16493</v>
      </c>
      <c r="H29" s="7">
        <v>34905</v>
      </c>
      <c r="I29" s="1"/>
    </row>
    <row r="30" spans="1:49" ht="20.100000000000001" customHeight="1">
      <c r="A30" s="357" t="s">
        <v>158</v>
      </c>
      <c r="B30" s="357"/>
      <c r="C30" s="7"/>
      <c r="D30" s="7"/>
      <c r="E30" s="7"/>
      <c r="F30" s="7"/>
      <c r="G30" s="227"/>
      <c r="H30" s="227"/>
      <c r="I30" s="1"/>
    </row>
    <row r="31" spans="1:49" ht="15" customHeight="1">
      <c r="A31" s="48"/>
      <c r="B31" s="48" t="s">
        <v>15</v>
      </c>
      <c r="C31" s="7">
        <v>1515</v>
      </c>
      <c r="D31" s="7">
        <v>4839</v>
      </c>
      <c r="E31" s="7">
        <v>510</v>
      </c>
      <c r="F31" s="7">
        <v>1574</v>
      </c>
      <c r="G31" s="7">
        <v>344</v>
      </c>
      <c r="H31" s="7">
        <v>977</v>
      </c>
      <c r="I31" s="1"/>
    </row>
    <row r="32" spans="1:49" ht="15" customHeight="1">
      <c r="A32" s="43"/>
      <c r="B32" s="48" t="s">
        <v>16</v>
      </c>
      <c r="C32" s="7">
        <v>77790</v>
      </c>
      <c r="D32" s="7">
        <v>166832</v>
      </c>
      <c r="E32" s="7">
        <v>31995</v>
      </c>
      <c r="F32" s="7">
        <v>69400</v>
      </c>
      <c r="G32" s="7">
        <v>25263</v>
      </c>
      <c r="H32" s="7">
        <v>53041</v>
      </c>
      <c r="I32" s="1"/>
    </row>
    <row r="33" spans="1:9" ht="20.100000000000001" customHeight="1">
      <c r="A33" s="43"/>
      <c r="B33" s="48" t="s">
        <v>14</v>
      </c>
      <c r="C33" s="7"/>
      <c r="D33" s="7"/>
      <c r="E33" s="7"/>
      <c r="F33" s="7"/>
      <c r="G33" s="227"/>
      <c r="H33" s="227"/>
      <c r="I33" s="1"/>
    </row>
    <row r="34" spans="1:9" ht="15" customHeight="1">
      <c r="A34" s="49"/>
      <c r="B34" s="50" t="s">
        <v>586</v>
      </c>
      <c r="C34" s="7">
        <v>66874</v>
      </c>
      <c r="D34" s="7">
        <v>144995</v>
      </c>
      <c r="E34" s="7">
        <v>27140</v>
      </c>
      <c r="F34" s="7">
        <v>59793</v>
      </c>
      <c r="G34" s="7">
        <v>21495</v>
      </c>
      <c r="H34" s="7">
        <v>45877</v>
      </c>
    </row>
    <row r="35" spans="1:9" ht="15" customHeight="1">
      <c r="A35" s="48"/>
      <c r="B35" s="48" t="s">
        <v>587</v>
      </c>
      <c r="C35" s="7">
        <v>1035</v>
      </c>
      <c r="D35" s="7">
        <v>2612</v>
      </c>
      <c r="E35" s="7">
        <v>481</v>
      </c>
      <c r="F35" s="7">
        <v>1324</v>
      </c>
      <c r="G35" s="7">
        <v>249</v>
      </c>
      <c r="H35" s="7">
        <v>672</v>
      </c>
      <c r="I35" s="1"/>
    </row>
    <row r="36" spans="1:9" ht="15" customHeight="1">
      <c r="A36" s="48"/>
      <c r="B36" s="47" t="s">
        <v>588</v>
      </c>
      <c r="C36" s="7">
        <v>9881</v>
      </c>
      <c r="D36" s="7">
        <v>19225</v>
      </c>
      <c r="E36" s="7">
        <v>4375</v>
      </c>
      <c r="F36" s="7">
        <v>8283</v>
      </c>
      <c r="G36" s="7">
        <v>3520</v>
      </c>
      <c r="H36" s="7">
        <v>6492</v>
      </c>
      <c r="I36" s="1"/>
    </row>
    <row r="37" spans="1:9" ht="20.100000000000001" customHeight="1">
      <c r="A37" s="48"/>
      <c r="B37" s="48" t="s">
        <v>21</v>
      </c>
      <c r="C37" s="7">
        <v>108054</v>
      </c>
      <c r="D37" s="7">
        <v>149403</v>
      </c>
      <c r="E37" s="7">
        <v>40564</v>
      </c>
      <c r="F37" s="7">
        <v>58962</v>
      </c>
      <c r="G37" s="7">
        <v>48190</v>
      </c>
      <c r="H37" s="7">
        <v>63043</v>
      </c>
      <c r="I37" s="1"/>
    </row>
    <row r="38" spans="1:9" ht="15" customHeight="1">
      <c r="A38" s="231"/>
      <c r="B38" s="202" t="s">
        <v>68</v>
      </c>
      <c r="C38" s="7">
        <v>1679</v>
      </c>
      <c r="D38" s="7">
        <v>4695</v>
      </c>
      <c r="E38" s="7">
        <v>641</v>
      </c>
      <c r="F38" s="7">
        <v>1664</v>
      </c>
      <c r="G38" s="7">
        <v>609</v>
      </c>
      <c r="H38" s="7">
        <v>1615</v>
      </c>
    </row>
    <row r="39" spans="1:9" ht="39.950000000000003" customHeight="1">
      <c r="A39" s="2" t="s">
        <v>77</v>
      </c>
      <c r="C39" s="7">
        <v>307434</v>
      </c>
      <c r="D39" s="7">
        <v>8393</v>
      </c>
      <c r="E39" s="7">
        <v>126251</v>
      </c>
      <c r="F39" s="7">
        <v>3497</v>
      </c>
      <c r="G39" s="7">
        <v>115209</v>
      </c>
      <c r="H39" s="7">
        <v>3034</v>
      </c>
    </row>
    <row r="40" spans="1:9" ht="20.100000000000001" customHeight="1">
      <c r="A40" s="2" t="s">
        <v>14</v>
      </c>
      <c r="C40" s="7"/>
      <c r="D40" s="7"/>
      <c r="E40" s="7"/>
      <c r="F40" s="7"/>
      <c r="G40" s="227"/>
      <c r="H40" s="227"/>
      <c r="I40" s="1"/>
    </row>
    <row r="41" spans="1:9" ht="15" customHeight="1">
      <c r="B41" s="2" t="s">
        <v>69</v>
      </c>
      <c r="C41" s="7">
        <v>10221</v>
      </c>
      <c r="D41" s="7">
        <v>1511</v>
      </c>
      <c r="E41" s="7">
        <v>2794</v>
      </c>
      <c r="F41" s="7">
        <v>542</v>
      </c>
      <c r="G41" s="7">
        <v>4097</v>
      </c>
      <c r="H41" s="7">
        <v>611</v>
      </c>
      <c r="I41" s="1"/>
    </row>
    <row r="42" spans="1:9" ht="15" customHeight="1">
      <c r="B42" s="2" t="s">
        <v>70</v>
      </c>
      <c r="C42" s="7">
        <v>30541</v>
      </c>
      <c r="D42" s="7">
        <v>1476</v>
      </c>
      <c r="E42" s="7">
        <v>12551</v>
      </c>
      <c r="F42" s="7">
        <v>595</v>
      </c>
      <c r="G42" s="7">
        <v>10839</v>
      </c>
      <c r="H42" s="7">
        <v>525</v>
      </c>
      <c r="I42" s="1"/>
    </row>
    <row r="43" spans="1:9" ht="15" customHeight="1">
      <c r="B43" s="2" t="s">
        <v>71</v>
      </c>
      <c r="C43" s="7">
        <v>58292</v>
      </c>
      <c r="D43" s="7">
        <v>418</v>
      </c>
      <c r="E43" s="7">
        <v>30464</v>
      </c>
      <c r="F43" s="7">
        <v>181</v>
      </c>
      <c r="G43" s="7">
        <v>18022</v>
      </c>
      <c r="H43" s="7">
        <v>163</v>
      </c>
      <c r="I43" s="1"/>
    </row>
    <row r="44" spans="1:9" ht="15" customHeight="1">
      <c r="B44" s="50" t="s">
        <v>72</v>
      </c>
      <c r="C44" s="7">
        <v>185246</v>
      </c>
      <c r="D44" s="7">
        <v>4212</v>
      </c>
      <c r="E44" s="7">
        <v>72882</v>
      </c>
      <c r="F44" s="7">
        <v>1849</v>
      </c>
      <c r="G44" s="7">
        <v>72488</v>
      </c>
      <c r="H44" s="7">
        <v>1507</v>
      </c>
    </row>
    <row r="45" spans="1:9" ht="20.100000000000001" customHeight="1">
      <c r="B45" s="48" t="s">
        <v>62</v>
      </c>
      <c r="C45" s="7"/>
      <c r="D45" s="7"/>
      <c r="E45" s="7"/>
      <c r="F45" s="7"/>
      <c r="G45" s="227"/>
      <c r="H45" s="227"/>
      <c r="I45" s="1"/>
    </row>
    <row r="46" spans="1:9" ht="15" customHeight="1">
      <c r="B46" s="47" t="s">
        <v>599</v>
      </c>
      <c r="C46" s="7">
        <v>59647</v>
      </c>
      <c r="D46" s="7">
        <v>733</v>
      </c>
      <c r="E46" s="7">
        <v>22862</v>
      </c>
      <c r="F46" s="7">
        <v>270</v>
      </c>
      <c r="G46" s="7">
        <v>24957</v>
      </c>
      <c r="H46" s="7">
        <v>326</v>
      </c>
    </row>
    <row r="47" spans="1:9" ht="15" customHeight="1">
      <c r="B47" s="2" t="s">
        <v>600</v>
      </c>
      <c r="C47" s="7">
        <v>105152</v>
      </c>
      <c r="D47" s="7">
        <v>2827</v>
      </c>
      <c r="E47" s="7">
        <v>40258</v>
      </c>
      <c r="F47" s="7">
        <v>1226</v>
      </c>
      <c r="G47" s="7">
        <v>41710</v>
      </c>
      <c r="H47" s="7">
        <v>947</v>
      </c>
    </row>
    <row r="48" spans="1:9" ht="15" customHeight="1">
      <c r="B48" s="2" t="s">
        <v>601</v>
      </c>
      <c r="C48" s="7">
        <v>5482</v>
      </c>
      <c r="D48" s="7">
        <v>406</v>
      </c>
      <c r="E48" s="7">
        <v>2964</v>
      </c>
      <c r="F48" s="7">
        <v>224</v>
      </c>
      <c r="G48" s="7">
        <v>1508</v>
      </c>
      <c r="H48" s="7">
        <v>156</v>
      </c>
      <c r="I48" s="1"/>
    </row>
    <row r="49" spans="1:9" ht="20.100000000000001" customHeight="1">
      <c r="B49" s="2" t="s">
        <v>76</v>
      </c>
      <c r="C49" s="7">
        <v>23136</v>
      </c>
      <c r="D49" s="7">
        <v>776</v>
      </c>
      <c r="E49" s="7">
        <v>7561</v>
      </c>
      <c r="F49" s="7">
        <v>330</v>
      </c>
      <c r="G49" s="7">
        <v>9763</v>
      </c>
      <c r="H49" s="7">
        <v>228</v>
      </c>
      <c r="I49" s="1"/>
    </row>
    <row r="50" spans="1:9" ht="20.100000000000001" customHeight="1">
      <c r="A50" s="232" t="s">
        <v>62</v>
      </c>
      <c r="C50" s="7"/>
      <c r="D50" s="7"/>
      <c r="E50" s="7"/>
      <c r="F50" s="7"/>
      <c r="G50" s="227"/>
      <c r="H50" s="227"/>
    </row>
    <row r="51" spans="1:9" ht="15" customHeight="1">
      <c r="B51" s="2" t="s">
        <v>165</v>
      </c>
      <c r="C51" s="7">
        <v>35931</v>
      </c>
      <c r="D51" s="7">
        <v>2269</v>
      </c>
      <c r="E51" s="7">
        <v>11258</v>
      </c>
      <c r="F51" s="7">
        <v>857</v>
      </c>
      <c r="G51" s="7">
        <v>15069</v>
      </c>
      <c r="H51" s="7">
        <v>844</v>
      </c>
      <c r="I51" s="1"/>
    </row>
    <row r="52" spans="1:9" ht="20.100000000000001" customHeight="1">
      <c r="A52" s="357" t="s">
        <v>166</v>
      </c>
      <c r="B52" s="357"/>
      <c r="C52" s="7"/>
      <c r="D52" s="7"/>
      <c r="E52" s="7"/>
      <c r="F52" s="7"/>
      <c r="G52" s="227"/>
      <c r="H52" s="227"/>
      <c r="I52" s="1"/>
    </row>
    <row r="53" spans="1:9" ht="15" customHeight="1">
      <c r="B53" s="48" t="s">
        <v>15</v>
      </c>
      <c r="C53" s="7">
        <v>22223</v>
      </c>
      <c r="D53" s="7">
        <v>298</v>
      </c>
      <c r="E53" s="7">
        <v>6404</v>
      </c>
      <c r="F53" s="7">
        <v>211</v>
      </c>
      <c r="G53" s="7">
        <v>9156</v>
      </c>
      <c r="H53" s="7">
        <v>23</v>
      </c>
      <c r="I53" s="1"/>
    </row>
    <row r="54" spans="1:9" ht="15" customHeight="1">
      <c r="B54" s="48" t="s">
        <v>16</v>
      </c>
      <c r="C54" s="7">
        <v>259841</v>
      </c>
      <c r="D54" s="7">
        <v>5510</v>
      </c>
      <c r="E54" s="7">
        <v>109356</v>
      </c>
      <c r="F54" s="7">
        <v>2326</v>
      </c>
      <c r="G54" s="7">
        <v>96367</v>
      </c>
      <c r="H54" s="7">
        <v>1978</v>
      </c>
      <c r="I54" s="1"/>
    </row>
    <row r="55" spans="1:9" ht="15" customHeight="1">
      <c r="B55" s="2" t="s">
        <v>14</v>
      </c>
      <c r="C55" s="7"/>
      <c r="D55" s="7"/>
      <c r="E55" s="7"/>
      <c r="F55" s="7"/>
      <c r="G55" s="227"/>
      <c r="H55" s="227"/>
      <c r="I55" s="1"/>
    </row>
    <row r="56" spans="1:9" ht="15" customHeight="1">
      <c r="B56" s="202" t="s">
        <v>167</v>
      </c>
      <c r="E56" s="7"/>
      <c r="F56" s="7"/>
      <c r="G56" s="227"/>
      <c r="H56" s="227"/>
      <c r="I56" s="1"/>
    </row>
    <row r="57" spans="1:9" ht="12.95" customHeight="1">
      <c r="B57" s="202" t="s">
        <v>168</v>
      </c>
      <c r="C57" s="7">
        <v>58351</v>
      </c>
      <c r="D57" s="7">
        <v>390</v>
      </c>
      <c r="E57" s="7">
        <v>30768</v>
      </c>
      <c r="F57" s="7">
        <v>173</v>
      </c>
      <c r="G57" s="7">
        <v>17815</v>
      </c>
      <c r="H57" s="7">
        <v>153</v>
      </c>
      <c r="I57" s="1"/>
    </row>
    <row r="58" spans="1:9" ht="12.95" customHeight="1">
      <c r="B58" s="202" t="s">
        <v>169</v>
      </c>
      <c r="C58" s="7">
        <v>82728</v>
      </c>
      <c r="D58" s="7">
        <v>570</v>
      </c>
      <c r="E58" s="7">
        <v>31187</v>
      </c>
      <c r="F58" s="7">
        <v>240</v>
      </c>
      <c r="G58" s="7">
        <v>34302</v>
      </c>
      <c r="H58" s="7">
        <v>208</v>
      </c>
      <c r="I58" s="1"/>
    </row>
    <row r="59" spans="1:9" ht="15" customHeight="1">
      <c r="B59" s="50" t="s">
        <v>602</v>
      </c>
      <c r="C59" s="7"/>
      <c r="D59" s="7"/>
      <c r="E59" s="7"/>
      <c r="F59" s="7"/>
      <c r="G59" s="227"/>
      <c r="H59" s="227"/>
      <c r="I59" s="1"/>
    </row>
    <row r="60" spans="1:9" ht="12.95" customHeight="1">
      <c r="B60" s="203" t="s">
        <v>590</v>
      </c>
      <c r="E60" s="7"/>
      <c r="F60" s="7"/>
      <c r="G60" s="7"/>
      <c r="H60" s="7"/>
      <c r="I60" s="1"/>
    </row>
    <row r="61" spans="1:9" ht="12.95" customHeight="1">
      <c r="B61" s="50" t="s">
        <v>591</v>
      </c>
      <c r="C61" s="7">
        <v>118762</v>
      </c>
      <c r="D61" s="7">
        <v>4550</v>
      </c>
      <c r="E61" s="7">
        <v>47401</v>
      </c>
      <c r="F61" s="7">
        <v>1913</v>
      </c>
      <c r="G61" s="7">
        <v>44250</v>
      </c>
      <c r="H61" s="7">
        <v>1617</v>
      </c>
    </row>
    <row r="62" spans="1:9" ht="20.100000000000001" customHeight="1">
      <c r="B62" s="50" t="s">
        <v>592</v>
      </c>
      <c r="C62" s="7"/>
      <c r="D62" s="7"/>
      <c r="E62" s="7"/>
      <c r="F62" s="7"/>
      <c r="G62" s="227"/>
      <c r="H62" s="227"/>
    </row>
    <row r="63" spans="1:9" ht="17.45" customHeight="1">
      <c r="B63" s="48" t="s">
        <v>593</v>
      </c>
      <c r="C63" s="7">
        <v>4488</v>
      </c>
      <c r="D63" s="7">
        <v>77</v>
      </c>
      <c r="E63" s="7">
        <v>1891</v>
      </c>
      <c r="F63" s="7">
        <v>43</v>
      </c>
      <c r="G63" s="7">
        <v>1381</v>
      </c>
      <c r="H63" s="7">
        <v>30</v>
      </c>
      <c r="I63" s="1"/>
    </row>
    <row r="64" spans="1:9" ht="20.100000000000001" customHeight="1">
      <c r="B64" s="2" t="s">
        <v>175</v>
      </c>
      <c r="C64" s="7">
        <v>17747</v>
      </c>
      <c r="D64" s="7">
        <v>1729</v>
      </c>
      <c r="E64" s="7">
        <v>8077</v>
      </c>
      <c r="F64" s="7">
        <v>647</v>
      </c>
      <c r="G64" s="7">
        <v>6441</v>
      </c>
      <c r="H64" s="7">
        <v>650</v>
      </c>
    </row>
    <row r="65" spans="1:8" ht="17.45" customHeight="1">
      <c r="B65" s="2" t="s">
        <v>68</v>
      </c>
      <c r="C65" s="7">
        <v>7624</v>
      </c>
      <c r="D65" s="7">
        <v>856</v>
      </c>
      <c r="E65" s="7">
        <v>2414</v>
      </c>
      <c r="F65" s="7">
        <v>313</v>
      </c>
      <c r="G65" s="7">
        <v>3245</v>
      </c>
      <c r="H65" s="7">
        <v>383</v>
      </c>
    </row>
    <row r="66" spans="1:8" ht="30" customHeight="1">
      <c r="C66" s="7"/>
      <c r="D66" s="7"/>
      <c r="E66" s="7"/>
      <c r="F66" s="7"/>
      <c r="G66" s="7"/>
      <c r="H66" s="7"/>
    </row>
    <row r="67" spans="1:8" ht="15" customHeight="1">
      <c r="C67" s="7"/>
      <c r="D67" s="7"/>
      <c r="E67" s="7"/>
      <c r="F67" s="7"/>
      <c r="G67" s="7"/>
      <c r="H67" s="7"/>
    </row>
    <row r="68" spans="1:8" s="51" customFormat="1" ht="102" customHeight="1">
      <c r="A68" s="233" t="s">
        <v>486</v>
      </c>
    </row>
    <row r="69" spans="1:8" s="51" customFormat="1" ht="24.95" customHeight="1"/>
    <row r="70" spans="1:8" s="51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2:B52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"/>
  <dimension ref="A1:AW70"/>
  <sheetViews>
    <sheetView showGridLines="0" zoomScaleNormal="100" workbookViewId="0">
      <selection sqref="A1:H1"/>
    </sheetView>
  </sheetViews>
  <sheetFormatPr baseColWidth="10" defaultColWidth="11.42578125" defaultRowHeight="15"/>
  <cols>
    <col min="1" max="1" width="1.7109375" style="2" customWidth="1"/>
    <col min="2" max="2" width="46.28515625" style="2" customWidth="1"/>
    <col min="3" max="8" width="14.7109375" style="2" customWidth="1"/>
    <col min="9" max="17" width="14.28515625" style="2" customWidth="1"/>
    <col min="18" max="18" width="8.140625" style="2" customWidth="1"/>
    <col min="19" max="256" width="11.42578125" style="2"/>
    <col min="257" max="257" width="1.7109375" style="2" customWidth="1"/>
    <col min="258" max="258" width="46.28515625" style="2" customWidth="1"/>
    <col min="259" max="264" width="14.7109375" style="2" customWidth="1"/>
    <col min="265" max="273" width="14.28515625" style="2" customWidth="1"/>
    <col min="274" max="274" width="8.140625" style="2" customWidth="1"/>
    <col min="275" max="512" width="11.42578125" style="2"/>
    <col min="513" max="513" width="1.7109375" style="2" customWidth="1"/>
    <col min="514" max="514" width="46.28515625" style="2" customWidth="1"/>
    <col min="515" max="520" width="14.7109375" style="2" customWidth="1"/>
    <col min="521" max="529" width="14.28515625" style="2" customWidth="1"/>
    <col min="530" max="530" width="8.140625" style="2" customWidth="1"/>
    <col min="531" max="768" width="11.42578125" style="2"/>
    <col min="769" max="769" width="1.7109375" style="2" customWidth="1"/>
    <col min="770" max="770" width="46.28515625" style="2" customWidth="1"/>
    <col min="771" max="776" width="14.7109375" style="2" customWidth="1"/>
    <col min="777" max="785" width="14.28515625" style="2" customWidth="1"/>
    <col min="786" max="786" width="8.140625" style="2" customWidth="1"/>
    <col min="787" max="1024" width="11.42578125" style="2"/>
    <col min="1025" max="1025" width="1.7109375" style="2" customWidth="1"/>
    <col min="1026" max="1026" width="46.28515625" style="2" customWidth="1"/>
    <col min="1027" max="1032" width="14.7109375" style="2" customWidth="1"/>
    <col min="1033" max="1041" width="14.28515625" style="2" customWidth="1"/>
    <col min="1042" max="1042" width="8.140625" style="2" customWidth="1"/>
    <col min="1043" max="1280" width="11.42578125" style="2"/>
    <col min="1281" max="1281" width="1.7109375" style="2" customWidth="1"/>
    <col min="1282" max="1282" width="46.28515625" style="2" customWidth="1"/>
    <col min="1283" max="1288" width="14.7109375" style="2" customWidth="1"/>
    <col min="1289" max="1297" width="14.28515625" style="2" customWidth="1"/>
    <col min="1298" max="1298" width="8.140625" style="2" customWidth="1"/>
    <col min="1299" max="1536" width="11.42578125" style="2"/>
    <col min="1537" max="1537" width="1.7109375" style="2" customWidth="1"/>
    <col min="1538" max="1538" width="46.28515625" style="2" customWidth="1"/>
    <col min="1539" max="1544" width="14.7109375" style="2" customWidth="1"/>
    <col min="1545" max="1553" width="14.28515625" style="2" customWidth="1"/>
    <col min="1554" max="1554" width="8.140625" style="2" customWidth="1"/>
    <col min="1555" max="1792" width="11.42578125" style="2"/>
    <col min="1793" max="1793" width="1.7109375" style="2" customWidth="1"/>
    <col min="1794" max="1794" width="46.28515625" style="2" customWidth="1"/>
    <col min="1795" max="1800" width="14.7109375" style="2" customWidth="1"/>
    <col min="1801" max="1809" width="14.28515625" style="2" customWidth="1"/>
    <col min="1810" max="1810" width="8.140625" style="2" customWidth="1"/>
    <col min="1811" max="2048" width="11.42578125" style="2"/>
    <col min="2049" max="2049" width="1.7109375" style="2" customWidth="1"/>
    <col min="2050" max="2050" width="46.28515625" style="2" customWidth="1"/>
    <col min="2051" max="2056" width="14.7109375" style="2" customWidth="1"/>
    <col min="2057" max="2065" width="14.28515625" style="2" customWidth="1"/>
    <col min="2066" max="2066" width="8.140625" style="2" customWidth="1"/>
    <col min="2067" max="2304" width="11.42578125" style="2"/>
    <col min="2305" max="2305" width="1.7109375" style="2" customWidth="1"/>
    <col min="2306" max="2306" width="46.28515625" style="2" customWidth="1"/>
    <col min="2307" max="2312" width="14.7109375" style="2" customWidth="1"/>
    <col min="2313" max="2321" width="14.28515625" style="2" customWidth="1"/>
    <col min="2322" max="2322" width="8.140625" style="2" customWidth="1"/>
    <col min="2323" max="2560" width="11.42578125" style="2"/>
    <col min="2561" max="2561" width="1.7109375" style="2" customWidth="1"/>
    <col min="2562" max="2562" width="46.28515625" style="2" customWidth="1"/>
    <col min="2563" max="2568" width="14.7109375" style="2" customWidth="1"/>
    <col min="2569" max="2577" width="14.28515625" style="2" customWidth="1"/>
    <col min="2578" max="2578" width="8.140625" style="2" customWidth="1"/>
    <col min="2579" max="2816" width="11.42578125" style="2"/>
    <col min="2817" max="2817" width="1.7109375" style="2" customWidth="1"/>
    <col min="2818" max="2818" width="46.28515625" style="2" customWidth="1"/>
    <col min="2819" max="2824" width="14.7109375" style="2" customWidth="1"/>
    <col min="2825" max="2833" width="14.28515625" style="2" customWidth="1"/>
    <col min="2834" max="2834" width="8.140625" style="2" customWidth="1"/>
    <col min="2835" max="3072" width="11.42578125" style="2"/>
    <col min="3073" max="3073" width="1.7109375" style="2" customWidth="1"/>
    <col min="3074" max="3074" width="46.28515625" style="2" customWidth="1"/>
    <col min="3075" max="3080" width="14.7109375" style="2" customWidth="1"/>
    <col min="3081" max="3089" width="14.28515625" style="2" customWidth="1"/>
    <col min="3090" max="3090" width="8.140625" style="2" customWidth="1"/>
    <col min="3091" max="3328" width="11.42578125" style="2"/>
    <col min="3329" max="3329" width="1.7109375" style="2" customWidth="1"/>
    <col min="3330" max="3330" width="46.28515625" style="2" customWidth="1"/>
    <col min="3331" max="3336" width="14.7109375" style="2" customWidth="1"/>
    <col min="3337" max="3345" width="14.28515625" style="2" customWidth="1"/>
    <col min="3346" max="3346" width="8.140625" style="2" customWidth="1"/>
    <col min="3347" max="3584" width="11.42578125" style="2"/>
    <col min="3585" max="3585" width="1.7109375" style="2" customWidth="1"/>
    <col min="3586" max="3586" width="46.28515625" style="2" customWidth="1"/>
    <col min="3587" max="3592" width="14.7109375" style="2" customWidth="1"/>
    <col min="3593" max="3601" width="14.28515625" style="2" customWidth="1"/>
    <col min="3602" max="3602" width="8.140625" style="2" customWidth="1"/>
    <col min="3603" max="3840" width="11.42578125" style="2"/>
    <col min="3841" max="3841" width="1.7109375" style="2" customWidth="1"/>
    <col min="3842" max="3842" width="46.28515625" style="2" customWidth="1"/>
    <col min="3843" max="3848" width="14.7109375" style="2" customWidth="1"/>
    <col min="3849" max="3857" width="14.28515625" style="2" customWidth="1"/>
    <col min="3858" max="3858" width="8.140625" style="2" customWidth="1"/>
    <col min="3859" max="4096" width="11.42578125" style="2"/>
    <col min="4097" max="4097" width="1.7109375" style="2" customWidth="1"/>
    <col min="4098" max="4098" width="46.28515625" style="2" customWidth="1"/>
    <col min="4099" max="4104" width="14.7109375" style="2" customWidth="1"/>
    <col min="4105" max="4113" width="14.28515625" style="2" customWidth="1"/>
    <col min="4114" max="4114" width="8.140625" style="2" customWidth="1"/>
    <col min="4115" max="4352" width="11.42578125" style="2"/>
    <col min="4353" max="4353" width="1.7109375" style="2" customWidth="1"/>
    <col min="4354" max="4354" width="46.28515625" style="2" customWidth="1"/>
    <col min="4355" max="4360" width="14.7109375" style="2" customWidth="1"/>
    <col min="4361" max="4369" width="14.28515625" style="2" customWidth="1"/>
    <col min="4370" max="4370" width="8.140625" style="2" customWidth="1"/>
    <col min="4371" max="4608" width="11.42578125" style="2"/>
    <col min="4609" max="4609" width="1.7109375" style="2" customWidth="1"/>
    <col min="4610" max="4610" width="46.28515625" style="2" customWidth="1"/>
    <col min="4611" max="4616" width="14.7109375" style="2" customWidth="1"/>
    <col min="4617" max="4625" width="14.28515625" style="2" customWidth="1"/>
    <col min="4626" max="4626" width="8.140625" style="2" customWidth="1"/>
    <col min="4627" max="4864" width="11.42578125" style="2"/>
    <col min="4865" max="4865" width="1.7109375" style="2" customWidth="1"/>
    <col min="4866" max="4866" width="46.28515625" style="2" customWidth="1"/>
    <col min="4867" max="4872" width="14.7109375" style="2" customWidth="1"/>
    <col min="4873" max="4881" width="14.28515625" style="2" customWidth="1"/>
    <col min="4882" max="4882" width="8.140625" style="2" customWidth="1"/>
    <col min="4883" max="5120" width="11.42578125" style="2"/>
    <col min="5121" max="5121" width="1.7109375" style="2" customWidth="1"/>
    <col min="5122" max="5122" width="46.28515625" style="2" customWidth="1"/>
    <col min="5123" max="5128" width="14.7109375" style="2" customWidth="1"/>
    <col min="5129" max="5137" width="14.28515625" style="2" customWidth="1"/>
    <col min="5138" max="5138" width="8.140625" style="2" customWidth="1"/>
    <col min="5139" max="5376" width="11.42578125" style="2"/>
    <col min="5377" max="5377" width="1.7109375" style="2" customWidth="1"/>
    <col min="5378" max="5378" width="46.28515625" style="2" customWidth="1"/>
    <col min="5379" max="5384" width="14.7109375" style="2" customWidth="1"/>
    <col min="5385" max="5393" width="14.28515625" style="2" customWidth="1"/>
    <col min="5394" max="5394" width="8.140625" style="2" customWidth="1"/>
    <col min="5395" max="5632" width="11.42578125" style="2"/>
    <col min="5633" max="5633" width="1.7109375" style="2" customWidth="1"/>
    <col min="5634" max="5634" width="46.28515625" style="2" customWidth="1"/>
    <col min="5635" max="5640" width="14.7109375" style="2" customWidth="1"/>
    <col min="5641" max="5649" width="14.28515625" style="2" customWidth="1"/>
    <col min="5650" max="5650" width="8.140625" style="2" customWidth="1"/>
    <col min="5651" max="5888" width="11.42578125" style="2"/>
    <col min="5889" max="5889" width="1.7109375" style="2" customWidth="1"/>
    <col min="5890" max="5890" width="46.28515625" style="2" customWidth="1"/>
    <col min="5891" max="5896" width="14.7109375" style="2" customWidth="1"/>
    <col min="5897" max="5905" width="14.28515625" style="2" customWidth="1"/>
    <col min="5906" max="5906" width="8.140625" style="2" customWidth="1"/>
    <col min="5907" max="6144" width="11.42578125" style="2"/>
    <col min="6145" max="6145" width="1.7109375" style="2" customWidth="1"/>
    <col min="6146" max="6146" width="46.28515625" style="2" customWidth="1"/>
    <col min="6147" max="6152" width="14.7109375" style="2" customWidth="1"/>
    <col min="6153" max="6161" width="14.28515625" style="2" customWidth="1"/>
    <col min="6162" max="6162" width="8.140625" style="2" customWidth="1"/>
    <col min="6163" max="6400" width="11.42578125" style="2"/>
    <col min="6401" max="6401" width="1.7109375" style="2" customWidth="1"/>
    <col min="6402" max="6402" width="46.28515625" style="2" customWidth="1"/>
    <col min="6403" max="6408" width="14.7109375" style="2" customWidth="1"/>
    <col min="6409" max="6417" width="14.28515625" style="2" customWidth="1"/>
    <col min="6418" max="6418" width="8.140625" style="2" customWidth="1"/>
    <col min="6419" max="6656" width="11.42578125" style="2"/>
    <col min="6657" max="6657" width="1.7109375" style="2" customWidth="1"/>
    <col min="6658" max="6658" width="46.28515625" style="2" customWidth="1"/>
    <col min="6659" max="6664" width="14.7109375" style="2" customWidth="1"/>
    <col min="6665" max="6673" width="14.28515625" style="2" customWidth="1"/>
    <col min="6674" max="6674" width="8.140625" style="2" customWidth="1"/>
    <col min="6675" max="6912" width="11.42578125" style="2"/>
    <col min="6913" max="6913" width="1.7109375" style="2" customWidth="1"/>
    <col min="6914" max="6914" width="46.28515625" style="2" customWidth="1"/>
    <col min="6915" max="6920" width="14.7109375" style="2" customWidth="1"/>
    <col min="6921" max="6929" width="14.28515625" style="2" customWidth="1"/>
    <col min="6930" max="6930" width="8.140625" style="2" customWidth="1"/>
    <col min="6931" max="7168" width="11.42578125" style="2"/>
    <col min="7169" max="7169" width="1.7109375" style="2" customWidth="1"/>
    <col min="7170" max="7170" width="46.28515625" style="2" customWidth="1"/>
    <col min="7171" max="7176" width="14.7109375" style="2" customWidth="1"/>
    <col min="7177" max="7185" width="14.28515625" style="2" customWidth="1"/>
    <col min="7186" max="7186" width="8.140625" style="2" customWidth="1"/>
    <col min="7187" max="7424" width="11.42578125" style="2"/>
    <col min="7425" max="7425" width="1.7109375" style="2" customWidth="1"/>
    <col min="7426" max="7426" width="46.28515625" style="2" customWidth="1"/>
    <col min="7427" max="7432" width="14.7109375" style="2" customWidth="1"/>
    <col min="7433" max="7441" width="14.28515625" style="2" customWidth="1"/>
    <col min="7442" max="7442" width="8.140625" style="2" customWidth="1"/>
    <col min="7443" max="7680" width="11.42578125" style="2"/>
    <col min="7681" max="7681" width="1.7109375" style="2" customWidth="1"/>
    <col min="7682" max="7682" width="46.28515625" style="2" customWidth="1"/>
    <col min="7683" max="7688" width="14.7109375" style="2" customWidth="1"/>
    <col min="7689" max="7697" width="14.28515625" style="2" customWidth="1"/>
    <col min="7698" max="7698" width="8.140625" style="2" customWidth="1"/>
    <col min="7699" max="7936" width="11.42578125" style="2"/>
    <col min="7937" max="7937" width="1.7109375" style="2" customWidth="1"/>
    <col min="7938" max="7938" width="46.28515625" style="2" customWidth="1"/>
    <col min="7939" max="7944" width="14.7109375" style="2" customWidth="1"/>
    <col min="7945" max="7953" width="14.28515625" style="2" customWidth="1"/>
    <col min="7954" max="7954" width="8.140625" style="2" customWidth="1"/>
    <col min="7955" max="8192" width="11.42578125" style="2"/>
    <col min="8193" max="8193" width="1.7109375" style="2" customWidth="1"/>
    <col min="8194" max="8194" width="46.28515625" style="2" customWidth="1"/>
    <col min="8195" max="8200" width="14.7109375" style="2" customWidth="1"/>
    <col min="8201" max="8209" width="14.28515625" style="2" customWidth="1"/>
    <col min="8210" max="8210" width="8.140625" style="2" customWidth="1"/>
    <col min="8211" max="8448" width="11.42578125" style="2"/>
    <col min="8449" max="8449" width="1.7109375" style="2" customWidth="1"/>
    <col min="8450" max="8450" width="46.28515625" style="2" customWidth="1"/>
    <col min="8451" max="8456" width="14.7109375" style="2" customWidth="1"/>
    <col min="8457" max="8465" width="14.28515625" style="2" customWidth="1"/>
    <col min="8466" max="8466" width="8.140625" style="2" customWidth="1"/>
    <col min="8467" max="8704" width="11.42578125" style="2"/>
    <col min="8705" max="8705" width="1.7109375" style="2" customWidth="1"/>
    <col min="8706" max="8706" width="46.28515625" style="2" customWidth="1"/>
    <col min="8707" max="8712" width="14.7109375" style="2" customWidth="1"/>
    <col min="8713" max="8721" width="14.28515625" style="2" customWidth="1"/>
    <col min="8722" max="8722" width="8.140625" style="2" customWidth="1"/>
    <col min="8723" max="8960" width="11.42578125" style="2"/>
    <col min="8961" max="8961" width="1.7109375" style="2" customWidth="1"/>
    <col min="8962" max="8962" width="46.28515625" style="2" customWidth="1"/>
    <col min="8963" max="8968" width="14.7109375" style="2" customWidth="1"/>
    <col min="8969" max="8977" width="14.28515625" style="2" customWidth="1"/>
    <col min="8978" max="8978" width="8.140625" style="2" customWidth="1"/>
    <col min="8979" max="9216" width="11.42578125" style="2"/>
    <col min="9217" max="9217" width="1.7109375" style="2" customWidth="1"/>
    <col min="9218" max="9218" width="46.28515625" style="2" customWidth="1"/>
    <col min="9219" max="9224" width="14.7109375" style="2" customWidth="1"/>
    <col min="9225" max="9233" width="14.28515625" style="2" customWidth="1"/>
    <col min="9234" max="9234" width="8.140625" style="2" customWidth="1"/>
    <col min="9235" max="9472" width="11.42578125" style="2"/>
    <col min="9473" max="9473" width="1.7109375" style="2" customWidth="1"/>
    <col min="9474" max="9474" width="46.28515625" style="2" customWidth="1"/>
    <col min="9475" max="9480" width="14.7109375" style="2" customWidth="1"/>
    <col min="9481" max="9489" width="14.28515625" style="2" customWidth="1"/>
    <col min="9490" max="9490" width="8.140625" style="2" customWidth="1"/>
    <col min="9491" max="9728" width="11.42578125" style="2"/>
    <col min="9729" max="9729" width="1.7109375" style="2" customWidth="1"/>
    <col min="9730" max="9730" width="46.28515625" style="2" customWidth="1"/>
    <col min="9731" max="9736" width="14.7109375" style="2" customWidth="1"/>
    <col min="9737" max="9745" width="14.28515625" style="2" customWidth="1"/>
    <col min="9746" max="9746" width="8.140625" style="2" customWidth="1"/>
    <col min="9747" max="9984" width="11.42578125" style="2"/>
    <col min="9985" max="9985" width="1.7109375" style="2" customWidth="1"/>
    <col min="9986" max="9986" width="46.28515625" style="2" customWidth="1"/>
    <col min="9987" max="9992" width="14.7109375" style="2" customWidth="1"/>
    <col min="9993" max="10001" width="14.28515625" style="2" customWidth="1"/>
    <col min="10002" max="10002" width="8.140625" style="2" customWidth="1"/>
    <col min="10003" max="10240" width="11.42578125" style="2"/>
    <col min="10241" max="10241" width="1.7109375" style="2" customWidth="1"/>
    <col min="10242" max="10242" width="46.28515625" style="2" customWidth="1"/>
    <col min="10243" max="10248" width="14.7109375" style="2" customWidth="1"/>
    <col min="10249" max="10257" width="14.28515625" style="2" customWidth="1"/>
    <col min="10258" max="10258" width="8.140625" style="2" customWidth="1"/>
    <col min="10259" max="10496" width="11.42578125" style="2"/>
    <col min="10497" max="10497" width="1.7109375" style="2" customWidth="1"/>
    <col min="10498" max="10498" width="46.28515625" style="2" customWidth="1"/>
    <col min="10499" max="10504" width="14.7109375" style="2" customWidth="1"/>
    <col min="10505" max="10513" width="14.28515625" style="2" customWidth="1"/>
    <col min="10514" max="10514" width="8.140625" style="2" customWidth="1"/>
    <col min="10515" max="10752" width="11.42578125" style="2"/>
    <col min="10753" max="10753" width="1.7109375" style="2" customWidth="1"/>
    <col min="10754" max="10754" width="46.28515625" style="2" customWidth="1"/>
    <col min="10755" max="10760" width="14.7109375" style="2" customWidth="1"/>
    <col min="10761" max="10769" width="14.28515625" style="2" customWidth="1"/>
    <col min="10770" max="10770" width="8.140625" style="2" customWidth="1"/>
    <col min="10771" max="11008" width="11.42578125" style="2"/>
    <col min="11009" max="11009" width="1.7109375" style="2" customWidth="1"/>
    <col min="11010" max="11010" width="46.28515625" style="2" customWidth="1"/>
    <col min="11011" max="11016" width="14.7109375" style="2" customWidth="1"/>
    <col min="11017" max="11025" width="14.28515625" style="2" customWidth="1"/>
    <col min="11026" max="11026" width="8.140625" style="2" customWidth="1"/>
    <col min="11027" max="11264" width="11.42578125" style="2"/>
    <col min="11265" max="11265" width="1.7109375" style="2" customWidth="1"/>
    <col min="11266" max="11266" width="46.28515625" style="2" customWidth="1"/>
    <col min="11267" max="11272" width="14.7109375" style="2" customWidth="1"/>
    <col min="11273" max="11281" width="14.28515625" style="2" customWidth="1"/>
    <col min="11282" max="11282" width="8.140625" style="2" customWidth="1"/>
    <col min="11283" max="11520" width="11.42578125" style="2"/>
    <col min="11521" max="11521" width="1.7109375" style="2" customWidth="1"/>
    <col min="11522" max="11522" width="46.28515625" style="2" customWidth="1"/>
    <col min="11523" max="11528" width="14.7109375" style="2" customWidth="1"/>
    <col min="11529" max="11537" width="14.28515625" style="2" customWidth="1"/>
    <col min="11538" max="11538" width="8.140625" style="2" customWidth="1"/>
    <col min="11539" max="11776" width="11.42578125" style="2"/>
    <col min="11777" max="11777" width="1.7109375" style="2" customWidth="1"/>
    <col min="11778" max="11778" width="46.28515625" style="2" customWidth="1"/>
    <col min="11779" max="11784" width="14.7109375" style="2" customWidth="1"/>
    <col min="11785" max="11793" width="14.28515625" style="2" customWidth="1"/>
    <col min="11794" max="11794" width="8.140625" style="2" customWidth="1"/>
    <col min="11795" max="12032" width="11.42578125" style="2"/>
    <col min="12033" max="12033" width="1.7109375" style="2" customWidth="1"/>
    <col min="12034" max="12034" width="46.28515625" style="2" customWidth="1"/>
    <col min="12035" max="12040" width="14.7109375" style="2" customWidth="1"/>
    <col min="12041" max="12049" width="14.28515625" style="2" customWidth="1"/>
    <col min="12050" max="12050" width="8.140625" style="2" customWidth="1"/>
    <col min="12051" max="12288" width="11.42578125" style="2"/>
    <col min="12289" max="12289" width="1.7109375" style="2" customWidth="1"/>
    <col min="12290" max="12290" width="46.28515625" style="2" customWidth="1"/>
    <col min="12291" max="12296" width="14.7109375" style="2" customWidth="1"/>
    <col min="12297" max="12305" width="14.28515625" style="2" customWidth="1"/>
    <col min="12306" max="12306" width="8.140625" style="2" customWidth="1"/>
    <col min="12307" max="12544" width="11.42578125" style="2"/>
    <col min="12545" max="12545" width="1.7109375" style="2" customWidth="1"/>
    <col min="12546" max="12546" width="46.28515625" style="2" customWidth="1"/>
    <col min="12547" max="12552" width="14.7109375" style="2" customWidth="1"/>
    <col min="12553" max="12561" width="14.28515625" style="2" customWidth="1"/>
    <col min="12562" max="12562" width="8.140625" style="2" customWidth="1"/>
    <col min="12563" max="12800" width="11.42578125" style="2"/>
    <col min="12801" max="12801" width="1.7109375" style="2" customWidth="1"/>
    <col min="12802" max="12802" width="46.28515625" style="2" customWidth="1"/>
    <col min="12803" max="12808" width="14.7109375" style="2" customWidth="1"/>
    <col min="12809" max="12817" width="14.28515625" style="2" customWidth="1"/>
    <col min="12818" max="12818" width="8.140625" style="2" customWidth="1"/>
    <col min="12819" max="13056" width="11.42578125" style="2"/>
    <col min="13057" max="13057" width="1.7109375" style="2" customWidth="1"/>
    <col min="13058" max="13058" width="46.28515625" style="2" customWidth="1"/>
    <col min="13059" max="13064" width="14.7109375" style="2" customWidth="1"/>
    <col min="13065" max="13073" width="14.28515625" style="2" customWidth="1"/>
    <col min="13074" max="13074" width="8.140625" style="2" customWidth="1"/>
    <col min="13075" max="13312" width="11.42578125" style="2"/>
    <col min="13313" max="13313" width="1.7109375" style="2" customWidth="1"/>
    <col min="13314" max="13314" width="46.28515625" style="2" customWidth="1"/>
    <col min="13315" max="13320" width="14.7109375" style="2" customWidth="1"/>
    <col min="13321" max="13329" width="14.28515625" style="2" customWidth="1"/>
    <col min="13330" max="13330" width="8.140625" style="2" customWidth="1"/>
    <col min="13331" max="13568" width="11.42578125" style="2"/>
    <col min="13569" max="13569" width="1.7109375" style="2" customWidth="1"/>
    <col min="13570" max="13570" width="46.28515625" style="2" customWidth="1"/>
    <col min="13571" max="13576" width="14.7109375" style="2" customWidth="1"/>
    <col min="13577" max="13585" width="14.28515625" style="2" customWidth="1"/>
    <col min="13586" max="13586" width="8.140625" style="2" customWidth="1"/>
    <col min="13587" max="13824" width="11.42578125" style="2"/>
    <col min="13825" max="13825" width="1.7109375" style="2" customWidth="1"/>
    <col min="13826" max="13826" width="46.28515625" style="2" customWidth="1"/>
    <col min="13827" max="13832" width="14.7109375" style="2" customWidth="1"/>
    <col min="13833" max="13841" width="14.28515625" style="2" customWidth="1"/>
    <col min="13842" max="13842" width="8.140625" style="2" customWidth="1"/>
    <col min="13843" max="14080" width="11.42578125" style="2"/>
    <col min="14081" max="14081" width="1.7109375" style="2" customWidth="1"/>
    <col min="14082" max="14082" width="46.28515625" style="2" customWidth="1"/>
    <col min="14083" max="14088" width="14.7109375" style="2" customWidth="1"/>
    <col min="14089" max="14097" width="14.28515625" style="2" customWidth="1"/>
    <col min="14098" max="14098" width="8.140625" style="2" customWidth="1"/>
    <col min="14099" max="14336" width="11.42578125" style="2"/>
    <col min="14337" max="14337" width="1.7109375" style="2" customWidth="1"/>
    <col min="14338" max="14338" width="46.28515625" style="2" customWidth="1"/>
    <col min="14339" max="14344" width="14.7109375" style="2" customWidth="1"/>
    <col min="14345" max="14353" width="14.28515625" style="2" customWidth="1"/>
    <col min="14354" max="14354" width="8.140625" style="2" customWidth="1"/>
    <col min="14355" max="14592" width="11.42578125" style="2"/>
    <col min="14593" max="14593" width="1.7109375" style="2" customWidth="1"/>
    <col min="14594" max="14594" width="46.28515625" style="2" customWidth="1"/>
    <col min="14595" max="14600" width="14.7109375" style="2" customWidth="1"/>
    <col min="14601" max="14609" width="14.28515625" style="2" customWidth="1"/>
    <col min="14610" max="14610" width="8.140625" style="2" customWidth="1"/>
    <col min="14611" max="14848" width="11.42578125" style="2"/>
    <col min="14849" max="14849" width="1.7109375" style="2" customWidth="1"/>
    <col min="14850" max="14850" width="46.28515625" style="2" customWidth="1"/>
    <col min="14851" max="14856" width="14.7109375" style="2" customWidth="1"/>
    <col min="14857" max="14865" width="14.28515625" style="2" customWidth="1"/>
    <col min="14866" max="14866" width="8.140625" style="2" customWidth="1"/>
    <col min="14867" max="15104" width="11.42578125" style="2"/>
    <col min="15105" max="15105" width="1.7109375" style="2" customWidth="1"/>
    <col min="15106" max="15106" width="46.28515625" style="2" customWidth="1"/>
    <col min="15107" max="15112" width="14.7109375" style="2" customWidth="1"/>
    <col min="15113" max="15121" width="14.28515625" style="2" customWidth="1"/>
    <col min="15122" max="15122" width="8.140625" style="2" customWidth="1"/>
    <col min="15123" max="15360" width="11.42578125" style="2"/>
    <col min="15361" max="15361" width="1.7109375" style="2" customWidth="1"/>
    <col min="15362" max="15362" width="46.28515625" style="2" customWidth="1"/>
    <col min="15363" max="15368" width="14.7109375" style="2" customWidth="1"/>
    <col min="15369" max="15377" width="14.28515625" style="2" customWidth="1"/>
    <col min="15378" max="15378" width="8.140625" style="2" customWidth="1"/>
    <col min="15379" max="15616" width="11.42578125" style="2"/>
    <col min="15617" max="15617" width="1.7109375" style="2" customWidth="1"/>
    <col min="15618" max="15618" width="46.28515625" style="2" customWidth="1"/>
    <col min="15619" max="15624" width="14.7109375" style="2" customWidth="1"/>
    <col min="15625" max="15633" width="14.28515625" style="2" customWidth="1"/>
    <col min="15634" max="15634" width="8.140625" style="2" customWidth="1"/>
    <col min="15635" max="15872" width="11.42578125" style="2"/>
    <col min="15873" max="15873" width="1.7109375" style="2" customWidth="1"/>
    <col min="15874" max="15874" width="46.28515625" style="2" customWidth="1"/>
    <col min="15875" max="15880" width="14.7109375" style="2" customWidth="1"/>
    <col min="15881" max="15889" width="14.28515625" style="2" customWidth="1"/>
    <col min="15890" max="15890" width="8.140625" style="2" customWidth="1"/>
    <col min="15891" max="16128" width="11.42578125" style="2"/>
    <col min="16129" max="16129" width="1.7109375" style="2" customWidth="1"/>
    <col min="16130" max="16130" width="46.28515625" style="2" customWidth="1"/>
    <col min="16131" max="16136" width="14.7109375" style="2" customWidth="1"/>
    <col min="16137" max="16145" width="14.28515625" style="2" customWidth="1"/>
    <col min="16146" max="16146" width="8.140625" style="2" customWidth="1"/>
    <col min="16147" max="16384" width="11.42578125" style="2"/>
  </cols>
  <sheetData>
    <row r="1" spans="1:9" ht="20.100000000000001" customHeight="1">
      <c r="A1" s="352" t="s">
        <v>580</v>
      </c>
      <c r="B1" s="352"/>
      <c r="C1" s="352"/>
      <c r="D1" s="352"/>
      <c r="E1" s="352"/>
      <c r="F1" s="352"/>
      <c r="G1" s="352"/>
      <c r="H1" s="352"/>
    </row>
    <row r="2" spans="1:9" ht="20.100000000000001" customHeight="1">
      <c r="A2" s="352" t="s">
        <v>594</v>
      </c>
      <c r="B2" s="352"/>
      <c r="C2" s="352"/>
      <c r="D2" s="352"/>
      <c r="E2" s="352"/>
      <c r="F2" s="352"/>
      <c r="G2" s="352"/>
      <c r="H2" s="352"/>
    </row>
    <row r="3" spans="1:9" ht="24.95" customHeight="1">
      <c r="A3" s="353" t="s">
        <v>41</v>
      </c>
      <c r="B3" s="353"/>
      <c r="C3" s="353"/>
      <c r="D3" s="353"/>
      <c r="E3" s="353"/>
      <c r="F3" s="353"/>
      <c r="G3" s="353"/>
      <c r="H3" s="353"/>
      <c r="I3" s="230"/>
    </row>
    <row r="4" spans="1:9" ht="5.0999999999999996" customHeight="1">
      <c r="A4" s="43"/>
      <c r="B4" s="43"/>
      <c r="C4" s="44"/>
      <c r="D4" s="44"/>
      <c r="E4" s="44"/>
      <c r="F4" s="44"/>
      <c r="G4" s="44"/>
      <c r="H4" s="44"/>
    </row>
    <row r="5" spans="1:9" ht="12" customHeight="1">
      <c r="A5" s="338" t="s">
        <v>595</v>
      </c>
      <c r="B5" s="310"/>
      <c r="C5" s="315" t="s">
        <v>596</v>
      </c>
      <c r="D5" s="338"/>
      <c r="E5" s="349" t="s">
        <v>194</v>
      </c>
      <c r="F5" s="309"/>
      <c r="G5" s="309"/>
      <c r="H5" s="309"/>
    </row>
    <row r="6" spans="1:9" ht="12" customHeight="1">
      <c r="A6" s="311"/>
      <c r="B6" s="312"/>
      <c r="C6" s="316"/>
      <c r="D6" s="340"/>
      <c r="E6" s="350"/>
      <c r="F6" s="311"/>
      <c r="G6" s="311"/>
      <c r="H6" s="311"/>
    </row>
    <row r="7" spans="1:9" ht="12" customHeight="1">
      <c r="A7" s="311"/>
      <c r="B7" s="312"/>
      <c r="C7" s="317"/>
      <c r="D7" s="342"/>
      <c r="E7" s="351"/>
      <c r="F7" s="313"/>
      <c r="G7" s="313"/>
      <c r="H7" s="313"/>
    </row>
    <row r="8" spans="1:9" ht="8.1" customHeight="1">
      <c r="A8" s="311"/>
      <c r="B8" s="312"/>
      <c r="C8" s="318" t="s">
        <v>212</v>
      </c>
      <c r="D8" s="318" t="s">
        <v>5</v>
      </c>
      <c r="E8" s="315" t="s">
        <v>597</v>
      </c>
      <c r="F8" s="338"/>
      <c r="G8" s="315" t="s">
        <v>598</v>
      </c>
      <c r="H8" s="338"/>
    </row>
    <row r="9" spans="1:9" ht="8.1" customHeight="1">
      <c r="A9" s="311"/>
      <c r="B9" s="312"/>
      <c r="C9" s="319"/>
      <c r="D9" s="319"/>
      <c r="E9" s="316"/>
      <c r="F9" s="340"/>
      <c r="G9" s="316"/>
      <c r="H9" s="340"/>
    </row>
    <row r="10" spans="1:9" ht="8.1" customHeight="1">
      <c r="A10" s="311"/>
      <c r="B10" s="312"/>
      <c r="C10" s="319"/>
      <c r="D10" s="319"/>
      <c r="E10" s="316"/>
      <c r="F10" s="340"/>
      <c r="G10" s="316"/>
      <c r="H10" s="340"/>
      <c r="I10" s="1"/>
    </row>
    <row r="11" spans="1:9" ht="8.1" customHeight="1">
      <c r="A11" s="311"/>
      <c r="B11" s="312"/>
      <c r="C11" s="319"/>
      <c r="D11" s="319"/>
      <c r="E11" s="317"/>
      <c r="F11" s="342"/>
      <c r="G11" s="316"/>
      <c r="H11" s="340"/>
      <c r="I11" s="1"/>
    </row>
    <row r="12" spans="1:9" ht="8.1" customHeight="1">
      <c r="A12" s="311"/>
      <c r="B12" s="312"/>
      <c r="C12" s="319"/>
      <c r="D12" s="319"/>
      <c r="E12" s="318" t="s">
        <v>212</v>
      </c>
      <c r="F12" s="318" t="s">
        <v>5</v>
      </c>
      <c r="G12" s="318" t="s">
        <v>212</v>
      </c>
      <c r="H12" s="315" t="s">
        <v>5</v>
      </c>
      <c r="I12" s="1"/>
    </row>
    <row r="13" spans="1:9" ht="8.1" customHeight="1">
      <c r="A13" s="311"/>
      <c r="B13" s="312"/>
      <c r="C13" s="319"/>
      <c r="D13" s="319"/>
      <c r="E13" s="319"/>
      <c r="F13" s="319"/>
      <c r="G13" s="319"/>
      <c r="H13" s="316"/>
      <c r="I13" s="1"/>
    </row>
    <row r="14" spans="1:9" ht="8.1" customHeight="1">
      <c r="A14" s="311"/>
      <c r="B14" s="312"/>
      <c r="C14" s="319"/>
      <c r="D14" s="319"/>
      <c r="E14" s="319"/>
      <c r="F14" s="319"/>
      <c r="G14" s="319"/>
      <c r="H14" s="316"/>
      <c r="I14" s="1"/>
    </row>
    <row r="15" spans="1:9" ht="8.1" customHeight="1">
      <c r="A15" s="311"/>
      <c r="B15" s="312"/>
      <c r="C15" s="319"/>
      <c r="D15" s="319"/>
      <c r="E15" s="319"/>
      <c r="F15" s="319"/>
      <c r="G15" s="319"/>
      <c r="H15" s="316"/>
      <c r="I15" s="1"/>
    </row>
    <row r="16" spans="1:9" ht="8.1" customHeight="1">
      <c r="A16" s="311"/>
      <c r="B16" s="312"/>
      <c r="C16" s="319"/>
      <c r="D16" s="319"/>
      <c r="E16" s="319"/>
      <c r="F16" s="319"/>
      <c r="G16" s="319"/>
      <c r="H16" s="316"/>
      <c r="I16" s="1"/>
    </row>
    <row r="17" spans="1:49" ht="8.1" customHeight="1">
      <c r="A17" s="311"/>
      <c r="B17" s="312"/>
      <c r="C17" s="320"/>
      <c r="D17" s="320"/>
      <c r="E17" s="320"/>
      <c r="F17" s="320"/>
      <c r="G17" s="320"/>
      <c r="H17" s="317"/>
      <c r="I17" s="1"/>
    </row>
    <row r="18" spans="1:49" ht="24" customHeight="1">
      <c r="A18" s="313"/>
      <c r="B18" s="314"/>
      <c r="C18" s="45" t="s">
        <v>150</v>
      </c>
      <c r="D18" s="204" t="s">
        <v>1</v>
      </c>
      <c r="E18" s="45" t="s">
        <v>150</v>
      </c>
      <c r="F18" s="204" t="s">
        <v>1</v>
      </c>
      <c r="G18" s="45" t="s">
        <v>150</v>
      </c>
      <c r="H18" s="204" t="s">
        <v>1</v>
      </c>
      <c r="I18" s="1"/>
    </row>
    <row r="19" spans="1:49" ht="30" customHeight="1">
      <c r="A19" s="356"/>
      <c r="B19" s="356"/>
      <c r="C19" s="356"/>
      <c r="D19" s="356"/>
      <c r="E19" s="356"/>
      <c r="F19" s="356"/>
      <c r="G19" s="356"/>
      <c r="H19" s="356"/>
      <c r="I19" s="1"/>
    </row>
    <row r="20" spans="1:49" ht="24.95" customHeight="1">
      <c r="A20" s="2" t="s">
        <v>152</v>
      </c>
      <c r="C20" s="7">
        <v>87068</v>
      </c>
      <c r="D20" s="7">
        <v>69410</v>
      </c>
      <c r="E20" s="7">
        <v>34141</v>
      </c>
      <c r="F20" s="7">
        <v>27165</v>
      </c>
      <c r="G20" s="7">
        <v>24950</v>
      </c>
      <c r="H20" s="7">
        <v>18274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2" t="s">
        <v>61</v>
      </c>
      <c r="C21" s="7">
        <v>34808</v>
      </c>
      <c r="D21" s="7">
        <v>67538</v>
      </c>
      <c r="E21" s="7">
        <v>12934</v>
      </c>
      <c r="F21" s="7">
        <v>26260</v>
      </c>
      <c r="G21" s="7">
        <v>9562</v>
      </c>
      <c r="H21" s="7">
        <v>17780</v>
      </c>
    </row>
    <row r="22" spans="1:49" ht="20.100000000000001" customHeight="1">
      <c r="A22" s="2" t="s">
        <v>14</v>
      </c>
      <c r="C22" s="7"/>
      <c r="D22" s="7"/>
      <c r="E22" s="7"/>
      <c r="F22" s="7"/>
      <c r="G22" s="227"/>
      <c r="H22" s="227"/>
      <c r="I22" s="1"/>
    </row>
    <row r="23" spans="1:49" ht="15" customHeight="1">
      <c r="B23" s="2" t="s">
        <v>153</v>
      </c>
      <c r="C23" s="7">
        <v>14811</v>
      </c>
      <c r="D23" s="7">
        <v>20334</v>
      </c>
      <c r="E23" s="7">
        <v>4988</v>
      </c>
      <c r="F23" s="7">
        <v>7076</v>
      </c>
      <c r="G23" s="7">
        <v>4035</v>
      </c>
      <c r="H23" s="7">
        <v>5345</v>
      </c>
      <c r="I23" s="1"/>
    </row>
    <row r="24" spans="1:49" ht="15" customHeight="1">
      <c r="B24" s="2" t="s">
        <v>154</v>
      </c>
      <c r="C24" s="7">
        <v>1698</v>
      </c>
      <c r="D24" s="7">
        <v>3148</v>
      </c>
      <c r="E24" s="7">
        <v>651</v>
      </c>
      <c r="F24" s="7">
        <v>1140</v>
      </c>
      <c r="G24" s="7">
        <v>416</v>
      </c>
      <c r="H24" s="7">
        <v>768</v>
      </c>
      <c r="I24" s="1"/>
    </row>
    <row r="25" spans="1:49" ht="15" customHeight="1">
      <c r="B25" s="202" t="s">
        <v>155</v>
      </c>
      <c r="E25" s="7"/>
      <c r="F25" s="7"/>
      <c r="G25" s="227"/>
      <c r="H25" s="227"/>
      <c r="I25" s="1"/>
    </row>
    <row r="26" spans="1:49" ht="12.95" customHeight="1">
      <c r="B26" s="201" t="s">
        <v>585</v>
      </c>
      <c r="C26" s="7">
        <v>17736</v>
      </c>
      <c r="D26" s="7">
        <v>40912</v>
      </c>
      <c r="E26" s="7">
        <v>6974</v>
      </c>
      <c r="F26" s="7">
        <v>16241</v>
      </c>
      <c r="G26" s="7">
        <v>4997</v>
      </c>
      <c r="H26" s="7">
        <v>11168</v>
      </c>
      <c r="I26" s="1"/>
    </row>
    <row r="27" spans="1:49" ht="15" customHeight="1">
      <c r="B27" s="2" t="s">
        <v>60</v>
      </c>
      <c r="C27" s="7">
        <v>563</v>
      </c>
      <c r="D27" s="7">
        <v>3144</v>
      </c>
      <c r="E27" s="7">
        <v>322</v>
      </c>
      <c r="F27" s="7">
        <v>1803</v>
      </c>
      <c r="G27" s="7">
        <v>114</v>
      </c>
      <c r="H27" s="7">
        <v>499</v>
      </c>
    </row>
    <row r="28" spans="1:49" ht="20.100000000000001" customHeight="1">
      <c r="A28" s="2" t="s">
        <v>62</v>
      </c>
      <c r="C28" s="7"/>
      <c r="D28" s="7"/>
      <c r="E28" s="7"/>
      <c r="F28" s="7"/>
      <c r="G28" s="227"/>
      <c r="H28" s="227"/>
    </row>
    <row r="29" spans="1:49" ht="15" customHeight="1">
      <c r="A29" s="47"/>
      <c r="B29" s="202" t="s">
        <v>157</v>
      </c>
      <c r="C29" s="7">
        <v>10226</v>
      </c>
      <c r="D29" s="7">
        <v>21360</v>
      </c>
      <c r="E29" s="7">
        <v>4124</v>
      </c>
      <c r="F29" s="7">
        <v>8709</v>
      </c>
      <c r="G29" s="7">
        <v>2882</v>
      </c>
      <c r="H29" s="7">
        <v>5903</v>
      </c>
      <c r="I29" s="1"/>
    </row>
    <row r="30" spans="1:49" ht="20.100000000000001" customHeight="1">
      <c r="A30" s="357" t="s">
        <v>158</v>
      </c>
      <c r="B30" s="357"/>
      <c r="C30" s="7"/>
      <c r="D30" s="7"/>
      <c r="E30" s="7"/>
      <c r="F30" s="7"/>
      <c r="G30" s="227"/>
      <c r="H30" s="227"/>
      <c r="I30" s="1"/>
    </row>
    <row r="31" spans="1:49" ht="15" customHeight="1">
      <c r="A31" s="48"/>
      <c r="B31" s="48" t="s">
        <v>15</v>
      </c>
      <c r="C31" s="7">
        <v>844</v>
      </c>
      <c r="D31" s="7">
        <v>2350</v>
      </c>
      <c r="E31" s="7">
        <v>321</v>
      </c>
      <c r="F31" s="7">
        <v>829</v>
      </c>
      <c r="G31" s="7">
        <v>243</v>
      </c>
      <c r="H31" s="7">
        <v>729</v>
      </c>
      <c r="I31" s="1"/>
    </row>
    <row r="32" spans="1:49" ht="15" customHeight="1">
      <c r="A32" s="43"/>
      <c r="B32" s="48" t="s">
        <v>16</v>
      </c>
      <c r="C32" s="7">
        <v>15821</v>
      </c>
      <c r="D32" s="7">
        <v>36121</v>
      </c>
      <c r="E32" s="7">
        <v>6534</v>
      </c>
      <c r="F32" s="7">
        <v>15284</v>
      </c>
      <c r="G32" s="7">
        <v>4082</v>
      </c>
      <c r="H32" s="7">
        <v>8764</v>
      </c>
      <c r="I32" s="1"/>
    </row>
    <row r="33" spans="1:9" ht="20.100000000000001" customHeight="1">
      <c r="A33" s="43"/>
      <c r="B33" s="48" t="s">
        <v>14</v>
      </c>
      <c r="C33" s="7"/>
      <c r="D33" s="7"/>
      <c r="E33" s="7"/>
      <c r="F33" s="7"/>
      <c r="G33" s="227"/>
      <c r="H33" s="227"/>
      <c r="I33" s="1"/>
    </row>
    <row r="34" spans="1:9" ht="15" customHeight="1">
      <c r="A34" s="49"/>
      <c r="B34" s="50" t="s">
        <v>586</v>
      </c>
      <c r="C34" s="7">
        <v>9865</v>
      </c>
      <c r="D34" s="7">
        <v>22197</v>
      </c>
      <c r="E34" s="7">
        <v>4310</v>
      </c>
      <c r="F34" s="7">
        <v>9705</v>
      </c>
      <c r="G34" s="7">
        <v>2205</v>
      </c>
      <c r="H34" s="7">
        <v>4768</v>
      </c>
    </row>
    <row r="35" spans="1:9" ht="15" customHeight="1">
      <c r="A35" s="48"/>
      <c r="B35" s="48" t="s">
        <v>587</v>
      </c>
      <c r="C35" s="7">
        <v>1016</v>
      </c>
      <c r="D35" s="7">
        <v>2116</v>
      </c>
      <c r="E35" s="7">
        <v>338</v>
      </c>
      <c r="F35" s="7">
        <v>759</v>
      </c>
      <c r="G35" s="7">
        <v>188</v>
      </c>
      <c r="H35" s="7">
        <v>369</v>
      </c>
      <c r="I35" s="1"/>
    </row>
    <row r="36" spans="1:9" ht="15" customHeight="1">
      <c r="A36" s="48"/>
      <c r="B36" s="47" t="s">
        <v>588</v>
      </c>
      <c r="C36" s="7">
        <v>4941</v>
      </c>
      <c r="D36" s="7">
        <v>11808</v>
      </c>
      <c r="E36" s="7">
        <v>1886</v>
      </c>
      <c r="F36" s="7">
        <v>4820</v>
      </c>
      <c r="G36" s="7">
        <v>1689</v>
      </c>
      <c r="H36" s="7">
        <v>3627</v>
      </c>
      <c r="I36" s="1"/>
    </row>
    <row r="37" spans="1:9" ht="20.100000000000001" customHeight="1">
      <c r="A37" s="48"/>
      <c r="B37" s="48" t="s">
        <v>21</v>
      </c>
      <c r="C37" s="7">
        <v>17504</v>
      </c>
      <c r="D37" s="7">
        <v>27293</v>
      </c>
      <c r="E37" s="7">
        <v>5760</v>
      </c>
      <c r="F37" s="7">
        <v>9299</v>
      </c>
      <c r="G37" s="7">
        <v>5044</v>
      </c>
      <c r="H37" s="7">
        <v>7736</v>
      </c>
      <c r="I37" s="1"/>
    </row>
    <row r="38" spans="1:9" ht="15" customHeight="1">
      <c r="A38" s="231"/>
      <c r="B38" s="202" t="s">
        <v>68</v>
      </c>
      <c r="C38" s="7">
        <v>640</v>
      </c>
      <c r="D38" s="7">
        <v>1774</v>
      </c>
      <c r="E38" s="7">
        <v>319</v>
      </c>
      <c r="F38" s="7">
        <v>848</v>
      </c>
      <c r="G38" s="7">
        <v>193</v>
      </c>
      <c r="H38" s="7">
        <v>551</v>
      </c>
    </row>
    <row r="39" spans="1:9" ht="39.950000000000003" customHeight="1">
      <c r="A39" s="2" t="s">
        <v>77</v>
      </c>
      <c r="C39" s="7">
        <v>52260</v>
      </c>
      <c r="D39" s="7">
        <v>1872</v>
      </c>
      <c r="E39" s="7">
        <v>21207</v>
      </c>
      <c r="F39" s="7">
        <v>905</v>
      </c>
      <c r="G39" s="7">
        <v>15388</v>
      </c>
      <c r="H39" s="7">
        <v>494</v>
      </c>
    </row>
    <row r="40" spans="1:9" ht="20.100000000000001" customHeight="1">
      <c r="A40" s="2" t="s">
        <v>14</v>
      </c>
      <c r="C40" s="7"/>
      <c r="D40" s="7"/>
      <c r="E40" s="7"/>
      <c r="F40" s="7"/>
      <c r="G40" s="227"/>
      <c r="H40" s="227"/>
      <c r="I40" s="1"/>
    </row>
    <row r="41" spans="1:9" ht="15" customHeight="1">
      <c r="B41" s="2" t="s">
        <v>69</v>
      </c>
      <c r="C41" s="7">
        <v>2438</v>
      </c>
      <c r="D41" s="7">
        <v>657</v>
      </c>
      <c r="E41" s="7">
        <v>620</v>
      </c>
      <c r="F41" s="7">
        <v>415</v>
      </c>
      <c r="G41" s="7">
        <v>1034</v>
      </c>
      <c r="H41" s="7">
        <v>72</v>
      </c>
      <c r="I41" s="1"/>
    </row>
    <row r="42" spans="1:9" ht="15" customHeight="1">
      <c r="B42" s="2" t="s">
        <v>70</v>
      </c>
      <c r="C42" s="7">
        <v>5412</v>
      </c>
      <c r="D42" s="7">
        <v>211</v>
      </c>
      <c r="E42" s="7">
        <v>1204</v>
      </c>
      <c r="F42" s="7">
        <v>112</v>
      </c>
      <c r="G42" s="7">
        <v>2811</v>
      </c>
      <c r="H42" s="7">
        <v>45</v>
      </c>
      <c r="I42" s="1"/>
    </row>
    <row r="43" spans="1:9" ht="15" customHeight="1">
      <c r="B43" s="2" t="s">
        <v>71</v>
      </c>
      <c r="C43" s="7">
        <v>6523</v>
      </c>
      <c r="D43" s="7">
        <v>21</v>
      </c>
      <c r="E43" s="7">
        <v>2961</v>
      </c>
      <c r="F43" s="7">
        <v>8</v>
      </c>
      <c r="G43" s="7">
        <v>1608</v>
      </c>
      <c r="H43" s="7">
        <v>2</v>
      </c>
      <c r="I43" s="1"/>
    </row>
    <row r="44" spans="1:9" ht="15" customHeight="1">
      <c r="B44" s="50" t="s">
        <v>72</v>
      </c>
      <c r="C44" s="7">
        <v>32238</v>
      </c>
      <c r="D44" s="7">
        <v>583</v>
      </c>
      <c r="E44" s="7">
        <v>14475</v>
      </c>
      <c r="F44" s="7">
        <v>320</v>
      </c>
      <c r="G44" s="7">
        <v>8342</v>
      </c>
      <c r="H44" s="7">
        <v>179</v>
      </c>
    </row>
    <row r="45" spans="1:9" ht="20.100000000000001" customHeight="1">
      <c r="B45" s="48" t="s">
        <v>62</v>
      </c>
      <c r="C45" s="7"/>
      <c r="D45" s="7"/>
      <c r="E45" s="7"/>
      <c r="F45" s="7"/>
      <c r="G45" s="227"/>
      <c r="H45" s="227"/>
      <c r="I45" s="1"/>
    </row>
    <row r="46" spans="1:9" ht="15" customHeight="1">
      <c r="B46" s="47" t="s">
        <v>599</v>
      </c>
      <c r="C46" s="7">
        <v>11849</v>
      </c>
      <c r="D46" s="7">
        <v>48</v>
      </c>
      <c r="E46" s="7">
        <v>5499</v>
      </c>
      <c r="F46" s="7">
        <v>10</v>
      </c>
      <c r="G46" s="7">
        <v>3718</v>
      </c>
      <c r="H46" s="7">
        <v>20</v>
      </c>
    </row>
    <row r="47" spans="1:9" ht="15" customHeight="1">
      <c r="B47" s="2" t="s">
        <v>600</v>
      </c>
      <c r="C47" s="7">
        <v>15585</v>
      </c>
      <c r="D47" s="7">
        <v>211</v>
      </c>
      <c r="E47" s="7">
        <v>6485</v>
      </c>
      <c r="F47" s="7">
        <v>58</v>
      </c>
      <c r="G47" s="7">
        <v>3501</v>
      </c>
      <c r="H47" s="7">
        <v>127</v>
      </c>
    </row>
    <row r="48" spans="1:9" ht="15" customHeight="1">
      <c r="B48" s="2" t="s">
        <v>601</v>
      </c>
      <c r="C48" s="7">
        <v>2625</v>
      </c>
      <c r="D48" s="7">
        <v>293</v>
      </c>
      <c r="E48" s="7">
        <v>1673</v>
      </c>
      <c r="F48" s="7">
        <v>246</v>
      </c>
      <c r="G48" s="7">
        <v>520</v>
      </c>
      <c r="H48" s="7">
        <v>21</v>
      </c>
      <c r="I48" s="1"/>
    </row>
    <row r="49" spans="1:9" ht="20.100000000000001" customHeight="1">
      <c r="B49" s="2" t="s">
        <v>76</v>
      </c>
      <c r="C49" s="7">
        <v>5649</v>
      </c>
      <c r="D49" s="7">
        <v>400</v>
      </c>
      <c r="E49" s="7">
        <v>1948</v>
      </c>
      <c r="F49" s="7">
        <v>50</v>
      </c>
      <c r="G49" s="7">
        <v>1593</v>
      </c>
      <c r="H49" s="7">
        <v>196</v>
      </c>
      <c r="I49" s="1"/>
    </row>
    <row r="50" spans="1:9" ht="20.100000000000001" customHeight="1">
      <c r="A50" s="232" t="s">
        <v>62</v>
      </c>
      <c r="C50" s="7"/>
      <c r="D50" s="7"/>
      <c r="E50" s="7"/>
      <c r="F50" s="7"/>
      <c r="G50" s="227"/>
      <c r="H50" s="227"/>
    </row>
    <row r="51" spans="1:9" ht="15" customHeight="1">
      <c r="B51" s="2" t="s">
        <v>165</v>
      </c>
      <c r="C51" s="7">
        <v>9501</v>
      </c>
      <c r="D51" s="7">
        <v>1053</v>
      </c>
      <c r="E51" s="7">
        <v>3353</v>
      </c>
      <c r="F51" s="7">
        <v>462</v>
      </c>
      <c r="G51" s="7">
        <v>2965</v>
      </c>
      <c r="H51" s="7">
        <v>268</v>
      </c>
      <c r="I51" s="1"/>
    </row>
    <row r="52" spans="1:9" ht="20.100000000000001" customHeight="1">
      <c r="A52" s="357" t="s">
        <v>166</v>
      </c>
      <c r="B52" s="357"/>
      <c r="C52" s="7"/>
      <c r="D52" s="7"/>
      <c r="E52" s="7"/>
      <c r="F52" s="7"/>
      <c r="G52" s="227"/>
      <c r="H52" s="227"/>
      <c r="I52" s="1"/>
    </row>
    <row r="53" spans="1:9" ht="15" customHeight="1">
      <c r="B53" s="48" t="s">
        <v>15</v>
      </c>
      <c r="C53" s="7">
        <v>5999</v>
      </c>
      <c r="D53" s="7">
        <v>163</v>
      </c>
      <c r="E53" s="7">
        <v>1302</v>
      </c>
      <c r="F53" s="7">
        <v>20</v>
      </c>
      <c r="G53" s="7">
        <v>2861</v>
      </c>
      <c r="H53" s="7">
        <v>138</v>
      </c>
      <c r="I53" s="1"/>
    </row>
    <row r="54" spans="1:9" ht="15" customHeight="1">
      <c r="B54" s="48" t="s">
        <v>16</v>
      </c>
      <c r="C54" s="7">
        <v>42281</v>
      </c>
      <c r="D54" s="7">
        <v>1130</v>
      </c>
      <c r="E54" s="7">
        <v>18508</v>
      </c>
      <c r="F54" s="7">
        <v>736</v>
      </c>
      <c r="G54" s="7">
        <v>11013</v>
      </c>
      <c r="H54" s="7">
        <v>212</v>
      </c>
      <c r="I54" s="1"/>
    </row>
    <row r="55" spans="1:9" ht="15" customHeight="1">
      <c r="B55" s="2" t="s">
        <v>14</v>
      </c>
      <c r="C55" s="7"/>
      <c r="D55" s="7"/>
      <c r="E55" s="7"/>
      <c r="F55" s="7"/>
      <c r="G55" s="227"/>
      <c r="H55" s="227"/>
      <c r="I55" s="1"/>
    </row>
    <row r="56" spans="1:9" ht="15" customHeight="1">
      <c r="B56" s="202" t="s">
        <v>167</v>
      </c>
      <c r="E56" s="7"/>
      <c r="F56" s="7"/>
      <c r="G56" s="227"/>
      <c r="H56" s="227"/>
      <c r="I56" s="1"/>
    </row>
    <row r="57" spans="1:9" ht="12.95" customHeight="1">
      <c r="B57" s="202" t="s">
        <v>168</v>
      </c>
      <c r="C57" s="7">
        <v>6500</v>
      </c>
      <c r="D57" s="7">
        <v>43</v>
      </c>
      <c r="E57" s="7">
        <v>3268</v>
      </c>
      <c r="F57" s="7">
        <v>8</v>
      </c>
      <c r="G57" s="7">
        <v>1352</v>
      </c>
      <c r="H57" s="7">
        <v>6</v>
      </c>
      <c r="I57" s="1"/>
    </row>
    <row r="58" spans="1:9" ht="12.95" customHeight="1">
      <c r="B58" s="202" t="s">
        <v>169</v>
      </c>
      <c r="C58" s="7">
        <v>15432</v>
      </c>
      <c r="D58" s="7">
        <v>29</v>
      </c>
      <c r="E58" s="7">
        <v>6256</v>
      </c>
      <c r="F58" s="7">
        <v>11</v>
      </c>
      <c r="G58" s="7">
        <v>4298</v>
      </c>
      <c r="H58" s="7">
        <v>7</v>
      </c>
      <c r="I58" s="1"/>
    </row>
    <row r="59" spans="1:9" ht="15" customHeight="1">
      <c r="B59" s="50" t="s">
        <v>602</v>
      </c>
      <c r="C59" s="7"/>
      <c r="D59" s="7"/>
      <c r="E59" s="7"/>
      <c r="F59" s="7"/>
      <c r="G59" s="227"/>
      <c r="H59" s="227"/>
      <c r="I59" s="1"/>
    </row>
    <row r="60" spans="1:9" ht="12.95" customHeight="1">
      <c r="B60" s="203" t="s">
        <v>590</v>
      </c>
      <c r="E60" s="7"/>
      <c r="F60" s="7"/>
      <c r="G60" s="227"/>
      <c r="H60" s="227"/>
      <c r="I60" s="1"/>
    </row>
    <row r="61" spans="1:9" ht="12.95" customHeight="1">
      <c r="B61" s="50" t="s">
        <v>591</v>
      </c>
      <c r="C61" s="7">
        <v>20349</v>
      </c>
      <c r="D61" s="7">
        <v>1058</v>
      </c>
      <c r="E61" s="7">
        <v>8984</v>
      </c>
      <c r="F61" s="7">
        <v>717</v>
      </c>
      <c r="G61" s="7">
        <v>5362</v>
      </c>
      <c r="H61" s="7">
        <v>199</v>
      </c>
    </row>
    <row r="62" spans="1:9" ht="20.100000000000001" customHeight="1">
      <c r="B62" s="50" t="s">
        <v>592</v>
      </c>
      <c r="C62" s="7"/>
      <c r="D62" s="7"/>
      <c r="E62" s="7"/>
      <c r="F62" s="7"/>
      <c r="G62" s="227"/>
      <c r="H62" s="227"/>
    </row>
    <row r="63" spans="1:9" ht="17.45" customHeight="1">
      <c r="B63" s="48" t="s">
        <v>593</v>
      </c>
      <c r="C63" s="7">
        <v>557</v>
      </c>
      <c r="D63" s="7">
        <v>17</v>
      </c>
      <c r="E63" s="7">
        <v>341</v>
      </c>
      <c r="F63" s="7">
        <v>7</v>
      </c>
      <c r="G63" s="7">
        <v>116</v>
      </c>
      <c r="H63" s="7">
        <v>10</v>
      </c>
      <c r="I63" s="1"/>
    </row>
    <row r="64" spans="1:9" ht="20.100000000000001" customHeight="1">
      <c r="B64" s="2" t="s">
        <v>175</v>
      </c>
      <c r="C64" s="7">
        <v>1935</v>
      </c>
      <c r="D64" s="7">
        <v>240</v>
      </c>
      <c r="E64" s="7">
        <v>886</v>
      </c>
      <c r="F64" s="7">
        <v>131</v>
      </c>
      <c r="G64" s="7">
        <v>476</v>
      </c>
      <c r="H64" s="7">
        <v>65</v>
      </c>
    </row>
    <row r="65" spans="1:8" ht="17.45" customHeight="1">
      <c r="B65" s="2" t="s">
        <v>68</v>
      </c>
      <c r="C65" s="7">
        <v>2045</v>
      </c>
      <c r="D65" s="7">
        <v>339</v>
      </c>
      <c r="E65" s="7">
        <v>511</v>
      </c>
      <c r="F65" s="7">
        <v>18</v>
      </c>
      <c r="G65" s="7">
        <v>1038</v>
      </c>
      <c r="H65" s="7">
        <v>79</v>
      </c>
    </row>
    <row r="66" spans="1:8" ht="30" customHeight="1">
      <c r="C66" s="7"/>
      <c r="D66" s="7"/>
      <c r="E66" s="7"/>
      <c r="F66" s="7"/>
      <c r="G66" s="7"/>
      <c r="H66" s="7"/>
    </row>
    <row r="67" spans="1:8" ht="15" customHeight="1">
      <c r="C67" s="7"/>
      <c r="D67" s="7"/>
      <c r="E67" s="7"/>
      <c r="F67" s="7"/>
      <c r="G67" s="7"/>
      <c r="H67" s="7"/>
    </row>
    <row r="68" spans="1:8" s="51" customFormat="1" ht="102" customHeight="1">
      <c r="A68" s="233" t="s">
        <v>486</v>
      </c>
    </row>
    <row r="69" spans="1:8" s="51" customFormat="1" ht="24.95" customHeight="1"/>
    <row r="70" spans="1:8" s="51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2:B52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140</vt:i4>
      </vt:variant>
    </vt:vector>
  </HeadingPairs>
  <TitlesOfParts>
    <vt:vector size="248" baseType="lpstr">
      <vt:lpstr>Vorblatt</vt:lpstr>
      <vt:lpstr>Inhalt</vt:lpstr>
      <vt:lpstr>Gebietsstand</vt:lpstr>
      <vt:lpstr>Erl-1</vt:lpstr>
      <vt:lpstr>Erl-2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 </vt:lpstr>
      <vt:lpstr>2.1.1-FB</vt:lpstr>
      <vt:lpstr>2.1.1-NL </vt:lpstr>
      <vt:lpstr>2.2.1-D </vt:lpstr>
      <vt:lpstr> 2.2.1Nw-D </vt:lpstr>
      <vt:lpstr>2.2.1-FB </vt:lpstr>
      <vt:lpstr>2.2.1Nw-FB</vt:lpstr>
      <vt:lpstr> 2.2.1-NL </vt:lpstr>
      <vt:lpstr>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</vt:lpstr>
      <vt:lpstr>3.1.1-FB</vt:lpstr>
      <vt:lpstr>3.1.1-NL</vt:lpstr>
      <vt:lpstr>3.2.1-D</vt:lpstr>
      <vt:lpstr>3.2.1Nw-D</vt:lpstr>
      <vt:lpstr>3.2.1-FB</vt:lpstr>
      <vt:lpstr>3.2.1Nw-FB</vt:lpstr>
      <vt:lpstr>3.2.1-NL</vt:lpstr>
      <vt:lpstr>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2.2.1-NL '!Druckbereich</vt:lpstr>
      <vt:lpstr>' 2.2.1Nw-D '!Druckbereich</vt:lpstr>
      <vt:lpstr>'1.1-Graf1'!Druckbereich</vt:lpstr>
      <vt:lpstr>'1.1-Graf2'!Druckbereich</vt:lpstr>
      <vt:lpstr>'1.1-Graf3'!Druckbereich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'1.4-BaWü'!Druckbereich</vt:lpstr>
      <vt:lpstr>'1.4-SL'!Druckbereich</vt:lpstr>
      <vt:lpstr>'1.5-BaWü'!Druckbereich</vt:lpstr>
      <vt:lpstr>'1.5-SL'!Druckbereich</vt:lpstr>
      <vt:lpstr>'2.1.1-D '!Druckbereich</vt:lpstr>
      <vt:lpstr>'2.1.1-FB'!Druckbereich</vt:lpstr>
      <vt:lpstr>'2.1.1-NL '!Druckbereich</vt:lpstr>
      <vt:lpstr>'2.2.12-D-FB-NL'!Druckbereich</vt:lpstr>
      <vt:lpstr>'2.2.1-D '!Druckbereich</vt:lpstr>
      <vt:lpstr>'2.2.1-FB '!Druckbereich</vt:lpstr>
      <vt:lpstr>'2.2.1Nw-FB'!Druckbereich</vt:lpstr>
      <vt:lpstr>'2.2.1Nw-NL'!Druckbereich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'3.1.1-D'!Druckbereich</vt:lpstr>
      <vt:lpstr>'3.1.1-FB'!Druckbereich</vt:lpstr>
      <vt:lpstr>'3.1.1-NL'!Druckbereich</vt:lpstr>
      <vt:lpstr>'3.2.12-D-FB-NL'!Druckbereich</vt:lpstr>
      <vt:lpstr>'3.2.1-D'!Druckbereich</vt:lpstr>
      <vt:lpstr>'3.2.1-FB'!Druckbereich</vt:lpstr>
      <vt:lpstr>'3.2.1-NL'!Druckbereich</vt:lpstr>
      <vt:lpstr>'3.2.1Nw-D'!Druckbereich</vt:lpstr>
      <vt:lpstr>'3.2.1Nw-FB'!Druckbereich</vt:lpstr>
      <vt:lpstr>'3.2.1Nw-NL'!Druckbereich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'2.1.1-D '!TABLE</vt:lpstr>
      <vt:lpstr>'2.1.1-FB'!TABLE</vt:lpstr>
      <vt:lpstr>'2.1.1-NL 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1 - 2014</dc:title>
  <dc:subject/>
  <dc:creator>Statistisches Bundesamt</dc:creator>
  <cp:keywords>Baugenehmigungen, Baufertigstellungen, Wohnbau, Nichtwohnbau, Baustoff, Wohnungen, Gebäude, Gebäudearten, Wohnräume, Bauherren, Hochbau</cp:keywords>
  <dc:description/>
  <cp:lastModifiedBy>Lenz, Thomas</cp:lastModifiedBy>
  <cp:lastPrinted>2015-08-25T07:39:41Z</cp:lastPrinted>
  <dcterms:created xsi:type="dcterms:W3CDTF">2000-04-05T12:09:58Z</dcterms:created>
  <dcterms:modified xsi:type="dcterms:W3CDTF">2015-08-28T09:53:09Z</dcterms:modified>
</cp:coreProperties>
</file>